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1-CECPA01/+PROPOSTA_ESTRUTURA +/02 - PROCESSOS/2 - LIMPEZA/01 - LICITAÇÃO/MG_antigos_1676_2022 13458_2020 e 13468_2020/03-Planilha_Custo_Comparativos_Dimensionamento/"/>
    </mc:Choice>
  </mc:AlternateContent>
  <xr:revisionPtr revIDLastSave="89" documentId="8_{208B3115-C421-4A10-B2F5-61411679A929}" xr6:coauthVersionLast="47" xr6:coauthVersionMax="47" xr10:uidLastSave="{A1D093AD-FC7C-4468-99EF-E29583CF1196}"/>
  <bookViews>
    <workbookView xWindow="-120" yWindow="-120" windowWidth="24240" windowHeight="13140" tabRatio="719" activeTab="1" xr2:uid="{00000000-000D-0000-FFFF-FFFF00000000}"/>
  </bookViews>
  <sheets>
    <sheet name="Unidades Geral - endereço" sheetId="16" r:id="rId1"/>
    <sheet name="Áreas limpeza 2ª a 6ª" sheetId="18" r:id="rId2"/>
    <sheet name="Áreas jardim" sheetId="20" r:id="rId3"/>
    <sheet name="Área SAA SNC final de semana" sheetId="21" r:id="rId4"/>
    <sheet name="Fachada risco sob demanda" sheetId="24" r:id="rId5"/>
    <sheet name="ISS Ponderado" sheetId="26" r:id="rId6"/>
  </sheets>
  <definedNames>
    <definedName name="_xlnm._FilterDatabase" localSheetId="3" hidden="1">'Área SAA SNC final de semana'!$A$1:$D$418</definedName>
    <definedName name="_xlnm._FilterDatabase" localSheetId="2" hidden="1">'Áreas jardim'!$A$1:$E$417</definedName>
    <definedName name="_xlnm._FilterDatabase" localSheetId="1" hidden="1">'Áreas limpeza 2ª a 6ª'!$A$1:$L$431</definedName>
    <definedName name="_xlnm._FilterDatabase" localSheetId="4" hidden="1">'Fachada risco sob demanda'!$A$1:$D$417</definedName>
    <definedName name="_xlnm._FilterDatabase" localSheetId="5" hidden="1">'ISS Ponderado'!$A$1:$L$432</definedName>
    <definedName name="_xlnm._FilterDatabase" localSheetId="0" hidden="1">'Unidades Geral - endereço'!$A$1:$I$416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6" i="18" l="1"/>
  <c r="L415" i="18"/>
  <c r="L414" i="18"/>
  <c r="L413" i="18"/>
  <c r="D417" i="26" l="1"/>
  <c r="F417" i="26"/>
  <c r="D420" i="24"/>
  <c r="D417" i="24"/>
  <c r="D420" i="21"/>
  <c r="D417" i="21"/>
  <c r="D419" i="20"/>
  <c r="E417" i="20"/>
  <c r="K417" i="18"/>
  <c r="J417" i="18"/>
  <c r="I417" i="18"/>
  <c r="E419" i="18"/>
  <c r="E420" i="18" s="1"/>
  <c r="D417" i="18"/>
  <c r="F414" i="26"/>
  <c r="F415" i="26"/>
  <c r="F416" i="26"/>
  <c r="F414" i="18"/>
  <c r="G414" i="18" s="1"/>
  <c r="O414" i="18"/>
  <c r="P414" i="18" s="1"/>
  <c r="F415" i="18"/>
  <c r="G415" i="18" s="1"/>
  <c r="O415" i="18"/>
  <c r="P415" i="18" s="1"/>
  <c r="F416" i="18"/>
  <c r="G416" i="18" s="1"/>
  <c r="O416" i="18"/>
  <c r="P416" i="18" s="1"/>
  <c r="O413" i="18"/>
  <c r="P413" i="18" s="1"/>
  <c r="Q413" i="18" s="1"/>
  <c r="F413" i="18"/>
  <c r="G413" i="18" s="1"/>
  <c r="E425" i="18" l="1"/>
  <c r="E422" i="18"/>
  <c r="Q415" i="18"/>
  <c r="Q414" i="18"/>
  <c r="E417" i="26"/>
  <c r="Q416" i="18"/>
  <c r="F412" i="26"/>
  <c r="F411" i="26"/>
  <c r="F410" i="26"/>
  <c r="F409" i="26"/>
  <c r="F408" i="26"/>
  <c r="F407" i="26"/>
  <c r="F406" i="26"/>
  <c r="F405" i="26"/>
  <c r="F404" i="26"/>
  <c r="F403" i="26"/>
  <c r="F402" i="26"/>
  <c r="F401" i="26"/>
  <c r="F400" i="26"/>
  <c r="F399" i="26"/>
  <c r="F398" i="26"/>
  <c r="F397" i="26"/>
  <c r="F396" i="26"/>
  <c r="F395" i="26"/>
  <c r="F394" i="26"/>
  <c r="F393" i="26"/>
  <c r="F392" i="26"/>
  <c r="F391" i="26"/>
  <c r="F390" i="26"/>
  <c r="F389" i="26"/>
  <c r="F388" i="26"/>
  <c r="F387" i="26"/>
  <c r="F386" i="26"/>
  <c r="F385" i="26"/>
  <c r="F384" i="26"/>
  <c r="F383" i="26"/>
  <c r="F382" i="26"/>
  <c r="F381" i="26"/>
  <c r="F380" i="26"/>
  <c r="F379" i="26"/>
  <c r="F378" i="26"/>
  <c r="F377" i="26"/>
  <c r="F376" i="26"/>
  <c r="F375" i="26"/>
  <c r="F374" i="26"/>
  <c r="F373" i="26"/>
  <c r="F372" i="26"/>
  <c r="F371" i="26"/>
  <c r="F370" i="26"/>
  <c r="F369" i="26"/>
  <c r="F368" i="26"/>
  <c r="F367" i="26"/>
  <c r="F366" i="26"/>
  <c r="F365" i="26"/>
  <c r="F364" i="26"/>
  <c r="F363" i="26"/>
  <c r="F362" i="26"/>
  <c r="F361" i="26"/>
  <c r="F360" i="26"/>
  <c r="F359" i="26"/>
  <c r="F358" i="26"/>
  <c r="F357" i="26"/>
  <c r="F356" i="26"/>
  <c r="F355" i="26"/>
  <c r="F354" i="26"/>
  <c r="F353" i="26"/>
  <c r="F352" i="26"/>
  <c r="F351" i="26"/>
  <c r="F350" i="26"/>
  <c r="F349" i="26"/>
  <c r="F348" i="26"/>
  <c r="F347" i="26"/>
  <c r="F346" i="26"/>
  <c r="F345" i="26"/>
  <c r="F344" i="26"/>
  <c r="F343" i="26"/>
  <c r="F342" i="26"/>
  <c r="F341" i="26"/>
  <c r="F340" i="26"/>
  <c r="F339" i="26"/>
  <c r="F338" i="26"/>
  <c r="F337" i="26"/>
  <c r="F336" i="26"/>
  <c r="F335" i="26"/>
  <c r="F334" i="26"/>
  <c r="F333" i="26"/>
  <c r="F332" i="26"/>
  <c r="F331" i="26"/>
  <c r="F330" i="26"/>
  <c r="F329" i="26"/>
  <c r="F328" i="26"/>
  <c r="F327" i="26"/>
  <c r="F326" i="26"/>
  <c r="F325" i="26"/>
  <c r="F324" i="26"/>
  <c r="F323" i="26"/>
  <c r="F322" i="26"/>
  <c r="F321" i="26"/>
  <c r="F320" i="26"/>
  <c r="F319" i="26"/>
  <c r="F318" i="26"/>
  <c r="F317" i="26"/>
  <c r="F316" i="26"/>
  <c r="F315" i="26"/>
  <c r="F314" i="26"/>
  <c r="F313" i="26"/>
  <c r="F312" i="26"/>
  <c r="F311" i="26"/>
  <c r="F310" i="26"/>
  <c r="F309" i="26"/>
  <c r="F308" i="26"/>
  <c r="F307" i="26"/>
  <c r="F306" i="26"/>
  <c r="F305" i="26"/>
  <c r="F304" i="26"/>
  <c r="F303" i="26"/>
  <c r="F302" i="26"/>
  <c r="F301" i="26"/>
  <c r="F300" i="26"/>
  <c r="F299" i="26"/>
  <c r="F298" i="26"/>
  <c r="F297" i="26"/>
  <c r="F296" i="26"/>
  <c r="F295" i="26"/>
  <c r="F294" i="26"/>
  <c r="F293" i="26"/>
  <c r="F292" i="26"/>
  <c r="F291" i="26"/>
  <c r="F290" i="26"/>
  <c r="F289" i="26"/>
  <c r="F288" i="26"/>
  <c r="F287" i="26"/>
  <c r="F286" i="26"/>
  <c r="F285" i="26"/>
  <c r="F284" i="26"/>
  <c r="F283" i="26"/>
  <c r="F282" i="26"/>
  <c r="F281" i="26"/>
  <c r="F280" i="26"/>
  <c r="F279" i="26"/>
  <c r="F278" i="26"/>
  <c r="F277" i="26"/>
  <c r="F276" i="26"/>
  <c r="F275" i="26"/>
  <c r="F274" i="26"/>
  <c r="F273" i="26"/>
  <c r="F272" i="26"/>
  <c r="O412" i="18"/>
  <c r="P412" i="18" s="1"/>
  <c r="L412" i="18"/>
  <c r="F412" i="18"/>
  <c r="G412" i="18" s="1"/>
  <c r="L411" i="18"/>
  <c r="O410" i="18"/>
  <c r="P410" i="18" s="1"/>
  <c r="L410" i="18"/>
  <c r="F410" i="18"/>
  <c r="G410" i="18" s="1"/>
  <c r="O409" i="18"/>
  <c r="P409" i="18" s="1"/>
  <c r="L409" i="18"/>
  <c r="F409" i="18"/>
  <c r="G409" i="18" s="1"/>
  <c r="O408" i="18"/>
  <c r="P408" i="18" s="1"/>
  <c r="L408" i="18"/>
  <c r="F408" i="18"/>
  <c r="G408" i="18" s="1"/>
  <c r="O407" i="18"/>
  <c r="P407" i="18" s="1"/>
  <c r="L407" i="18"/>
  <c r="F407" i="18"/>
  <c r="G407" i="18" s="1"/>
  <c r="O406" i="18"/>
  <c r="P406" i="18" s="1"/>
  <c r="L406" i="18"/>
  <c r="F406" i="18"/>
  <c r="G406" i="18" s="1"/>
  <c r="O405" i="18"/>
  <c r="P405" i="18" s="1"/>
  <c r="L405" i="18"/>
  <c r="F405" i="18"/>
  <c r="G405" i="18" s="1"/>
  <c r="O404" i="18"/>
  <c r="P404" i="18" s="1"/>
  <c r="L404" i="18"/>
  <c r="F404" i="18"/>
  <c r="G404" i="18" s="1"/>
  <c r="O403" i="18"/>
  <c r="P403" i="18" s="1"/>
  <c r="L403" i="18"/>
  <c r="F403" i="18"/>
  <c r="G403" i="18" s="1"/>
  <c r="O402" i="18"/>
  <c r="P402" i="18" s="1"/>
  <c r="L402" i="18"/>
  <c r="F402" i="18"/>
  <c r="G402" i="18" s="1"/>
  <c r="O401" i="18"/>
  <c r="P401" i="18" s="1"/>
  <c r="L401" i="18"/>
  <c r="F401" i="18"/>
  <c r="G401" i="18" s="1"/>
  <c r="O400" i="18"/>
  <c r="P400" i="18" s="1"/>
  <c r="L400" i="18"/>
  <c r="F400" i="18"/>
  <c r="G400" i="18" s="1"/>
  <c r="O399" i="18"/>
  <c r="P399" i="18" s="1"/>
  <c r="L399" i="18"/>
  <c r="F399" i="18"/>
  <c r="G399" i="18" s="1"/>
  <c r="O398" i="18"/>
  <c r="P398" i="18" s="1"/>
  <c r="L398" i="18"/>
  <c r="F398" i="18"/>
  <c r="G398" i="18" s="1"/>
  <c r="O397" i="18"/>
  <c r="P397" i="18" s="1"/>
  <c r="L397" i="18"/>
  <c r="F397" i="18"/>
  <c r="G397" i="18" s="1"/>
  <c r="O396" i="18"/>
  <c r="P396" i="18" s="1"/>
  <c r="L396" i="18"/>
  <c r="F396" i="18"/>
  <c r="G396" i="18" s="1"/>
  <c r="O395" i="18"/>
  <c r="P395" i="18" s="1"/>
  <c r="L395" i="18"/>
  <c r="F395" i="18"/>
  <c r="G395" i="18" s="1"/>
  <c r="O394" i="18"/>
  <c r="P394" i="18" s="1"/>
  <c r="L394" i="18"/>
  <c r="F394" i="18"/>
  <c r="G394" i="18" s="1"/>
  <c r="O393" i="18"/>
  <c r="P393" i="18" s="1"/>
  <c r="L393" i="18"/>
  <c r="F393" i="18"/>
  <c r="G393" i="18" s="1"/>
  <c r="O392" i="18"/>
  <c r="P392" i="18" s="1"/>
  <c r="L392" i="18"/>
  <c r="F392" i="18"/>
  <c r="G392" i="18" s="1"/>
  <c r="O391" i="18"/>
  <c r="P391" i="18" s="1"/>
  <c r="L391" i="18"/>
  <c r="F391" i="18"/>
  <c r="G391" i="18" s="1"/>
  <c r="O390" i="18"/>
  <c r="P390" i="18" s="1"/>
  <c r="L390" i="18"/>
  <c r="F390" i="18"/>
  <c r="G390" i="18" s="1"/>
  <c r="O389" i="18"/>
  <c r="P389" i="18" s="1"/>
  <c r="L389" i="18"/>
  <c r="F389" i="18"/>
  <c r="G389" i="18" s="1"/>
  <c r="O388" i="18"/>
  <c r="P388" i="18" s="1"/>
  <c r="L388" i="18"/>
  <c r="F388" i="18"/>
  <c r="G388" i="18" s="1"/>
  <c r="L387" i="18"/>
  <c r="O386" i="18"/>
  <c r="P386" i="18" s="1"/>
  <c r="L386" i="18"/>
  <c r="F386" i="18"/>
  <c r="G386" i="18" s="1"/>
  <c r="O385" i="18"/>
  <c r="P385" i="18" s="1"/>
  <c r="L385" i="18"/>
  <c r="F385" i="18"/>
  <c r="G385" i="18" s="1"/>
  <c r="O384" i="18"/>
  <c r="P384" i="18" s="1"/>
  <c r="L384" i="18"/>
  <c r="F384" i="18"/>
  <c r="G384" i="18" s="1"/>
  <c r="O383" i="18"/>
  <c r="P383" i="18" s="1"/>
  <c r="L383" i="18"/>
  <c r="F383" i="18"/>
  <c r="G383" i="18" s="1"/>
  <c r="O382" i="18"/>
  <c r="P382" i="18" s="1"/>
  <c r="L382" i="18"/>
  <c r="F382" i="18"/>
  <c r="G382" i="18" s="1"/>
  <c r="O381" i="18"/>
  <c r="P381" i="18" s="1"/>
  <c r="L381" i="18"/>
  <c r="F381" i="18"/>
  <c r="G381" i="18" s="1"/>
  <c r="O380" i="18"/>
  <c r="P380" i="18" s="1"/>
  <c r="L380" i="18"/>
  <c r="F380" i="18"/>
  <c r="G380" i="18" s="1"/>
  <c r="O379" i="18"/>
  <c r="P379" i="18" s="1"/>
  <c r="L379" i="18"/>
  <c r="F379" i="18"/>
  <c r="G379" i="18" s="1"/>
  <c r="O378" i="18"/>
  <c r="P378" i="18" s="1"/>
  <c r="L378" i="18"/>
  <c r="F378" i="18"/>
  <c r="G378" i="18" s="1"/>
  <c r="O377" i="18"/>
  <c r="P377" i="18" s="1"/>
  <c r="L377" i="18"/>
  <c r="F377" i="18"/>
  <c r="G377" i="18" s="1"/>
  <c r="L376" i="18"/>
  <c r="L375" i="18"/>
  <c r="L374" i="18"/>
  <c r="O373" i="18"/>
  <c r="P373" i="18" s="1"/>
  <c r="L373" i="18"/>
  <c r="F373" i="18"/>
  <c r="G373" i="18" s="1"/>
  <c r="O372" i="18"/>
  <c r="P372" i="18" s="1"/>
  <c r="L372" i="18"/>
  <c r="F372" i="18"/>
  <c r="G372" i="18" s="1"/>
  <c r="O371" i="18"/>
  <c r="P371" i="18" s="1"/>
  <c r="L371" i="18"/>
  <c r="F371" i="18"/>
  <c r="G371" i="18" s="1"/>
  <c r="O370" i="18"/>
  <c r="P370" i="18" s="1"/>
  <c r="L370" i="18"/>
  <c r="F370" i="18"/>
  <c r="G370" i="18" s="1"/>
  <c r="O369" i="18"/>
  <c r="P369" i="18" s="1"/>
  <c r="L369" i="18"/>
  <c r="F369" i="18"/>
  <c r="G369" i="18" s="1"/>
  <c r="O368" i="18"/>
  <c r="P368" i="18" s="1"/>
  <c r="L368" i="18"/>
  <c r="F368" i="18"/>
  <c r="G368" i="18" s="1"/>
  <c r="O367" i="18"/>
  <c r="P367" i="18" s="1"/>
  <c r="L367" i="18"/>
  <c r="F367" i="18"/>
  <c r="G367" i="18" s="1"/>
  <c r="O366" i="18"/>
  <c r="P366" i="18" s="1"/>
  <c r="L366" i="18"/>
  <c r="F366" i="18"/>
  <c r="G366" i="18" s="1"/>
  <c r="O365" i="18"/>
  <c r="P365" i="18" s="1"/>
  <c r="L365" i="18"/>
  <c r="F365" i="18"/>
  <c r="G365" i="18" s="1"/>
  <c r="O364" i="18"/>
  <c r="P364" i="18" s="1"/>
  <c r="L364" i="18"/>
  <c r="F364" i="18"/>
  <c r="G364" i="18" s="1"/>
  <c r="O363" i="18"/>
  <c r="P363" i="18" s="1"/>
  <c r="L363" i="18"/>
  <c r="F363" i="18"/>
  <c r="G363" i="18" s="1"/>
  <c r="O362" i="18"/>
  <c r="P362" i="18" s="1"/>
  <c r="L362" i="18"/>
  <c r="F362" i="18"/>
  <c r="G362" i="18" s="1"/>
  <c r="O361" i="18"/>
  <c r="P361" i="18" s="1"/>
  <c r="L361" i="18"/>
  <c r="F361" i="18"/>
  <c r="G361" i="18" s="1"/>
  <c r="O360" i="18"/>
  <c r="P360" i="18" s="1"/>
  <c r="L360" i="18"/>
  <c r="F360" i="18"/>
  <c r="G360" i="18" s="1"/>
  <c r="O359" i="18"/>
  <c r="P359" i="18" s="1"/>
  <c r="L359" i="18"/>
  <c r="F359" i="18"/>
  <c r="G359" i="18" s="1"/>
  <c r="O358" i="18"/>
  <c r="P358" i="18" s="1"/>
  <c r="L358" i="18"/>
  <c r="F358" i="18"/>
  <c r="G358" i="18" s="1"/>
  <c r="O357" i="18"/>
  <c r="P357" i="18" s="1"/>
  <c r="L357" i="18"/>
  <c r="F357" i="18"/>
  <c r="G357" i="18" s="1"/>
  <c r="O356" i="18"/>
  <c r="P356" i="18" s="1"/>
  <c r="L356" i="18"/>
  <c r="F356" i="18"/>
  <c r="G356" i="18" s="1"/>
  <c r="O355" i="18"/>
  <c r="P355" i="18" s="1"/>
  <c r="L355" i="18"/>
  <c r="F355" i="18"/>
  <c r="G355" i="18" s="1"/>
  <c r="O354" i="18"/>
  <c r="P354" i="18" s="1"/>
  <c r="L354" i="18"/>
  <c r="F354" i="18"/>
  <c r="G354" i="18" s="1"/>
  <c r="O353" i="18"/>
  <c r="P353" i="18" s="1"/>
  <c r="L353" i="18"/>
  <c r="F353" i="18"/>
  <c r="G353" i="18" s="1"/>
  <c r="O352" i="18"/>
  <c r="P352" i="18" s="1"/>
  <c r="L352" i="18"/>
  <c r="F352" i="18"/>
  <c r="G352" i="18" s="1"/>
  <c r="O351" i="18"/>
  <c r="P351" i="18" s="1"/>
  <c r="L351" i="18"/>
  <c r="F351" i="18"/>
  <c r="G351" i="18" s="1"/>
  <c r="O350" i="18"/>
  <c r="P350" i="18" s="1"/>
  <c r="L350" i="18"/>
  <c r="F350" i="18"/>
  <c r="G350" i="18" s="1"/>
  <c r="O349" i="18"/>
  <c r="P349" i="18" s="1"/>
  <c r="L349" i="18"/>
  <c r="F349" i="18"/>
  <c r="G349" i="18" s="1"/>
  <c r="O348" i="18"/>
  <c r="P348" i="18" s="1"/>
  <c r="L348" i="18"/>
  <c r="F348" i="18"/>
  <c r="G348" i="18" s="1"/>
  <c r="O347" i="18"/>
  <c r="P347" i="18" s="1"/>
  <c r="L347" i="18"/>
  <c r="F347" i="18"/>
  <c r="G347" i="18" s="1"/>
  <c r="O346" i="18"/>
  <c r="P346" i="18" s="1"/>
  <c r="L346" i="18"/>
  <c r="F346" i="18"/>
  <c r="G346" i="18" s="1"/>
  <c r="O345" i="18"/>
  <c r="P345" i="18" s="1"/>
  <c r="L345" i="18"/>
  <c r="F345" i="18"/>
  <c r="G345" i="18" s="1"/>
  <c r="O344" i="18"/>
  <c r="P344" i="18" s="1"/>
  <c r="L344" i="18"/>
  <c r="F344" i="18"/>
  <c r="G344" i="18" s="1"/>
  <c r="O343" i="18"/>
  <c r="P343" i="18" s="1"/>
  <c r="L343" i="18"/>
  <c r="F343" i="18"/>
  <c r="G343" i="18" s="1"/>
  <c r="O342" i="18"/>
  <c r="P342" i="18" s="1"/>
  <c r="L342" i="18"/>
  <c r="F342" i="18"/>
  <c r="G342" i="18" s="1"/>
  <c r="O341" i="18"/>
  <c r="P341" i="18" s="1"/>
  <c r="L341" i="18"/>
  <c r="F341" i="18"/>
  <c r="G341" i="18" s="1"/>
  <c r="O340" i="18"/>
  <c r="P340" i="18" s="1"/>
  <c r="L340" i="18"/>
  <c r="F340" i="18"/>
  <c r="G340" i="18" s="1"/>
  <c r="O339" i="18"/>
  <c r="P339" i="18" s="1"/>
  <c r="L339" i="18"/>
  <c r="F339" i="18"/>
  <c r="G339" i="18" s="1"/>
  <c r="O338" i="18"/>
  <c r="P338" i="18" s="1"/>
  <c r="L338" i="18"/>
  <c r="F338" i="18"/>
  <c r="G338" i="18" s="1"/>
  <c r="O337" i="18"/>
  <c r="P337" i="18" s="1"/>
  <c r="L337" i="18"/>
  <c r="F337" i="18"/>
  <c r="G337" i="18" s="1"/>
  <c r="O336" i="18"/>
  <c r="P336" i="18" s="1"/>
  <c r="L336" i="18"/>
  <c r="F336" i="18"/>
  <c r="G336" i="18" s="1"/>
  <c r="O335" i="18"/>
  <c r="P335" i="18" s="1"/>
  <c r="L335" i="18"/>
  <c r="F335" i="18"/>
  <c r="G335" i="18" s="1"/>
  <c r="O334" i="18"/>
  <c r="P334" i="18" s="1"/>
  <c r="L334" i="18"/>
  <c r="F334" i="18"/>
  <c r="G334" i="18" s="1"/>
  <c r="O333" i="18"/>
  <c r="P333" i="18" s="1"/>
  <c r="L333" i="18"/>
  <c r="F333" i="18"/>
  <c r="G333" i="18" s="1"/>
  <c r="O332" i="18"/>
  <c r="P332" i="18" s="1"/>
  <c r="L332" i="18"/>
  <c r="F332" i="18"/>
  <c r="G332" i="18" s="1"/>
  <c r="O331" i="18"/>
  <c r="P331" i="18" s="1"/>
  <c r="L331" i="18"/>
  <c r="F331" i="18"/>
  <c r="G331" i="18" s="1"/>
  <c r="O330" i="18"/>
  <c r="P330" i="18" s="1"/>
  <c r="L330" i="18"/>
  <c r="F330" i="18"/>
  <c r="G330" i="18" s="1"/>
  <c r="O329" i="18"/>
  <c r="P329" i="18" s="1"/>
  <c r="L329" i="18"/>
  <c r="F329" i="18"/>
  <c r="G329" i="18" s="1"/>
  <c r="O328" i="18"/>
  <c r="P328" i="18" s="1"/>
  <c r="L328" i="18"/>
  <c r="F328" i="18"/>
  <c r="G328" i="18" s="1"/>
  <c r="O327" i="18"/>
  <c r="P327" i="18" s="1"/>
  <c r="L327" i="18"/>
  <c r="F327" i="18"/>
  <c r="G327" i="18" s="1"/>
  <c r="O326" i="18"/>
  <c r="P326" i="18" s="1"/>
  <c r="L326" i="18"/>
  <c r="F326" i="18"/>
  <c r="G326" i="18" s="1"/>
  <c r="O325" i="18"/>
  <c r="P325" i="18" s="1"/>
  <c r="L325" i="18"/>
  <c r="F325" i="18"/>
  <c r="G325" i="18" s="1"/>
  <c r="O324" i="18"/>
  <c r="P324" i="18" s="1"/>
  <c r="L324" i="18"/>
  <c r="F324" i="18"/>
  <c r="G324" i="18" s="1"/>
  <c r="O323" i="18"/>
  <c r="P323" i="18" s="1"/>
  <c r="L323" i="18"/>
  <c r="F323" i="18"/>
  <c r="G323" i="18" s="1"/>
  <c r="O322" i="18"/>
  <c r="P322" i="18" s="1"/>
  <c r="L322" i="18"/>
  <c r="F322" i="18"/>
  <c r="G322" i="18" s="1"/>
  <c r="O321" i="18"/>
  <c r="P321" i="18" s="1"/>
  <c r="L321" i="18"/>
  <c r="F321" i="18"/>
  <c r="G321" i="18" s="1"/>
  <c r="O320" i="18"/>
  <c r="P320" i="18" s="1"/>
  <c r="L320" i="18"/>
  <c r="F320" i="18"/>
  <c r="G320" i="18" s="1"/>
  <c r="O319" i="18"/>
  <c r="P319" i="18" s="1"/>
  <c r="L319" i="18"/>
  <c r="F319" i="18"/>
  <c r="G319" i="18" s="1"/>
  <c r="O318" i="18"/>
  <c r="P318" i="18" s="1"/>
  <c r="L318" i="18"/>
  <c r="F318" i="18"/>
  <c r="G318" i="18" s="1"/>
  <c r="O317" i="18"/>
  <c r="P317" i="18" s="1"/>
  <c r="L317" i="18"/>
  <c r="F317" i="18"/>
  <c r="G317" i="18" s="1"/>
  <c r="O316" i="18"/>
  <c r="P316" i="18" s="1"/>
  <c r="L316" i="18"/>
  <c r="F316" i="18"/>
  <c r="G316" i="18" s="1"/>
  <c r="O315" i="18"/>
  <c r="P315" i="18" s="1"/>
  <c r="L315" i="18"/>
  <c r="F315" i="18"/>
  <c r="G315" i="18" s="1"/>
  <c r="O314" i="18"/>
  <c r="P314" i="18" s="1"/>
  <c r="L314" i="18"/>
  <c r="F314" i="18"/>
  <c r="G314" i="18" s="1"/>
  <c r="O313" i="18"/>
  <c r="P313" i="18" s="1"/>
  <c r="L313" i="18"/>
  <c r="F313" i="18"/>
  <c r="G313" i="18" s="1"/>
  <c r="O312" i="18"/>
  <c r="P312" i="18" s="1"/>
  <c r="L312" i="18"/>
  <c r="F312" i="18"/>
  <c r="G312" i="18" s="1"/>
  <c r="O311" i="18"/>
  <c r="P311" i="18" s="1"/>
  <c r="L311" i="18"/>
  <c r="F311" i="18"/>
  <c r="G311" i="18" s="1"/>
  <c r="O310" i="18"/>
  <c r="P310" i="18" s="1"/>
  <c r="L310" i="18"/>
  <c r="F310" i="18"/>
  <c r="G310" i="18" s="1"/>
  <c r="O309" i="18"/>
  <c r="P309" i="18" s="1"/>
  <c r="L309" i="18"/>
  <c r="F309" i="18"/>
  <c r="G309" i="18" s="1"/>
  <c r="O308" i="18"/>
  <c r="P308" i="18" s="1"/>
  <c r="L308" i="18"/>
  <c r="F308" i="18"/>
  <c r="G308" i="18" s="1"/>
  <c r="O307" i="18"/>
  <c r="P307" i="18" s="1"/>
  <c r="L307" i="18"/>
  <c r="F307" i="18"/>
  <c r="G307" i="18" s="1"/>
  <c r="O306" i="18"/>
  <c r="P306" i="18" s="1"/>
  <c r="L306" i="18"/>
  <c r="F306" i="18"/>
  <c r="G306" i="18" s="1"/>
  <c r="O305" i="18"/>
  <c r="P305" i="18" s="1"/>
  <c r="L305" i="18"/>
  <c r="F305" i="18"/>
  <c r="G305" i="18" s="1"/>
  <c r="O304" i="18"/>
  <c r="P304" i="18" s="1"/>
  <c r="L304" i="18"/>
  <c r="F304" i="18"/>
  <c r="G304" i="18" s="1"/>
  <c r="O303" i="18"/>
  <c r="P303" i="18" s="1"/>
  <c r="L303" i="18"/>
  <c r="F303" i="18"/>
  <c r="G303" i="18" s="1"/>
  <c r="O302" i="18"/>
  <c r="P302" i="18" s="1"/>
  <c r="L302" i="18"/>
  <c r="F302" i="18"/>
  <c r="G302" i="18" s="1"/>
  <c r="O301" i="18"/>
  <c r="P301" i="18" s="1"/>
  <c r="L301" i="18"/>
  <c r="F301" i="18"/>
  <c r="G301" i="18" s="1"/>
  <c r="O300" i="18"/>
  <c r="P300" i="18" s="1"/>
  <c r="L300" i="18"/>
  <c r="F300" i="18"/>
  <c r="G300" i="18" s="1"/>
  <c r="L299" i="18"/>
  <c r="O298" i="18"/>
  <c r="P298" i="18" s="1"/>
  <c r="L298" i="18"/>
  <c r="F298" i="18"/>
  <c r="G298" i="18" s="1"/>
  <c r="O297" i="18"/>
  <c r="P297" i="18" s="1"/>
  <c r="L297" i="18"/>
  <c r="F297" i="18"/>
  <c r="G297" i="18" s="1"/>
  <c r="O296" i="18"/>
  <c r="P296" i="18" s="1"/>
  <c r="L296" i="18"/>
  <c r="F296" i="18"/>
  <c r="G296" i="18" s="1"/>
  <c r="O295" i="18"/>
  <c r="P295" i="18" s="1"/>
  <c r="L295" i="18"/>
  <c r="F295" i="18"/>
  <c r="G295" i="18" s="1"/>
  <c r="O294" i="18"/>
  <c r="P294" i="18" s="1"/>
  <c r="L294" i="18"/>
  <c r="F294" i="18"/>
  <c r="G294" i="18" s="1"/>
  <c r="O293" i="18"/>
  <c r="P293" i="18" s="1"/>
  <c r="L293" i="18"/>
  <c r="F293" i="18"/>
  <c r="G293" i="18" s="1"/>
  <c r="O292" i="18"/>
  <c r="P292" i="18" s="1"/>
  <c r="L292" i="18"/>
  <c r="F292" i="18"/>
  <c r="G292" i="18" s="1"/>
  <c r="O291" i="18"/>
  <c r="P291" i="18" s="1"/>
  <c r="L291" i="18"/>
  <c r="F291" i="18"/>
  <c r="G291" i="18" s="1"/>
  <c r="O290" i="18"/>
  <c r="P290" i="18" s="1"/>
  <c r="L290" i="18"/>
  <c r="F290" i="18"/>
  <c r="G290" i="18" s="1"/>
  <c r="O289" i="18"/>
  <c r="P289" i="18" s="1"/>
  <c r="L289" i="18"/>
  <c r="F289" i="18"/>
  <c r="G289" i="18" s="1"/>
  <c r="O288" i="18"/>
  <c r="P288" i="18" s="1"/>
  <c r="L288" i="18"/>
  <c r="F288" i="18"/>
  <c r="G288" i="18" s="1"/>
  <c r="O287" i="18"/>
  <c r="P287" i="18" s="1"/>
  <c r="L287" i="18"/>
  <c r="F287" i="18"/>
  <c r="G287" i="18" s="1"/>
  <c r="O286" i="18"/>
  <c r="P286" i="18" s="1"/>
  <c r="L286" i="18"/>
  <c r="F286" i="18"/>
  <c r="G286" i="18" s="1"/>
  <c r="O285" i="18"/>
  <c r="P285" i="18" s="1"/>
  <c r="L285" i="18"/>
  <c r="F285" i="18"/>
  <c r="G285" i="18" s="1"/>
  <c r="O284" i="18"/>
  <c r="P284" i="18" s="1"/>
  <c r="L284" i="18"/>
  <c r="F284" i="18"/>
  <c r="G284" i="18" s="1"/>
  <c r="O283" i="18"/>
  <c r="P283" i="18" s="1"/>
  <c r="L283" i="18"/>
  <c r="F283" i="18"/>
  <c r="G283" i="18" s="1"/>
  <c r="O282" i="18"/>
  <c r="P282" i="18" s="1"/>
  <c r="L282" i="18"/>
  <c r="F282" i="18"/>
  <c r="G282" i="18" s="1"/>
  <c r="O281" i="18"/>
  <c r="P281" i="18" s="1"/>
  <c r="L281" i="18"/>
  <c r="F281" i="18"/>
  <c r="G281" i="18" s="1"/>
  <c r="O280" i="18"/>
  <c r="P280" i="18" s="1"/>
  <c r="L280" i="18"/>
  <c r="F280" i="18"/>
  <c r="G280" i="18" s="1"/>
  <c r="O279" i="18"/>
  <c r="P279" i="18" s="1"/>
  <c r="L279" i="18"/>
  <c r="F279" i="18"/>
  <c r="G279" i="18" s="1"/>
  <c r="O278" i="18"/>
  <c r="P278" i="18" s="1"/>
  <c r="L278" i="18"/>
  <c r="F278" i="18"/>
  <c r="G278" i="18" s="1"/>
  <c r="O277" i="18"/>
  <c r="P277" i="18" s="1"/>
  <c r="L277" i="18"/>
  <c r="F277" i="18"/>
  <c r="G277" i="18" s="1"/>
  <c r="O276" i="18"/>
  <c r="P276" i="18" s="1"/>
  <c r="L276" i="18"/>
  <c r="F276" i="18"/>
  <c r="G276" i="18" s="1"/>
  <c r="O275" i="18"/>
  <c r="P275" i="18" s="1"/>
  <c r="L275" i="18"/>
  <c r="F275" i="18"/>
  <c r="G275" i="18" s="1"/>
  <c r="O274" i="18"/>
  <c r="P274" i="18" s="1"/>
  <c r="L274" i="18"/>
  <c r="F274" i="18"/>
  <c r="G274" i="18" s="1"/>
  <c r="O273" i="18"/>
  <c r="P273" i="18" s="1"/>
  <c r="L273" i="18"/>
  <c r="F273" i="18"/>
  <c r="G273" i="18" s="1"/>
  <c r="O272" i="18"/>
  <c r="P272" i="18" s="1"/>
  <c r="L272" i="18"/>
  <c r="F272" i="18"/>
  <c r="G272" i="18" s="1"/>
  <c r="F271" i="26"/>
  <c r="F270" i="26"/>
  <c r="F269" i="26"/>
  <c r="F268" i="26"/>
  <c r="F267" i="26"/>
  <c r="F266" i="26"/>
  <c r="F265" i="26"/>
  <c r="F264" i="26"/>
  <c r="F263" i="26"/>
  <c r="F262" i="26"/>
  <c r="F261" i="26"/>
  <c r="F260" i="26"/>
  <c r="F259" i="26"/>
  <c r="F258" i="26"/>
  <c r="F257" i="26"/>
  <c r="F256" i="26"/>
  <c r="D255" i="26"/>
  <c r="F255" i="26" s="1"/>
  <c r="D254" i="26"/>
  <c r="F254" i="26" s="1"/>
  <c r="F253" i="26"/>
  <c r="F252" i="26"/>
  <c r="F251" i="26"/>
  <c r="F250" i="26"/>
  <c r="F249" i="26"/>
  <c r="F248" i="26"/>
  <c r="F247" i="26"/>
  <c r="F246" i="26"/>
  <c r="F245" i="26"/>
  <c r="F244" i="26"/>
  <c r="F243" i="26"/>
  <c r="F242" i="26"/>
  <c r="F241" i="26"/>
  <c r="F240" i="26"/>
  <c r="F239" i="26"/>
  <c r="F238" i="26"/>
  <c r="F237" i="26"/>
  <c r="F236" i="26"/>
  <c r="F235" i="26"/>
  <c r="F234" i="26"/>
  <c r="F233" i="26"/>
  <c r="F232" i="26"/>
  <c r="F231" i="26"/>
  <c r="F230" i="26"/>
  <c r="F229" i="26"/>
  <c r="F228" i="26"/>
  <c r="F227" i="26"/>
  <c r="F226" i="26"/>
  <c r="F225" i="26"/>
  <c r="F224" i="26"/>
  <c r="F223" i="26"/>
  <c r="F222" i="26"/>
  <c r="F221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8" i="26"/>
  <c r="F207" i="26"/>
  <c r="F206" i="26"/>
  <c r="F205" i="26"/>
  <c r="D204" i="26"/>
  <c r="F204" i="26" s="1"/>
  <c r="F203" i="26"/>
  <c r="F202" i="26"/>
  <c r="F201" i="26"/>
  <c r="F200" i="26"/>
  <c r="F199" i="26"/>
  <c r="F198" i="26"/>
  <c r="F197" i="26"/>
  <c r="F196" i="26"/>
  <c r="F195" i="26"/>
  <c r="F194" i="26"/>
  <c r="F193" i="26"/>
  <c r="F192" i="26"/>
  <c r="F191" i="26"/>
  <c r="F190" i="26"/>
  <c r="F189" i="26"/>
  <c r="F188" i="26"/>
  <c r="D187" i="26"/>
  <c r="F187" i="26" s="1"/>
  <c r="D186" i="26"/>
  <c r="F186" i="26" s="1"/>
  <c r="F185" i="26"/>
  <c r="D184" i="26"/>
  <c r="F184" i="26" s="1"/>
  <c r="F183" i="26"/>
  <c r="D182" i="26"/>
  <c r="F182" i="26" s="1"/>
  <c r="F181" i="26"/>
  <c r="F180" i="26"/>
  <c r="D179" i="26"/>
  <c r="F179" i="26" s="1"/>
  <c r="F178" i="26"/>
  <c r="F177" i="26"/>
  <c r="F176" i="26"/>
  <c r="F175" i="26"/>
  <c r="F174" i="26"/>
  <c r="F173" i="26"/>
  <c r="F172" i="26"/>
  <c r="F171" i="26"/>
  <c r="F170" i="26"/>
  <c r="F169" i="26"/>
  <c r="F168" i="26"/>
  <c r="D167" i="26"/>
  <c r="F166" i="26"/>
  <c r="F165" i="26"/>
  <c r="F164" i="26"/>
  <c r="F163" i="26"/>
  <c r="F162" i="26"/>
  <c r="F161" i="26"/>
  <c r="F160" i="26"/>
  <c r="F159" i="26"/>
  <c r="F158" i="26"/>
  <c r="F157" i="26"/>
  <c r="F156" i="26"/>
  <c r="F155" i="26"/>
  <c r="F154" i="26"/>
  <c r="F153" i="26"/>
  <c r="F152" i="26"/>
  <c r="F151" i="26"/>
  <c r="F150" i="26"/>
  <c r="F149" i="26"/>
  <c r="F148" i="26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D179" i="21"/>
  <c r="O271" i="18"/>
  <c r="P271" i="18" s="1"/>
  <c r="L271" i="18"/>
  <c r="F271" i="18"/>
  <c r="G271" i="18" s="1"/>
  <c r="O270" i="18"/>
  <c r="P270" i="18" s="1"/>
  <c r="L270" i="18"/>
  <c r="F270" i="18"/>
  <c r="G270" i="18" s="1"/>
  <c r="O269" i="18"/>
  <c r="P269" i="18" s="1"/>
  <c r="L269" i="18"/>
  <c r="F269" i="18"/>
  <c r="G269" i="18" s="1"/>
  <c r="O268" i="18"/>
  <c r="P268" i="18" s="1"/>
  <c r="L268" i="18"/>
  <c r="F268" i="18"/>
  <c r="G268" i="18" s="1"/>
  <c r="L267" i="18"/>
  <c r="O266" i="18"/>
  <c r="P266" i="18" s="1"/>
  <c r="L266" i="18"/>
  <c r="F266" i="18"/>
  <c r="G266" i="18" s="1"/>
  <c r="O265" i="18"/>
  <c r="P265" i="18" s="1"/>
  <c r="L265" i="18"/>
  <c r="F265" i="18"/>
  <c r="G265" i="18" s="1"/>
  <c r="O264" i="18"/>
  <c r="P264" i="18" s="1"/>
  <c r="L264" i="18"/>
  <c r="F264" i="18"/>
  <c r="G264" i="18" s="1"/>
  <c r="O263" i="18"/>
  <c r="P263" i="18" s="1"/>
  <c r="L263" i="18"/>
  <c r="F263" i="18"/>
  <c r="G263" i="18" s="1"/>
  <c r="O262" i="18"/>
  <c r="P262" i="18" s="1"/>
  <c r="L262" i="18"/>
  <c r="F262" i="18"/>
  <c r="G262" i="18" s="1"/>
  <c r="O261" i="18"/>
  <c r="P261" i="18" s="1"/>
  <c r="L261" i="18"/>
  <c r="F261" i="18"/>
  <c r="G261" i="18" s="1"/>
  <c r="O260" i="18"/>
  <c r="P260" i="18" s="1"/>
  <c r="L260" i="18"/>
  <c r="F260" i="18"/>
  <c r="G260" i="18" s="1"/>
  <c r="O259" i="18"/>
  <c r="P259" i="18" s="1"/>
  <c r="L259" i="18"/>
  <c r="F259" i="18"/>
  <c r="G259" i="18" s="1"/>
  <c r="O258" i="18"/>
  <c r="P258" i="18" s="1"/>
  <c r="L258" i="18"/>
  <c r="F258" i="18"/>
  <c r="G258" i="18" s="1"/>
  <c r="E255" i="18"/>
  <c r="D255" i="18"/>
  <c r="L254" i="18"/>
  <c r="E254" i="18"/>
  <c r="D254" i="18"/>
  <c r="L253" i="18"/>
  <c r="O252" i="18"/>
  <c r="P252" i="18" s="1"/>
  <c r="L252" i="18"/>
  <c r="F252" i="18"/>
  <c r="G252" i="18" s="1"/>
  <c r="O251" i="18"/>
  <c r="P251" i="18" s="1"/>
  <c r="L251" i="18"/>
  <c r="F251" i="18"/>
  <c r="G251" i="18" s="1"/>
  <c r="O250" i="18"/>
  <c r="P250" i="18" s="1"/>
  <c r="L250" i="18"/>
  <c r="F250" i="18"/>
  <c r="G250" i="18" s="1"/>
  <c r="O249" i="18"/>
  <c r="P249" i="18" s="1"/>
  <c r="L249" i="18"/>
  <c r="F249" i="18"/>
  <c r="G249" i="18" s="1"/>
  <c r="O248" i="18"/>
  <c r="P248" i="18" s="1"/>
  <c r="L248" i="18"/>
  <c r="F248" i="18"/>
  <c r="G248" i="18" s="1"/>
  <c r="O247" i="18"/>
  <c r="P247" i="18" s="1"/>
  <c r="L247" i="18"/>
  <c r="F247" i="18"/>
  <c r="G247" i="18" s="1"/>
  <c r="O246" i="18"/>
  <c r="P246" i="18" s="1"/>
  <c r="L246" i="18"/>
  <c r="F246" i="18"/>
  <c r="G246" i="18" s="1"/>
  <c r="O245" i="18"/>
  <c r="P245" i="18" s="1"/>
  <c r="L245" i="18"/>
  <c r="F245" i="18"/>
  <c r="G245" i="18" s="1"/>
  <c r="O244" i="18"/>
  <c r="P244" i="18" s="1"/>
  <c r="L244" i="18"/>
  <c r="F244" i="18"/>
  <c r="G244" i="18" s="1"/>
  <c r="O243" i="18"/>
  <c r="P243" i="18" s="1"/>
  <c r="L243" i="18"/>
  <c r="F243" i="18"/>
  <c r="G243" i="18" s="1"/>
  <c r="L242" i="18"/>
  <c r="E242" i="18"/>
  <c r="O242" i="18" s="1"/>
  <c r="P242" i="18" s="1"/>
  <c r="O241" i="18"/>
  <c r="P241" i="18" s="1"/>
  <c r="L241" i="18"/>
  <c r="F241" i="18"/>
  <c r="G241" i="18" s="1"/>
  <c r="O240" i="18"/>
  <c r="P240" i="18" s="1"/>
  <c r="L240" i="18"/>
  <c r="F240" i="18"/>
  <c r="G240" i="18" s="1"/>
  <c r="O239" i="18"/>
  <c r="P239" i="18" s="1"/>
  <c r="L239" i="18"/>
  <c r="F239" i="18"/>
  <c r="G239" i="18" s="1"/>
  <c r="O238" i="18"/>
  <c r="P238" i="18" s="1"/>
  <c r="L238" i="18"/>
  <c r="F238" i="18"/>
  <c r="G238" i="18" s="1"/>
  <c r="O237" i="18"/>
  <c r="P237" i="18" s="1"/>
  <c r="L237" i="18"/>
  <c r="F237" i="18"/>
  <c r="G237" i="18" s="1"/>
  <c r="O236" i="18"/>
  <c r="P236" i="18" s="1"/>
  <c r="L236" i="18"/>
  <c r="F236" i="18"/>
  <c r="G236" i="18" s="1"/>
  <c r="O235" i="18"/>
  <c r="P235" i="18" s="1"/>
  <c r="L235" i="18"/>
  <c r="F235" i="18"/>
  <c r="G235" i="18" s="1"/>
  <c r="O234" i="18"/>
  <c r="P234" i="18" s="1"/>
  <c r="L234" i="18"/>
  <c r="F234" i="18"/>
  <c r="G234" i="18" s="1"/>
  <c r="O233" i="18"/>
  <c r="P233" i="18" s="1"/>
  <c r="L233" i="18"/>
  <c r="F233" i="18"/>
  <c r="G233" i="18" s="1"/>
  <c r="O232" i="18"/>
  <c r="P232" i="18" s="1"/>
  <c r="L232" i="18"/>
  <c r="F232" i="18"/>
  <c r="G232" i="18" s="1"/>
  <c r="O231" i="18"/>
  <c r="P231" i="18" s="1"/>
  <c r="L231" i="18"/>
  <c r="F231" i="18"/>
  <c r="G231" i="18" s="1"/>
  <c r="O230" i="18"/>
  <c r="P230" i="18" s="1"/>
  <c r="L230" i="18"/>
  <c r="F230" i="18"/>
  <c r="G230" i="18" s="1"/>
  <c r="O229" i="18"/>
  <c r="P229" i="18" s="1"/>
  <c r="L229" i="18"/>
  <c r="F229" i="18"/>
  <c r="G229" i="18" s="1"/>
  <c r="O228" i="18"/>
  <c r="P228" i="18" s="1"/>
  <c r="L228" i="18"/>
  <c r="F228" i="18"/>
  <c r="G228" i="18" s="1"/>
  <c r="O227" i="18"/>
  <c r="P227" i="18" s="1"/>
  <c r="L227" i="18"/>
  <c r="F227" i="18"/>
  <c r="G227" i="18" s="1"/>
  <c r="O226" i="18"/>
  <c r="P226" i="18" s="1"/>
  <c r="L226" i="18"/>
  <c r="F226" i="18"/>
  <c r="G226" i="18" s="1"/>
  <c r="O225" i="18"/>
  <c r="P225" i="18" s="1"/>
  <c r="L225" i="18"/>
  <c r="F225" i="18"/>
  <c r="G225" i="18" s="1"/>
  <c r="O224" i="18"/>
  <c r="P224" i="18" s="1"/>
  <c r="L224" i="18"/>
  <c r="F224" i="18"/>
  <c r="G224" i="18" s="1"/>
  <c r="O223" i="18"/>
  <c r="P223" i="18" s="1"/>
  <c r="L223" i="18"/>
  <c r="F223" i="18"/>
  <c r="G223" i="18" s="1"/>
  <c r="O222" i="18"/>
  <c r="P222" i="18" s="1"/>
  <c r="L222" i="18"/>
  <c r="F222" i="18"/>
  <c r="G222" i="18" s="1"/>
  <c r="O221" i="18"/>
  <c r="P221" i="18" s="1"/>
  <c r="L221" i="18"/>
  <c r="F221" i="18"/>
  <c r="G221" i="18" s="1"/>
  <c r="O220" i="18"/>
  <c r="P220" i="18" s="1"/>
  <c r="L220" i="18"/>
  <c r="F220" i="18"/>
  <c r="G220" i="18" s="1"/>
  <c r="O219" i="18"/>
  <c r="P219" i="18" s="1"/>
  <c r="L219" i="18"/>
  <c r="F219" i="18"/>
  <c r="G219" i="18" s="1"/>
  <c r="O218" i="18"/>
  <c r="P218" i="18" s="1"/>
  <c r="L218" i="18"/>
  <c r="F218" i="18"/>
  <c r="G218" i="18" s="1"/>
  <c r="O217" i="18"/>
  <c r="P217" i="18" s="1"/>
  <c r="L217" i="18"/>
  <c r="F217" i="18"/>
  <c r="G217" i="18" s="1"/>
  <c r="O216" i="18"/>
  <c r="P216" i="18" s="1"/>
  <c r="L216" i="18"/>
  <c r="F216" i="18"/>
  <c r="G216" i="18" s="1"/>
  <c r="O215" i="18"/>
  <c r="P215" i="18" s="1"/>
  <c r="L215" i="18"/>
  <c r="F215" i="18"/>
  <c r="G215" i="18" s="1"/>
  <c r="O214" i="18"/>
  <c r="P214" i="18" s="1"/>
  <c r="L214" i="18"/>
  <c r="F214" i="18"/>
  <c r="G214" i="18" s="1"/>
  <c r="O213" i="18"/>
  <c r="P213" i="18" s="1"/>
  <c r="L213" i="18"/>
  <c r="F213" i="18"/>
  <c r="G213" i="18" s="1"/>
  <c r="O212" i="18"/>
  <c r="P212" i="18" s="1"/>
  <c r="L212" i="18"/>
  <c r="F212" i="18"/>
  <c r="G212" i="18" s="1"/>
  <c r="O211" i="18"/>
  <c r="P211" i="18" s="1"/>
  <c r="L211" i="18"/>
  <c r="F211" i="18"/>
  <c r="G211" i="18" s="1"/>
  <c r="O210" i="18"/>
  <c r="P210" i="18" s="1"/>
  <c r="L210" i="18"/>
  <c r="F210" i="18"/>
  <c r="G210" i="18" s="1"/>
  <c r="O209" i="18"/>
  <c r="P209" i="18" s="1"/>
  <c r="L209" i="18"/>
  <c r="F209" i="18"/>
  <c r="G209" i="18" s="1"/>
  <c r="L208" i="18"/>
  <c r="O207" i="18"/>
  <c r="P207" i="18" s="1"/>
  <c r="L207" i="18"/>
  <c r="F207" i="18"/>
  <c r="G207" i="18" s="1"/>
  <c r="O206" i="18"/>
  <c r="P206" i="18" s="1"/>
  <c r="L206" i="18"/>
  <c r="F206" i="18"/>
  <c r="G206" i="18" s="1"/>
  <c r="O205" i="18"/>
  <c r="P205" i="18" s="1"/>
  <c r="L205" i="18"/>
  <c r="F205" i="18"/>
  <c r="G205" i="18" s="1"/>
  <c r="L204" i="18"/>
  <c r="E204" i="18"/>
  <c r="O204" i="18" s="1"/>
  <c r="D204" i="18"/>
  <c r="O203" i="18"/>
  <c r="P203" i="18" s="1"/>
  <c r="L203" i="18"/>
  <c r="F203" i="18"/>
  <c r="G203" i="18" s="1"/>
  <c r="O202" i="18"/>
  <c r="P202" i="18" s="1"/>
  <c r="L202" i="18"/>
  <c r="F202" i="18"/>
  <c r="G202" i="18" s="1"/>
  <c r="O201" i="18"/>
  <c r="P201" i="18" s="1"/>
  <c r="L201" i="18"/>
  <c r="F201" i="18"/>
  <c r="G201" i="18" s="1"/>
  <c r="O200" i="18"/>
  <c r="P200" i="18" s="1"/>
  <c r="L200" i="18"/>
  <c r="F200" i="18"/>
  <c r="G200" i="18" s="1"/>
  <c r="O199" i="18"/>
  <c r="P199" i="18" s="1"/>
  <c r="L199" i="18"/>
  <c r="F199" i="18"/>
  <c r="G199" i="18" s="1"/>
  <c r="O198" i="18"/>
  <c r="P198" i="18" s="1"/>
  <c r="L198" i="18"/>
  <c r="F198" i="18"/>
  <c r="G198" i="18" s="1"/>
  <c r="O197" i="18"/>
  <c r="P197" i="18" s="1"/>
  <c r="L197" i="18"/>
  <c r="F197" i="18"/>
  <c r="G197" i="18" s="1"/>
  <c r="O196" i="18"/>
  <c r="P196" i="18" s="1"/>
  <c r="L196" i="18"/>
  <c r="F196" i="18"/>
  <c r="G196" i="18" s="1"/>
  <c r="O195" i="18"/>
  <c r="P195" i="18" s="1"/>
  <c r="L195" i="18"/>
  <c r="F195" i="18"/>
  <c r="G195" i="18" s="1"/>
  <c r="O194" i="18"/>
  <c r="P194" i="18" s="1"/>
  <c r="L194" i="18"/>
  <c r="F194" i="18"/>
  <c r="G194" i="18" s="1"/>
  <c r="O193" i="18"/>
  <c r="P193" i="18" s="1"/>
  <c r="L193" i="18"/>
  <c r="F193" i="18"/>
  <c r="G193" i="18" s="1"/>
  <c r="O192" i="18"/>
  <c r="P192" i="18" s="1"/>
  <c r="L192" i="18"/>
  <c r="F192" i="18"/>
  <c r="G192" i="18" s="1"/>
  <c r="O191" i="18"/>
  <c r="P191" i="18" s="1"/>
  <c r="L191" i="18"/>
  <c r="F191" i="18"/>
  <c r="G191" i="18" s="1"/>
  <c r="O190" i="18"/>
  <c r="P190" i="18" s="1"/>
  <c r="L190" i="18"/>
  <c r="F190" i="18"/>
  <c r="G190" i="18" s="1"/>
  <c r="O189" i="18"/>
  <c r="P189" i="18" s="1"/>
  <c r="L189" i="18"/>
  <c r="F189" i="18"/>
  <c r="G189" i="18" s="1"/>
  <c r="O188" i="18"/>
  <c r="P188" i="18" s="1"/>
  <c r="L188" i="18"/>
  <c r="F188" i="18"/>
  <c r="G188" i="18" s="1"/>
  <c r="L187" i="18"/>
  <c r="D187" i="18"/>
  <c r="L186" i="18"/>
  <c r="D186" i="18"/>
  <c r="O185" i="18"/>
  <c r="L185" i="18"/>
  <c r="O184" i="18"/>
  <c r="L184" i="18"/>
  <c r="D184" i="18"/>
  <c r="F184" i="18" s="1"/>
  <c r="G184" i="18" s="1"/>
  <c r="O183" i="18"/>
  <c r="P183" i="18" s="1"/>
  <c r="L183" i="18"/>
  <c r="F183" i="18"/>
  <c r="G183" i="18" s="1"/>
  <c r="O182" i="18"/>
  <c r="L182" i="18"/>
  <c r="D182" i="18"/>
  <c r="O181" i="18"/>
  <c r="P181" i="18" s="1"/>
  <c r="L181" i="18"/>
  <c r="F181" i="18"/>
  <c r="G181" i="18" s="1"/>
  <c r="O180" i="18"/>
  <c r="P180" i="18" s="1"/>
  <c r="L180" i="18"/>
  <c r="F180" i="18"/>
  <c r="G180" i="18" s="1"/>
  <c r="O179" i="18"/>
  <c r="L179" i="18"/>
  <c r="D179" i="18"/>
  <c r="F179" i="18" s="1"/>
  <c r="G179" i="18" s="1"/>
  <c r="O178" i="18"/>
  <c r="P178" i="18" s="1"/>
  <c r="L178" i="18"/>
  <c r="F178" i="18"/>
  <c r="G178" i="18" s="1"/>
  <c r="O177" i="18"/>
  <c r="P177" i="18" s="1"/>
  <c r="L177" i="18"/>
  <c r="F177" i="18"/>
  <c r="G177" i="18" s="1"/>
  <c r="O176" i="18"/>
  <c r="P176" i="18" s="1"/>
  <c r="L176" i="18"/>
  <c r="F176" i="18"/>
  <c r="G176" i="18" s="1"/>
  <c r="O175" i="18"/>
  <c r="P175" i="18" s="1"/>
  <c r="L175" i="18"/>
  <c r="F175" i="18"/>
  <c r="G175" i="18" s="1"/>
  <c r="O174" i="18"/>
  <c r="P174" i="18" s="1"/>
  <c r="L174" i="18"/>
  <c r="F174" i="18"/>
  <c r="G174" i="18" s="1"/>
  <c r="O173" i="18"/>
  <c r="P173" i="18" s="1"/>
  <c r="L173" i="18"/>
  <c r="F173" i="18"/>
  <c r="G173" i="18" s="1"/>
  <c r="L172" i="18"/>
  <c r="O171" i="18"/>
  <c r="P171" i="18" s="1"/>
  <c r="L171" i="18"/>
  <c r="F171" i="18"/>
  <c r="G171" i="18" s="1"/>
  <c r="O170" i="18"/>
  <c r="P170" i="18" s="1"/>
  <c r="L170" i="18"/>
  <c r="F170" i="18"/>
  <c r="G170" i="18" s="1"/>
  <c r="O169" i="18"/>
  <c r="P169" i="18" s="1"/>
  <c r="L169" i="18"/>
  <c r="F169" i="18"/>
  <c r="G169" i="18" s="1"/>
  <c r="O168" i="18"/>
  <c r="P168" i="18" s="1"/>
  <c r="L168" i="18"/>
  <c r="F168" i="18"/>
  <c r="G168" i="18" s="1"/>
  <c r="O167" i="18"/>
  <c r="L167" i="18"/>
  <c r="D167" i="18"/>
  <c r="O166" i="18"/>
  <c r="P166" i="18" s="1"/>
  <c r="L166" i="18"/>
  <c r="F166" i="18"/>
  <c r="G166" i="18" s="1"/>
  <c r="O165" i="18"/>
  <c r="P165" i="18" s="1"/>
  <c r="L165" i="18"/>
  <c r="F165" i="18"/>
  <c r="G165" i="18" s="1"/>
  <c r="O164" i="18"/>
  <c r="P164" i="18" s="1"/>
  <c r="L164" i="18"/>
  <c r="F164" i="18"/>
  <c r="G164" i="18" s="1"/>
  <c r="O163" i="18"/>
  <c r="P163" i="18" s="1"/>
  <c r="L163" i="18"/>
  <c r="F163" i="18"/>
  <c r="G163" i="18" s="1"/>
  <c r="O162" i="18"/>
  <c r="P162" i="18" s="1"/>
  <c r="L162" i="18"/>
  <c r="F162" i="18"/>
  <c r="G162" i="18" s="1"/>
  <c r="O161" i="18"/>
  <c r="P161" i="18" s="1"/>
  <c r="L161" i="18"/>
  <c r="F161" i="18"/>
  <c r="G161" i="18" s="1"/>
  <c r="O160" i="18"/>
  <c r="P160" i="18" s="1"/>
  <c r="L160" i="18"/>
  <c r="F160" i="18"/>
  <c r="G160" i="18" s="1"/>
  <c r="O159" i="18"/>
  <c r="P159" i="18" s="1"/>
  <c r="L159" i="18"/>
  <c r="F159" i="18"/>
  <c r="G159" i="18" s="1"/>
  <c r="O158" i="18"/>
  <c r="P158" i="18" s="1"/>
  <c r="L158" i="18"/>
  <c r="F158" i="18"/>
  <c r="G158" i="18" s="1"/>
  <c r="O157" i="18"/>
  <c r="P157" i="18" s="1"/>
  <c r="L157" i="18"/>
  <c r="F157" i="18"/>
  <c r="G157" i="18" s="1"/>
  <c r="O156" i="18"/>
  <c r="P156" i="18" s="1"/>
  <c r="L156" i="18"/>
  <c r="F156" i="18"/>
  <c r="G156" i="18" s="1"/>
  <c r="O155" i="18"/>
  <c r="P155" i="18" s="1"/>
  <c r="L155" i="18"/>
  <c r="F155" i="18"/>
  <c r="G155" i="18" s="1"/>
  <c r="O154" i="18"/>
  <c r="P154" i="18" s="1"/>
  <c r="L154" i="18"/>
  <c r="F154" i="18"/>
  <c r="G154" i="18" s="1"/>
  <c r="O153" i="18"/>
  <c r="P153" i="18" s="1"/>
  <c r="L153" i="18"/>
  <c r="F153" i="18"/>
  <c r="G153" i="18" s="1"/>
  <c r="O152" i="18"/>
  <c r="P152" i="18" s="1"/>
  <c r="L152" i="18"/>
  <c r="F152" i="18"/>
  <c r="G152" i="18" s="1"/>
  <c r="O151" i="18"/>
  <c r="P151" i="18" s="1"/>
  <c r="L151" i="18"/>
  <c r="F151" i="18"/>
  <c r="G151" i="18" s="1"/>
  <c r="O150" i="18"/>
  <c r="P150" i="18" s="1"/>
  <c r="L150" i="18"/>
  <c r="F150" i="18"/>
  <c r="G150" i="18" s="1"/>
  <c r="O149" i="18"/>
  <c r="P149" i="18" s="1"/>
  <c r="L149" i="18"/>
  <c r="F149" i="18"/>
  <c r="G149" i="18" s="1"/>
  <c r="O148" i="18"/>
  <c r="P148" i="18" s="1"/>
  <c r="L148" i="18"/>
  <c r="F148" i="18"/>
  <c r="G148" i="18" s="1"/>
  <c r="O147" i="18"/>
  <c r="P147" i="18" s="1"/>
  <c r="L147" i="18"/>
  <c r="F147" i="18"/>
  <c r="G147" i="18" s="1"/>
  <c r="O146" i="18"/>
  <c r="P146" i="18" s="1"/>
  <c r="L146" i="18"/>
  <c r="F146" i="18"/>
  <c r="G146" i="18" s="1"/>
  <c r="O145" i="18"/>
  <c r="P145" i="18" s="1"/>
  <c r="L145" i="18"/>
  <c r="F145" i="18"/>
  <c r="G145" i="18" s="1"/>
  <c r="O144" i="18"/>
  <c r="P144" i="18" s="1"/>
  <c r="L144" i="18"/>
  <c r="F144" i="18"/>
  <c r="G144" i="18" s="1"/>
  <c r="O143" i="18"/>
  <c r="P143" i="18" s="1"/>
  <c r="L143" i="18"/>
  <c r="F143" i="18"/>
  <c r="G143" i="18" s="1"/>
  <c r="O142" i="18"/>
  <c r="P142" i="18" s="1"/>
  <c r="L142" i="18"/>
  <c r="F142" i="18"/>
  <c r="G142" i="18" s="1"/>
  <c r="L141" i="18"/>
  <c r="O140" i="18"/>
  <c r="P140" i="18" s="1"/>
  <c r="L140" i="18"/>
  <c r="F140" i="18"/>
  <c r="G140" i="18" s="1"/>
  <c r="O139" i="18"/>
  <c r="P139" i="18" s="1"/>
  <c r="L139" i="18"/>
  <c r="F139" i="18"/>
  <c r="G139" i="18" s="1"/>
  <c r="O138" i="18"/>
  <c r="P138" i="18" s="1"/>
  <c r="L138" i="18"/>
  <c r="F138" i="18"/>
  <c r="G138" i="18" s="1"/>
  <c r="O137" i="18"/>
  <c r="P137" i="18" s="1"/>
  <c r="L137" i="18"/>
  <c r="F137" i="18"/>
  <c r="G137" i="18" s="1"/>
  <c r="O136" i="18"/>
  <c r="P136" i="18" s="1"/>
  <c r="L136" i="18"/>
  <c r="F136" i="18"/>
  <c r="G136" i="18" s="1"/>
  <c r="O135" i="18"/>
  <c r="P135" i="18" s="1"/>
  <c r="L135" i="18"/>
  <c r="F135" i="18"/>
  <c r="G135" i="18" s="1"/>
  <c r="O134" i="18"/>
  <c r="P134" i="18" s="1"/>
  <c r="L134" i="18"/>
  <c r="F134" i="18"/>
  <c r="G134" i="18" s="1"/>
  <c r="L133" i="18"/>
  <c r="L132" i="18"/>
  <c r="O131" i="18"/>
  <c r="P131" i="18" s="1"/>
  <c r="L131" i="18"/>
  <c r="F131" i="18"/>
  <c r="G131" i="18" s="1"/>
  <c r="O130" i="18"/>
  <c r="P130" i="18" s="1"/>
  <c r="L130" i="18"/>
  <c r="F130" i="18"/>
  <c r="G130" i="18" s="1"/>
  <c r="O129" i="18"/>
  <c r="P129" i="18" s="1"/>
  <c r="L129" i="18"/>
  <c r="F129" i="18"/>
  <c r="G129" i="18" s="1"/>
  <c r="O128" i="18"/>
  <c r="P128" i="18" s="1"/>
  <c r="L128" i="18"/>
  <c r="F128" i="18"/>
  <c r="G128" i="18" s="1"/>
  <c r="O127" i="18"/>
  <c r="P127" i="18" s="1"/>
  <c r="L127" i="18"/>
  <c r="F127" i="18"/>
  <c r="G127" i="18" s="1"/>
  <c r="O126" i="18"/>
  <c r="P126" i="18" s="1"/>
  <c r="L126" i="18"/>
  <c r="F126" i="18"/>
  <c r="G126" i="18" s="1"/>
  <c r="O125" i="18"/>
  <c r="P125" i="18" s="1"/>
  <c r="L125" i="18"/>
  <c r="F125" i="18"/>
  <c r="G125" i="18" s="1"/>
  <c r="O124" i="18"/>
  <c r="P124" i="18" s="1"/>
  <c r="L124" i="18"/>
  <c r="F124" i="18"/>
  <c r="G124" i="18" s="1"/>
  <c r="O123" i="18"/>
  <c r="P123" i="18" s="1"/>
  <c r="L123" i="18"/>
  <c r="F123" i="18"/>
  <c r="G123" i="18" s="1"/>
  <c r="O122" i="18"/>
  <c r="P122" i="18" s="1"/>
  <c r="L122" i="18"/>
  <c r="F122" i="18"/>
  <c r="G122" i="18" s="1"/>
  <c r="O121" i="18"/>
  <c r="P121" i="18" s="1"/>
  <c r="L121" i="18"/>
  <c r="F121" i="18"/>
  <c r="G121" i="18" s="1"/>
  <c r="O120" i="18"/>
  <c r="P120" i="18" s="1"/>
  <c r="L120" i="18"/>
  <c r="F120" i="18"/>
  <c r="G120" i="18" s="1"/>
  <c r="O119" i="18"/>
  <c r="P119" i="18" s="1"/>
  <c r="L119" i="18"/>
  <c r="F119" i="18"/>
  <c r="G119" i="18" s="1"/>
  <c r="O118" i="18"/>
  <c r="P118" i="18" s="1"/>
  <c r="L118" i="18"/>
  <c r="F118" i="18"/>
  <c r="G118" i="18" s="1"/>
  <c r="O117" i="18"/>
  <c r="P117" i="18" s="1"/>
  <c r="L117" i="18"/>
  <c r="F117" i="18"/>
  <c r="G117" i="18" s="1"/>
  <c r="L116" i="18"/>
  <c r="O115" i="18"/>
  <c r="P115" i="18" s="1"/>
  <c r="L115" i="18"/>
  <c r="F115" i="18"/>
  <c r="G115" i="18" s="1"/>
  <c r="F167" i="26" l="1"/>
  <c r="F167" i="18"/>
  <c r="G167" i="18" s="1"/>
  <c r="Q404" i="18"/>
  <c r="I420" i="18"/>
  <c r="Q297" i="18"/>
  <c r="Q339" i="18"/>
  <c r="Q343" i="18"/>
  <c r="Q359" i="18"/>
  <c r="Q364" i="18"/>
  <c r="Q368" i="18"/>
  <c r="Q386" i="18"/>
  <c r="Q406" i="18"/>
  <c r="Q316" i="18"/>
  <c r="Q324" i="18"/>
  <c r="Q328" i="18"/>
  <c r="Q332" i="18"/>
  <c r="Q336" i="18"/>
  <c r="Q290" i="18"/>
  <c r="Q117" i="18"/>
  <c r="Q121" i="18"/>
  <c r="Q125" i="18"/>
  <c r="Q291" i="18"/>
  <c r="Q157" i="18"/>
  <c r="Q144" i="18"/>
  <c r="Q156" i="18"/>
  <c r="Q217" i="18"/>
  <c r="Q223" i="18"/>
  <c r="Q367" i="18"/>
  <c r="Q400" i="18"/>
  <c r="Q405" i="18"/>
  <c r="Q410" i="18"/>
  <c r="Q259" i="18"/>
  <c r="Q263" i="18"/>
  <c r="Q302" i="18"/>
  <c r="Q306" i="18"/>
  <c r="Q127" i="18"/>
  <c r="Q192" i="18"/>
  <c r="Q196" i="18"/>
  <c r="Q314" i="18"/>
  <c r="Q335" i="18"/>
  <c r="Q241" i="18"/>
  <c r="Q265" i="18"/>
  <c r="Q293" i="18"/>
  <c r="Q330" i="18"/>
  <c r="Q362" i="18"/>
  <c r="Q392" i="18"/>
  <c r="Q188" i="18"/>
  <c r="Q200" i="18"/>
  <c r="Q294" i="18"/>
  <c r="Q301" i="18"/>
  <c r="Q331" i="18"/>
  <c r="Q363" i="18"/>
  <c r="Q119" i="18"/>
  <c r="Q142" i="18"/>
  <c r="Q126" i="18"/>
  <c r="Q131" i="18"/>
  <c r="Q161" i="18"/>
  <c r="Q190" i="18"/>
  <c r="Q194" i="18"/>
  <c r="Q198" i="18"/>
  <c r="Q247" i="18"/>
  <c r="Q277" i="18"/>
  <c r="Q311" i="18"/>
  <c r="Q319" i="18"/>
  <c r="Q340" i="18"/>
  <c r="Q344" i="18"/>
  <c r="Q356" i="18"/>
  <c r="Q384" i="18"/>
  <c r="Q124" i="18"/>
  <c r="Q149" i="18"/>
  <c r="Q153" i="18"/>
  <c r="Q158" i="18"/>
  <c r="P167" i="18"/>
  <c r="Q245" i="18"/>
  <c r="Q249" i="18"/>
  <c r="Q281" i="18"/>
  <c r="Q295" i="18"/>
  <c r="Q308" i="18"/>
  <c r="Q329" i="18"/>
  <c r="Q348" i="18"/>
  <c r="Q352" i="18"/>
  <c r="Q366" i="18"/>
  <c r="Q372" i="18"/>
  <c r="Q388" i="18"/>
  <c r="Q396" i="18"/>
  <c r="Q202" i="18"/>
  <c r="Q274" i="18"/>
  <c r="Q275" i="18"/>
  <c r="Q322" i="18"/>
  <c r="Q360" i="18"/>
  <c r="Q233" i="18"/>
  <c r="Q243" i="18"/>
  <c r="Q251" i="18"/>
  <c r="Q270" i="18"/>
  <c r="Q300" i="18"/>
  <c r="Q370" i="18"/>
  <c r="Q407" i="18"/>
  <c r="Q115" i="18"/>
  <c r="Q118" i="18"/>
  <c r="Q150" i="18"/>
  <c r="F242" i="18"/>
  <c r="G242" i="18" s="1"/>
  <c r="Q261" i="18"/>
  <c r="Q266" i="18"/>
  <c r="Q268" i="18"/>
  <c r="Q279" i="18"/>
  <c r="Q283" i="18"/>
  <c r="Q315" i="18"/>
  <c r="Q318" i="18"/>
  <c r="Q337" i="18"/>
  <c r="Q338" i="18"/>
  <c r="Q347" i="18"/>
  <c r="Q351" i="18"/>
  <c r="Q355" i="18"/>
  <c r="Q371" i="18"/>
  <c r="Q390" i="18"/>
  <c r="Q394" i="18"/>
  <c r="Q398" i="18"/>
  <c r="Q402" i="18"/>
  <c r="Q409" i="18"/>
  <c r="Q381" i="18"/>
  <c r="Q167" i="18"/>
  <c r="Q260" i="18"/>
  <c r="Q264" i="18"/>
  <c r="Q273" i="18"/>
  <c r="Q278" i="18"/>
  <c r="Q282" i="18"/>
  <c r="Q289" i="18"/>
  <c r="Q327" i="18"/>
  <c r="Q345" i="18"/>
  <c r="Q346" i="18"/>
  <c r="Q354" i="18"/>
  <c r="Q378" i="18"/>
  <c r="Q389" i="18"/>
  <c r="Q393" i="18"/>
  <c r="Q397" i="18"/>
  <c r="Q401" i="18"/>
  <c r="Q408" i="18"/>
  <c r="Q123" i="18"/>
  <c r="Q129" i="18"/>
  <c r="Q239" i="18"/>
  <c r="Q307" i="18"/>
  <c r="Q310" i="18"/>
  <c r="Q323" i="18"/>
  <c r="Q326" i="18"/>
  <c r="Q333" i="18"/>
  <c r="Q334" i="18"/>
  <c r="Q341" i="18"/>
  <c r="Q342" i="18"/>
  <c r="Q349" i="18"/>
  <c r="Q350" i="18"/>
  <c r="Q358" i="18"/>
  <c r="Q379" i="18"/>
  <c r="Q380" i="18"/>
  <c r="Q285" i="18"/>
  <c r="Q298" i="18"/>
  <c r="Q353" i="18"/>
  <c r="Q357" i="18"/>
  <c r="Q369" i="18"/>
  <c r="Q225" i="18"/>
  <c r="Q234" i="18"/>
  <c r="Q235" i="18"/>
  <c r="Q236" i="18"/>
  <c r="Q237" i="18"/>
  <c r="Q238" i="18"/>
  <c r="Q240" i="18"/>
  <c r="Q258" i="18"/>
  <c r="Q262" i="18"/>
  <c r="Q269" i="18"/>
  <c r="Q272" i="18"/>
  <c r="Q288" i="18"/>
  <c r="Q303" i="18"/>
  <c r="Q383" i="18"/>
  <c r="Q391" i="18"/>
  <c r="Q395" i="18"/>
  <c r="Q399" i="18"/>
  <c r="Q403" i="18"/>
  <c r="Q361" i="18"/>
  <c r="Q365" i="18"/>
  <c r="Q373" i="18"/>
  <c r="Q122" i="18"/>
  <c r="Q130" i="18"/>
  <c r="Q143" i="18"/>
  <c r="Q152" i="18"/>
  <c r="Q160" i="18"/>
  <c r="Q120" i="18"/>
  <c r="Q128" i="18"/>
  <c r="Q134" i="18"/>
  <c r="Q151" i="18"/>
  <c r="Q159" i="18"/>
  <c r="Q163" i="18"/>
  <c r="Q173" i="18"/>
  <c r="Q209" i="18"/>
  <c r="Q218" i="18"/>
  <c r="Q219" i="18"/>
  <c r="Q220" i="18"/>
  <c r="Q221" i="18"/>
  <c r="Q222" i="18"/>
  <c r="Q224" i="18"/>
  <c r="Q286" i="18"/>
  <c r="Q287" i="18"/>
  <c r="Q304" i="18"/>
  <c r="Q312" i="18"/>
  <c r="Q320" i="18"/>
  <c r="Q377" i="18"/>
  <c r="Q382" i="18"/>
  <c r="Q385" i="18"/>
  <c r="Q162" i="18"/>
  <c r="Q174" i="18"/>
  <c r="Q176" i="18"/>
  <c r="Q178" i="18"/>
  <c r="Q276" i="18"/>
  <c r="Q292" i="18"/>
  <c r="Q148" i="18"/>
  <c r="P179" i="18"/>
  <c r="Q179" i="18" s="1"/>
  <c r="Q210" i="18"/>
  <c r="Q211" i="18"/>
  <c r="Q212" i="18"/>
  <c r="Q213" i="18"/>
  <c r="Q214" i="18"/>
  <c r="Q215" i="18"/>
  <c r="Q226" i="18"/>
  <c r="Q227" i="18"/>
  <c r="Q228" i="18"/>
  <c r="Q229" i="18"/>
  <c r="Q230" i="18"/>
  <c r="Q231" i="18"/>
  <c r="Q280" i="18"/>
  <c r="Q296" i="18"/>
  <c r="Q140" i="18"/>
  <c r="Q175" i="18"/>
  <c r="Q177" i="18"/>
  <c r="Q183" i="18"/>
  <c r="Q138" i="18"/>
  <c r="Q145" i="18"/>
  <c r="Q136" i="18"/>
  <c r="Q181" i="18"/>
  <c r="Q284" i="18"/>
  <c r="Q305" i="18"/>
  <c r="Q313" i="18"/>
  <c r="Q325" i="18"/>
  <c r="Q135" i="18"/>
  <c r="Q137" i="18"/>
  <c r="Q139" i="18"/>
  <c r="Q146" i="18"/>
  <c r="Q147" i="18"/>
  <c r="Q154" i="18"/>
  <c r="Q155" i="18"/>
  <c r="Q164" i="18"/>
  <c r="Q165" i="18"/>
  <c r="Q166" i="18"/>
  <c r="P184" i="18"/>
  <c r="Q184" i="18" s="1"/>
  <c r="Q216" i="18"/>
  <c r="Q232" i="18"/>
  <c r="Q242" i="18"/>
  <c r="O254" i="18"/>
  <c r="P254" i="18" s="1"/>
  <c r="Q254" i="18" s="1"/>
  <c r="Q309" i="18"/>
  <c r="Q317" i="18"/>
  <c r="Q321" i="18"/>
  <c r="Q169" i="18"/>
  <c r="Q171" i="18"/>
  <c r="P182" i="18"/>
  <c r="Q182" i="18" s="1"/>
  <c r="Q205" i="18"/>
  <c r="Q207" i="18"/>
  <c r="Q412" i="18"/>
  <c r="P185" i="18"/>
  <c r="Q185" i="18" s="1"/>
  <c r="F185" i="18"/>
  <c r="G185" i="18" s="1"/>
  <c r="Q168" i="18"/>
  <c r="Q170" i="18"/>
  <c r="Q206" i="18"/>
  <c r="Q252" i="18"/>
  <c r="P204" i="18"/>
  <c r="Q204" i="18" s="1"/>
  <c r="F204" i="18"/>
  <c r="G204" i="18" s="1"/>
  <c r="Q180" i="18"/>
  <c r="Q189" i="18"/>
  <c r="Q191" i="18"/>
  <c r="Q193" i="18"/>
  <c r="Q195" i="18"/>
  <c r="Q197" i="18"/>
  <c r="Q199" i="18"/>
  <c r="Q201" i="18"/>
  <c r="Q203" i="18"/>
  <c r="Q244" i="18"/>
  <c r="Q246" i="18"/>
  <c r="Q248" i="18"/>
  <c r="Q250" i="18"/>
  <c r="Q271" i="18"/>
  <c r="F182" i="18"/>
  <c r="G182" i="18" s="1"/>
  <c r="F254" i="18"/>
  <c r="G254" i="18" s="1"/>
  <c r="Q417" i="18" l="1"/>
  <c r="Q432" i="18" s="1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" i="26"/>
  <c r="F2" i="26"/>
  <c r="O114" i="18"/>
  <c r="P114" i="18" s="1"/>
  <c r="L114" i="18"/>
  <c r="F114" i="18"/>
  <c r="G114" i="18" s="1"/>
  <c r="O113" i="18"/>
  <c r="P113" i="18" s="1"/>
  <c r="L113" i="18"/>
  <c r="F113" i="18"/>
  <c r="G113" i="18" s="1"/>
  <c r="O112" i="18"/>
  <c r="P112" i="18" s="1"/>
  <c r="L112" i="18"/>
  <c r="F112" i="18"/>
  <c r="G112" i="18" s="1"/>
  <c r="O111" i="18"/>
  <c r="P111" i="18" s="1"/>
  <c r="L111" i="18"/>
  <c r="F111" i="18"/>
  <c r="G111" i="18" s="1"/>
  <c r="O110" i="18"/>
  <c r="P110" i="18" s="1"/>
  <c r="L110" i="18"/>
  <c r="F110" i="18"/>
  <c r="G110" i="18" s="1"/>
  <c r="O109" i="18"/>
  <c r="P109" i="18" s="1"/>
  <c r="L109" i="18"/>
  <c r="F109" i="18"/>
  <c r="G109" i="18" s="1"/>
  <c r="O108" i="18"/>
  <c r="P108" i="18" s="1"/>
  <c r="L108" i="18"/>
  <c r="F108" i="18"/>
  <c r="G108" i="18" s="1"/>
  <c r="O107" i="18"/>
  <c r="P107" i="18" s="1"/>
  <c r="L107" i="18"/>
  <c r="F107" i="18"/>
  <c r="G107" i="18" s="1"/>
  <c r="O106" i="18"/>
  <c r="P106" i="18" s="1"/>
  <c r="L106" i="18"/>
  <c r="F106" i="18"/>
  <c r="G106" i="18" s="1"/>
  <c r="O105" i="18"/>
  <c r="P105" i="18" s="1"/>
  <c r="L105" i="18"/>
  <c r="F105" i="18"/>
  <c r="G105" i="18" s="1"/>
  <c r="O104" i="18"/>
  <c r="P104" i="18" s="1"/>
  <c r="L104" i="18"/>
  <c r="F104" i="18"/>
  <c r="G104" i="18" s="1"/>
  <c r="O103" i="18"/>
  <c r="P103" i="18" s="1"/>
  <c r="L103" i="18"/>
  <c r="F103" i="18"/>
  <c r="G103" i="18" s="1"/>
  <c r="O102" i="18"/>
  <c r="P102" i="18" s="1"/>
  <c r="L102" i="18"/>
  <c r="F102" i="18"/>
  <c r="G102" i="18" s="1"/>
  <c r="O101" i="18"/>
  <c r="P101" i="18" s="1"/>
  <c r="L101" i="18"/>
  <c r="F101" i="18"/>
  <c r="G101" i="18" s="1"/>
  <c r="O100" i="18"/>
  <c r="P100" i="18" s="1"/>
  <c r="L100" i="18"/>
  <c r="F100" i="18"/>
  <c r="G100" i="18" s="1"/>
  <c r="O99" i="18"/>
  <c r="P99" i="18" s="1"/>
  <c r="L99" i="18"/>
  <c r="F99" i="18"/>
  <c r="G99" i="18" s="1"/>
  <c r="O98" i="18"/>
  <c r="P98" i="18" s="1"/>
  <c r="L98" i="18"/>
  <c r="F98" i="18"/>
  <c r="G98" i="18" s="1"/>
  <c r="O97" i="18"/>
  <c r="P97" i="18" s="1"/>
  <c r="L97" i="18"/>
  <c r="F97" i="18"/>
  <c r="G97" i="18" s="1"/>
  <c r="O96" i="18"/>
  <c r="P96" i="18" s="1"/>
  <c r="L96" i="18"/>
  <c r="F96" i="18"/>
  <c r="G96" i="18" s="1"/>
  <c r="O95" i="18"/>
  <c r="P95" i="18" s="1"/>
  <c r="L95" i="18"/>
  <c r="F95" i="18"/>
  <c r="G95" i="18" s="1"/>
  <c r="O94" i="18"/>
  <c r="P94" i="18" s="1"/>
  <c r="L94" i="18"/>
  <c r="F94" i="18"/>
  <c r="G94" i="18" s="1"/>
  <c r="O93" i="18"/>
  <c r="P93" i="18" s="1"/>
  <c r="L93" i="18"/>
  <c r="F93" i="18"/>
  <c r="G93" i="18" s="1"/>
  <c r="O92" i="18"/>
  <c r="P92" i="18" s="1"/>
  <c r="L92" i="18"/>
  <c r="F92" i="18"/>
  <c r="G92" i="18" s="1"/>
  <c r="O91" i="18"/>
  <c r="P91" i="18" s="1"/>
  <c r="L91" i="18"/>
  <c r="F91" i="18"/>
  <c r="G91" i="18" s="1"/>
  <c r="O90" i="18"/>
  <c r="P90" i="18" s="1"/>
  <c r="L90" i="18"/>
  <c r="F90" i="18"/>
  <c r="G90" i="18" s="1"/>
  <c r="O89" i="18"/>
  <c r="P89" i="18" s="1"/>
  <c r="L89" i="18"/>
  <c r="F89" i="18"/>
  <c r="G89" i="18" s="1"/>
  <c r="O88" i="18"/>
  <c r="P88" i="18" s="1"/>
  <c r="L88" i="18"/>
  <c r="F88" i="18"/>
  <c r="G88" i="18" s="1"/>
  <c r="O87" i="18"/>
  <c r="P87" i="18" s="1"/>
  <c r="L87" i="18"/>
  <c r="F87" i="18"/>
  <c r="G87" i="18" s="1"/>
  <c r="O86" i="18"/>
  <c r="P86" i="18" s="1"/>
  <c r="L86" i="18"/>
  <c r="F86" i="18"/>
  <c r="G86" i="18" s="1"/>
  <c r="O85" i="18"/>
  <c r="P85" i="18" s="1"/>
  <c r="L85" i="18"/>
  <c r="F85" i="18"/>
  <c r="G85" i="18" s="1"/>
  <c r="O84" i="18"/>
  <c r="P84" i="18" s="1"/>
  <c r="L84" i="18"/>
  <c r="F84" i="18"/>
  <c r="G84" i="18" s="1"/>
  <c r="O83" i="18"/>
  <c r="P83" i="18" s="1"/>
  <c r="L83" i="18"/>
  <c r="F83" i="18"/>
  <c r="G83" i="18" s="1"/>
  <c r="O82" i="18"/>
  <c r="P82" i="18" s="1"/>
  <c r="L82" i="18"/>
  <c r="F82" i="18"/>
  <c r="G82" i="18" s="1"/>
  <c r="O81" i="18"/>
  <c r="P81" i="18" s="1"/>
  <c r="L81" i="18"/>
  <c r="F81" i="18"/>
  <c r="G81" i="18" s="1"/>
  <c r="O80" i="18"/>
  <c r="P80" i="18" s="1"/>
  <c r="L80" i="18"/>
  <c r="F80" i="18"/>
  <c r="G80" i="18" s="1"/>
  <c r="O79" i="18"/>
  <c r="P79" i="18" s="1"/>
  <c r="L79" i="18"/>
  <c r="F79" i="18"/>
  <c r="G79" i="18" s="1"/>
  <c r="O78" i="18"/>
  <c r="P78" i="18" s="1"/>
  <c r="L78" i="18"/>
  <c r="F78" i="18"/>
  <c r="G78" i="18" s="1"/>
  <c r="O77" i="18"/>
  <c r="P77" i="18" s="1"/>
  <c r="L77" i="18"/>
  <c r="F77" i="18"/>
  <c r="G77" i="18" s="1"/>
  <c r="O76" i="18"/>
  <c r="P76" i="18" s="1"/>
  <c r="L76" i="18"/>
  <c r="F76" i="18"/>
  <c r="G76" i="18" s="1"/>
  <c r="O75" i="18"/>
  <c r="P75" i="18" s="1"/>
  <c r="L75" i="18"/>
  <c r="F75" i="18"/>
  <c r="G75" i="18" s="1"/>
  <c r="O74" i="18"/>
  <c r="P74" i="18" s="1"/>
  <c r="L74" i="18"/>
  <c r="F74" i="18"/>
  <c r="G74" i="18" s="1"/>
  <c r="O73" i="18"/>
  <c r="P73" i="18" s="1"/>
  <c r="L73" i="18"/>
  <c r="F73" i="18"/>
  <c r="G73" i="18" s="1"/>
  <c r="O72" i="18"/>
  <c r="P72" i="18" s="1"/>
  <c r="L72" i="18"/>
  <c r="F72" i="18"/>
  <c r="G72" i="18" s="1"/>
  <c r="O71" i="18"/>
  <c r="P71" i="18" s="1"/>
  <c r="L71" i="18"/>
  <c r="F71" i="18"/>
  <c r="G71" i="18" s="1"/>
  <c r="O70" i="18"/>
  <c r="P70" i="18" s="1"/>
  <c r="L70" i="18"/>
  <c r="F70" i="18"/>
  <c r="G70" i="18" s="1"/>
  <c r="O69" i="18"/>
  <c r="P69" i="18" s="1"/>
  <c r="L69" i="18"/>
  <c r="F69" i="18"/>
  <c r="G69" i="18" s="1"/>
  <c r="O68" i="18"/>
  <c r="P68" i="18" s="1"/>
  <c r="L68" i="18"/>
  <c r="F68" i="18"/>
  <c r="G68" i="18" s="1"/>
  <c r="O67" i="18"/>
  <c r="P67" i="18" s="1"/>
  <c r="L67" i="18"/>
  <c r="F67" i="18"/>
  <c r="G67" i="18" s="1"/>
  <c r="O66" i="18"/>
  <c r="P66" i="18" s="1"/>
  <c r="L66" i="18"/>
  <c r="F66" i="18"/>
  <c r="G66" i="18" s="1"/>
  <c r="O65" i="18"/>
  <c r="P65" i="18" s="1"/>
  <c r="L65" i="18"/>
  <c r="F65" i="18"/>
  <c r="G65" i="18" s="1"/>
  <c r="O64" i="18"/>
  <c r="P64" i="18" s="1"/>
  <c r="L64" i="18"/>
  <c r="F64" i="18"/>
  <c r="G64" i="18" s="1"/>
  <c r="O63" i="18"/>
  <c r="P63" i="18" s="1"/>
  <c r="L63" i="18"/>
  <c r="F63" i="18"/>
  <c r="G63" i="18" s="1"/>
  <c r="O62" i="18"/>
  <c r="P62" i="18" s="1"/>
  <c r="L62" i="18"/>
  <c r="F62" i="18"/>
  <c r="G62" i="18" s="1"/>
  <c r="O61" i="18"/>
  <c r="P61" i="18" s="1"/>
  <c r="L61" i="18"/>
  <c r="F61" i="18"/>
  <c r="G61" i="18" s="1"/>
  <c r="O60" i="18"/>
  <c r="P60" i="18" s="1"/>
  <c r="L60" i="18"/>
  <c r="F60" i="18"/>
  <c r="G60" i="18" s="1"/>
  <c r="O59" i="18"/>
  <c r="P59" i="18" s="1"/>
  <c r="L59" i="18"/>
  <c r="F59" i="18"/>
  <c r="G59" i="18" s="1"/>
  <c r="O58" i="18"/>
  <c r="P58" i="18" s="1"/>
  <c r="L58" i="18"/>
  <c r="F58" i="18"/>
  <c r="G58" i="18" s="1"/>
  <c r="O57" i="18"/>
  <c r="P57" i="18" s="1"/>
  <c r="L57" i="18"/>
  <c r="F57" i="18"/>
  <c r="G57" i="18" s="1"/>
  <c r="O56" i="18"/>
  <c r="P56" i="18" s="1"/>
  <c r="L56" i="18"/>
  <c r="F56" i="18"/>
  <c r="G56" i="18" s="1"/>
  <c r="O55" i="18"/>
  <c r="P55" i="18" s="1"/>
  <c r="L55" i="18"/>
  <c r="F55" i="18"/>
  <c r="G55" i="18" s="1"/>
  <c r="O54" i="18"/>
  <c r="P54" i="18" s="1"/>
  <c r="L54" i="18"/>
  <c r="F54" i="18"/>
  <c r="G54" i="18" s="1"/>
  <c r="O53" i="18"/>
  <c r="P53" i="18" s="1"/>
  <c r="L53" i="18"/>
  <c r="F53" i="18"/>
  <c r="G53" i="18" s="1"/>
  <c r="O52" i="18"/>
  <c r="P52" i="18" s="1"/>
  <c r="L52" i="18"/>
  <c r="F52" i="18"/>
  <c r="G52" i="18" s="1"/>
  <c r="O51" i="18"/>
  <c r="P51" i="18" s="1"/>
  <c r="L51" i="18"/>
  <c r="F51" i="18"/>
  <c r="G51" i="18" s="1"/>
  <c r="O50" i="18"/>
  <c r="P50" i="18" s="1"/>
  <c r="L50" i="18"/>
  <c r="F50" i="18"/>
  <c r="G50" i="18" s="1"/>
  <c r="O49" i="18"/>
  <c r="P49" i="18" s="1"/>
  <c r="L49" i="18"/>
  <c r="F49" i="18"/>
  <c r="G49" i="18" s="1"/>
  <c r="O48" i="18"/>
  <c r="P48" i="18" s="1"/>
  <c r="L48" i="18"/>
  <c r="F48" i="18"/>
  <c r="G48" i="18" s="1"/>
  <c r="O47" i="18"/>
  <c r="P47" i="18" s="1"/>
  <c r="L47" i="18"/>
  <c r="F47" i="18"/>
  <c r="G47" i="18" s="1"/>
  <c r="O46" i="18"/>
  <c r="P46" i="18" s="1"/>
  <c r="L46" i="18"/>
  <c r="F46" i="18"/>
  <c r="G46" i="18" s="1"/>
  <c r="O45" i="18"/>
  <c r="P45" i="18" s="1"/>
  <c r="L45" i="18"/>
  <c r="F45" i="18"/>
  <c r="G45" i="18" s="1"/>
  <c r="O44" i="18"/>
  <c r="P44" i="18" s="1"/>
  <c r="L44" i="18"/>
  <c r="F44" i="18"/>
  <c r="G44" i="18" s="1"/>
  <c r="O43" i="18"/>
  <c r="P43" i="18" s="1"/>
  <c r="L43" i="18"/>
  <c r="F43" i="18"/>
  <c r="G43" i="18" s="1"/>
  <c r="O42" i="18"/>
  <c r="P42" i="18" s="1"/>
  <c r="L42" i="18"/>
  <c r="F42" i="18"/>
  <c r="G42" i="18" s="1"/>
  <c r="O41" i="18"/>
  <c r="P41" i="18" s="1"/>
  <c r="L41" i="18"/>
  <c r="F41" i="18"/>
  <c r="G41" i="18" s="1"/>
  <c r="O40" i="18"/>
  <c r="P40" i="18" s="1"/>
  <c r="L40" i="18"/>
  <c r="F40" i="18"/>
  <c r="G40" i="18" s="1"/>
  <c r="O39" i="18"/>
  <c r="P39" i="18" s="1"/>
  <c r="L39" i="18"/>
  <c r="F39" i="18"/>
  <c r="G39" i="18" s="1"/>
  <c r="O38" i="18"/>
  <c r="P38" i="18" s="1"/>
  <c r="L38" i="18"/>
  <c r="F38" i="18"/>
  <c r="G38" i="18" s="1"/>
  <c r="O37" i="18"/>
  <c r="P37" i="18" s="1"/>
  <c r="L37" i="18"/>
  <c r="F37" i="18"/>
  <c r="G37" i="18" s="1"/>
  <c r="O36" i="18"/>
  <c r="P36" i="18" s="1"/>
  <c r="L36" i="18"/>
  <c r="F36" i="18"/>
  <c r="G36" i="18" s="1"/>
  <c r="O35" i="18"/>
  <c r="P35" i="18" s="1"/>
  <c r="L35" i="18"/>
  <c r="F35" i="18"/>
  <c r="G35" i="18" s="1"/>
  <c r="O34" i="18"/>
  <c r="P34" i="18" s="1"/>
  <c r="L34" i="18"/>
  <c r="F34" i="18"/>
  <c r="G34" i="18" s="1"/>
  <c r="O33" i="18"/>
  <c r="P33" i="18" s="1"/>
  <c r="L33" i="18"/>
  <c r="F33" i="18"/>
  <c r="G33" i="18" s="1"/>
  <c r="O32" i="18"/>
  <c r="P32" i="18" s="1"/>
  <c r="L32" i="18"/>
  <c r="F32" i="18"/>
  <c r="G32" i="18" s="1"/>
  <c r="O31" i="18"/>
  <c r="P31" i="18" s="1"/>
  <c r="L31" i="18"/>
  <c r="F31" i="18"/>
  <c r="G31" i="18" s="1"/>
  <c r="O30" i="18"/>
  <c r="P30" i="18" s="1"/>
  <c r="L30" i="18"/>
  <c r="F30" i="18"/>
  <c r="G30" i="18" s="1"/>
  <c r="O29" i="18"/>
  <c r="P29" i="18" s="1"/>
  <c r="L29" i="18"/>
  <c r="F29" i="18"/>
  <c r="G29" i="18" s="1"/>
  <c r="O28" i="18"/>
  <c r="P28" i="18" s="1"/>
  <c r="L28" i="18"/>
  <c r="F28" i="18"/>
  <c r="G28" i="18" s="1"/>
  <c r="O27" i="18"/>
  <c r="P27" i="18" s="1"/>
  <c r="L27" i="18"/>
  <c r="F27" i="18"/>
  <c r="G27" i="18" s="1"/>
  <c r="O26" i="18"/>
  <c r="P26" i="18" s="1"/>
  <c r="L26" i="18"/>
  <c r="F26" i="18"/>
  <c r="G26" i="18" s="1"/>
  <c r="O25" i="18"/>
  <c r="P25" i="18" s="1"/>
  <c r="L25" i="18"/>
  <c r="F25" i="18"/>
  <c r="G25" i="18" s="1"/>
  <c r="O24" i="18"/>
  <c r="P24" i="18" s="1"/>
  <c r="L24" i="18"/>
  <c r="F24" i="18"/>
  <c r="G24" i="18" s="1"/>
  <c r="L23" i="18"/>
  <c r="O22" i="18"/>
  <c r="P22" i="18" s="1"/>
  <c r="L22" i="18"/>
  <c r="F22" i="18"/>
  <c r="G22" i="18" s="1"/>
  <c r="O21" i="18"/>
  <c r="P21" i="18" s="1"/>
  <c r="L21" i="18"/>
  <c r="F21" i="18"/>
  <c r="G21" i="18" s="1"/>
  <c r="O20" i="18"/>
  <c r="P20" i="18" s="1"/>
  <c r="L20" i="18"/>
  <c r="F20" i="18"/>
  <c r="G20" i="18" s="1"/>
  <c r="O19" i="18"/>
  <c r="P19" i="18" s="1"/>
  <c r="L19" i="18"/>
  <c r="F19" i="18"/>
  <c r="G19" i="18" s="1"/>
  <c r="O18" i="18"/>
  <c r="P18" i="18" s="1"/>
  <c r="L18" i="18"/>
  <c r="F18" i="18"/>
  <c r="G18" i="18" s="1"/>
  <c r="O16" i="18"/>
  <c r="P16" i="18" s="1"/>
  <c r="L16" i="18"/>
  <c r="F16" i="18"/>
  <c r="G16" i="18" s="1"/>
  <c r="O15" i="18"/>
  <c r="P15" i="18" s="1"/>
  <c r="L15" i="18"/>
  <c r="F15" i="18"/>
  <c r="G15" i="18" s="1"/>
  <c r="O14" i="18"/>
  <c r="P14" i="18" s="1"/>
  <c r="L14" i="18"/>
  <c r="F14" i="18"/>
  <c r="G14" i="18" s="1"/>
  <c r="O13" i="18"/>
  <c r="P13" i="18" s="1"/>
  <c r="L13" i="18"/>
  <c r="F13" i="18"/>
  <c r="G13" i="18" s="1"/>
  <c r="O12" i="18"/>
  <c r="P12" i="18" s="1"/>
  <c r="L12" i="18"/>
  <c r="F12" i="18"/>
  <c r="G12" i="18" s="1"/>
  <c r="E10" i="18"/>
  <c r="O8" i="18" s="1"/>
  <c r="P8" i="18" s="1"/>
  <c r="L8" i="18"/>
  <c r="L7" i="18"/>
  <c r="E7" i="18"/>
  <c r="O6" i="18"/>
  <c r="P6" i="18" s="1"/>
  <c r="L6" i="18"/>
  <c r="F6" i="18"/>
  <c r="G6" i="18" s="1"/>
  <c r="O5" i="18"/>
  <c r="P5" i="18" s="1"/>
  <c r="L5" i="18"/>
  <c r="F5" i="18"/>
  <c r="G5" i="18" s="1"/>
  <c r="O4" i="18"/>
  <c r="P4" i="18" s="1"/>
  <c r="L4" i="18"/>
  <c r="F4" i="18"/>
  <c r="G4" i="18" s="1"/>
  <c r="O3" i="18"/>
  <c r="P3" i="18" s="1"/>
  <c r="L3" i="18"/>
  <c r="F3" i="18"/>
  <c r="G3" i="18" s="1"/>
  <c r="O2" i="18"/>
  <c r="P2" i="18" s="1"/>
  <c r="L2" i="18"/>
  <c r="F2" i="18"/>
  <c r="G2" i="18" s="1"/>
  <c r="L417" i="18" l="1"/>
  <c r="F7" i="18"/>
  <c r="G7" i="18" s="1"/>
  <c r="Q31" i="18"/>
  <c r="Q35" i="18"/>
  <c r="Q39" i="18"/>
  <c r="Q43" i="18"/>
  <c r="Q47" i="18"/>
  <c r="Q51" i="18"/>
  <c r="Q55" i="18"/>
  <c r="Q59" i="18"/>
  <c r="Q63" i="18"/>
  <c r="Q67" i="18"/>
  <c r="Q71" i="18"/>
  <c r="Q75" i="18"/>
  <c r="Q79" i="18"/>
  <c r="Q83" i="18"/>
  <c r="Q87" i="18"/>
  <c r="Q91" i="18"/>
  <c r="Q95" i="18"/>
  <c r="Q99" i="18"/>
  <c r="Q103" i="18"/>
  <c r="Q107" i="18"/>
  <c r="Q41" i="18"/>
  <c r="Q53" i="18"/>
  <c r="Q57" i="18"/>
  <c r="Q61" i="18"/>
  <c r="Q65" i="18"/>
  <c r="Q69" i="18"/>
  <c r="Q73" i="18"/>
  <c r="Q77" i="18"/>
  <c r="Q81" i="18"/>
  <c r="Q85" i="18"/>
  <c r="Q89" i="18"/>
  <c r="Q93" i="18"/>
  <c r="Q97" i="18"/>
  <c r="Q101" i="18"/>
  <c r="Q105" i="18"/>
  <c r="Q109" i="18"/>
  <c r="Q113" i="18"/>
  <c r="Q33" i="18"/>
  <c r="Q37" i="18"/>
  <c r="Q45" i="18"/>
  <c r="Q49" i="18"/>
  <c r="Q111" i="18"/>
  <c r="Q2" i="18"/>
  <c r="Q30" i="18"/>
  <c r="Q34" i="18"/>
  <c r="Q38" i="18"/>
  <c r="Q42" i="18"/>
  <c r="Q46" i="18"/>
  <c r="Q50" i="18"/>
  <c r="Q54" i="18"/>
  <c r="Q58" i="18"/>
  <c r="Q62" i="18"/>
  <c r="Q66" i="18"/>
  <c r="Q70" i="18"/>
  <c r="Q74" i="18"/>
  <c r="Q78" i="18"/>
  <c r="Q82" i="18"/>
  <c r="Q86" i="18"/>
  <c r="Q90" i="18"/>
  <c r="Q94" i="18"/>
  <c r="Q98" i="18"/>
  <c r="Q102" i="18"/>
  <c r="Q106" i="18"/>
  <c r="Q110" i="18"/>
  <c r="Q32" i="18"/>
  <c r="Q36" i="18"/>
  <c r="Q40" i="18"/>
  <c r="Q44" i="18"/>
  <c r="Q48" i="18"/>
  <c r="Q52" i="18"/>
  <c r="Q56" i="18"/>
  <c r="Q60" i="18"/>
  <c r="Q64" i="18"/>
  <c r="Q68" i="18"/>
  <c r="Q72" i="18"/>
  <c r="Q76" i="18"/>
  <c r="Q80" i="18"/>
  <c r="Q84" i="18"/>
  <c r="Q88" i="18"/>
  <c r="Q92" i="18"/>
  <c r="Q96" i="18"/>
  <c r="Q100" i="18"/>
  <c r="Q104" i="18"/>
  <c r="Q108" i="18"/>
  <c r="Q112" i="18"/>
  <c r="Q19" i="18"/>
  <c r="F8" i="18"/>
  <c r="G8" i="18" s="1"/>
  <c r="Q29" i="18"/>
  <c r="Q24" i="18"/>
  <c r="Q18" i="18"/>
  <c r="Q28" i="18"/>
  <c r="Q26" i="18"/>
  <c r="Q15" i="18"/>
  <c r="Q5" i="18"/>
  <c r="Q6" i="18"/>
  <c r="Q13" i="18"/>
  <c r="Q14" i="18"/>
  <c r="Q22" i="18"/>
  <c r="Q25" i="18"/>
  <c r="Q16" i="18"/>
  <c r="Q27" i="18"/>
  <c r="Q3" i="18"/>
  <c r="Q4" i="18"/>
  <c r="Q8" i="18"/>
  <c r="Q12" i="18"/>
  <c r="Q20" i="18"/>
  <c r="Q21" i="18"/>
  <c r="O7" i="18"/>
  <c r="P7" i="18" s="1"/>
  <c r="Q7" i="18" s="1"/>
  <c r="Q114" i="18"/>
  <c r="F413" i="26" l="1"/>
</calcChain>
</file>

<file path=xl/sharedStrings.xml><?xml version="1.0" encoding="utf-8"?>
<sst xmlns="http://schemas.openxmlformats.org/spreadsheetml/2006/main" count="7694" uniqueCount="1311">
  <si>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</si>
  <si>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</si>
  <si>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</si>
  <si>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</si>
  <si>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</si>
  <si>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</si>
  <si>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</si>
  <si>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</si>
  <si>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</si>
  <si>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</si>
  <si>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</si>
  <si>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</si>
  <si>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Quantidade Aparelhos Sanitários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</si>
  <si>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</si>
  <si>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</si>
  <si>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</si>
  <si>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</si>
  <si>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</si>
  <si>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</si>
  <si>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</si>
  <si>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</si>
  <si>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</si>
  <si>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</si>
  <si>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</si>
  <si>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</si>
  <si>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</si>
  <si>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</si>
  <si>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CÓDIGO</t>
  </si>
  <si>
    <t>Área total m² externo</t>
  </si>
  <si>
    <t>Tipo</t>
  </si>
  <si>
    <t>Quantidade unidades</t>
  </si>
  <si>
    <t>TOTAL PROFISSIONAIS</t>
  </si>
  <si>
    <t>TOTAL M² ÁREA JARDIM</t>
  </si>
  <si>
    <t>M² FACHADA COM RISCO</t>
  </si>
  <si>
    <t>NOME DA UNIDADE</t>
  </si>
  <si>
    <t>M² SAA/SNC</t>
  </si>
  <si>
    <t>Total área interna e área externa convertida</t>
  </si>
  <si>
    <t>PONDERAÇÃO ISS</t>
  </si>
  <si>
    <t>M² externo convertido</t>
  </si>
  <si>
    <t>M² interno e externo convertido</t>
  </si>
  <si>
    <t>Produtividade</t>
  </si>
  <si>
    <t>UNIDADES COM JARDIM</t>
  </si>
  <si>
    <t>TOTAL SAA SNC FDS</t>
  </si>
  <si>
    <t>TOTAL UNIDADES COM FACHADA COM RISCO</t>
  </si>
  <si>
    <t>SNC</t>
  </si>
  <si>
    <t xml:space="preserve">DIVISÃO DE ÁREAS PARA PREPOSTOS REGIÃO METROPOLITANA </t>
  </si>
  <si>
    <t xml:space="preserve">DIVISÃO DE ÁREAS PARA PREPOSTOS REGIÃO INTERIORANA </t>
  </si>
  <si>
    <t>BARREIRO</t>
  </si>
  <si>
    <t>AV. AFONSO VAZ DE MELO, 399</t>
  </si>
  <si>
    <t>BELO HORIZONTE</t>
  </si>
  <si>
    <t>MG</t>
  </si>
  <si>
    <t>30640 070</t>
  </si>
  <si>
    <t>BARRO PRETO</t>
  </si>
  <si>
    <t>AVENIDA AUGUSTO DE LIMA,1578</t>
  </si>
  <si>
    <t>30190 003</t>
  </si>
  <si>
    <t>SÉCULO</t>
  </si>
  <si>
    <t>RUA CARIJOS, 218</t>
  </si>
  <si>
    <t>CENTRO</t>
  </si>
  <si>
    <t>30120 060</t>
  </si>
  <si>
    <t xml:space="preserve">INCONFIDÊNCIA, MG </t>
  </si>
  <si>
    <t>R CURITIBA, 888</t>
  </si>
  <si>
    <t xml:space="preserve">BELO HORIZONTE </t>
  </si>
  <si>
    <t>30170 120</t>
  </si>
  <si>
    <t>FLORESTA,MG</t>
  </si>
  <si>
    <t>AV CONTORNO, 1528</t>
  </si>
  <si>
    <t>FLORESTA</t>
  </si>
  <si>
    <t>30110 008</t>
  </si>
  <si>
    <t>HORTO FLORESTAL , MG</t>
  </si>
  <si>
    <t>R POUSO ALEGRE, 2342 TERREO</t>
  </si>
  <si>
    <t>SANTA TEREZA</t>
  </si>
  <si>
    <t>31010 514</t>
  </si>
  <si>
    <t>DIGITAL BELO HORIZONTE LESTE</t>
  </si>
  <si>
    <t>R POUSO ALEGRE, 2342 3º ANDAR</t>
  </si>
  <si>
    <t>DIGITAL BELO HORIZONTE OESTE</t>
  </si>
  <si>
    <t>R POUSO ALEGRE, 2342 1º ANDAR</t>
  </si>
  <si>
    <t>MANUTENCAO CREDITOS HABITACIONAIS - CEHMA</t>
  </si>
  <si>
    <t>AM</t>
  </si>
  <si>
    <t>R POUSO ALEGRE, 2342</t>
  </si>
  <si>
    <t>HORTO FLORESTAL</t>
  </si>
  <si>
    <t>VAREJO DIGITAL BELO HORIZONTE</t>
  </si>
  <si>
    <t>R POUSO ALEGRE, 2342 ED HORTO - 3 AND</t>
  </si>
  <si>
    <t>PADRE EUSTÁQUIO</t>
  </si>
  <si>
    <t>RUA PADRE EUSTAQUIO, 2571</t>
  </si>
  <si>
    <t>PADRE EUSTAQUIO</t>
  </si>
  <si>
    <t>30720 100</t>
  </si>
  <si>
    <t>IMPERADOR, MG</t>
  </si>
  <si>
    <t>AV DOM PEDRO II, 1408</t>
  </si>
  <si>
    <t>BONFIM</t>
  </si>
  <si>
    <t>31210 442</t>
  </si>
  <si>
    <t>SAVASSI</t>
  </si>
  <si>
    <t>AVENIDA CRISTOVAO COLOMBO, 373</t>
  </si>
  <si>
    <t>FUNCIONÁRIOS</t>
  </si>
  <si>
    <t>30140 140</t>
  </si>
  <si>
    <t>RENASCENÇA, MG</t>
  </si>
  <si>
    <t>AV CRISTIANO MACHADO, 765</t>
  </si>
  <si>
    <t>GRAÇA</t>
  </si>
  <si>
    <t>31140 003</t>
  </si>
  <si>
    <t>SANTA EFIGÊNIA</t>
  </si>
  <si>
    <t>RUA MARANHAO, 330 LOJA 1 - TERREO</t>
  </si>
  <si>
    <t>30150 330</t>
  </si>
  <si>
    <t>SNC BOULEVARD SHOPPING</t>
  </si>
  <si>
    <t>AVENIDA DOS ANDRADAS, 3000 - LOJA 1044 - 1º PISO</t>
  </si>
  <si>
    <t>GUAJAJARAS</t>
  </si>
  <si>
    <t>RUA DOS TIMBIRAS, 1532</t>
  </si>
  <si>
    <t>LOURDES</t>
  </si>
  <si>
    <t>30140 061</t>
  </si>
  <si>
    <t>ITABIRITO</t>
  </si>
  <si>
    <t>AVENIDA QUEIROZ JUNIOR, 620</t>
  </si>
  <si>
    <t>35450 000</t>
  </si>
  <si>
    <t>CONSELHEIRO LAFAIETE</t>
  </si>
  <si>
    <t>RUA MELO VIANA, 65</t>
  </si>
  <si>
    <t>36400 070</t>
  </si>
  <si>
    <t>NOVA LIMA</t>
  </si>
  <si>
    <t>PRACA DO MINEIRO JOSE GOMES PIMENTA, 14</t>
  </si>
  <si>
    <t>34000 087</t>
  </si>
  <si>
    <t>OURO PRETO</t>
  </si>
  <si>
    <t>RUA SAO JOSE, 128</t>
  </si>
  <si>
    <t>35400 000</t>
  </si>
  <si>
    <t>SNC OURO PRETO</t>
  </si>
  <si>
    <t xml:space="preserve">RUA SÃO JOSÉ, 09 </t>
  </si>
  <si>
    <t>PEDRO LEOPOLDO</t>
  </si>
  <si>
    <t>R COM.ANTONIO ALVES, 850</t>
  </si>
  <si>
    <t>33600 000</t>
  </si>
  <si>
    <t>SETE LAGOAS</t>
  </si>
  <si>
    <t>AV MUCIO JOSE REIS, 70</t>
  </si>
  <si>
    <t xml:space="preserve">SETE LAGOAS </t>
  </si>
  <si>
    <t>35700 640</t>
  </si>
  <si>
    <t>OLEGARIO MACIEL</t>
  </si>
  <si>
    <t>AV OLEGARIO MACIEL, 591</t>
  </si>
  <si>
    <t>30180 110</t>
  </si>
  <si>
    <t>TRF 6A REGIAO BELO HORIZONTE, MG</t>
  </si>
  <si>
    <t>AV ALVARES CABRAL, 1803</t>
  </si>
  <si>
    <t>30170 001</t>
  </si>
  <si>
    <t>MANGABEIRAS</t>
  </si>
  <si>
    <t>AVENIDA AFONSO PENA, 4045</t>
  </si>
  <si>
    <t>30130 008</t>
  </si>
  <si>
    <t>CEFET</t>
  </si>
  <si>
    <t xml:space="preserve">AV AMAZONAS, 5253 SL 244 </t>
  </si>
  <si>
    <t>NOVA SUISSA</t>
  </si>
  <si>
    <t>30421 169</t>
  </si>
  <si>
    <t>MINAS SHOPPING,MG</t>
  </si>
  <si>
    <t>R JACUI, 3636</t>
  </si>
  <si>
    <t>IPITANGA</t>
  </si>
  <si>
    <t>31160 190</t>
  </si>
  <si>
    <t>SESC, MG</t>
  </si>
  <si>
    <t xml:space="preserve">AV OLEGARIO MACIEL, 197 SOBRE LOJA 
</t>
  </si>
  <si>
    <t xml:space="preserve">UFMG </t>
  </si>
  <si>
    <t>AV ANTONIO CARLOS, 6627</t>
  </si>
  <si>
    <t>PAMPULHA</t>
  </si>
  <si>
    <t>31270 901</t>
  </si>
  <si>
    <t xml:space="preserve">FACULDADE DE ENGENHARIA </t>
  </si>
  <si>
    <t>AV PRES.ANTONIO CARLOS, 6627</t>
  </si>
  <si>
    <t>BETIM</t>
  </si>
  <si>
    <t>AV. PRESIDENTE KUBITSCHEK, 229</t>
  </si>
  <si>
    <t>32600 225</t>
  </si>
  <si>
    <t>PAB PREFEITURA MUNICIPAL DE BETIM</t>
  </si>
  <si>
    <t xml:space="preserve">R PARA DE MINAS, 640 </t>
  </si>
  <si>
    <t>BRASILEIA</t>
  </si>
  <si>
    <t>32600 412</t>
  </si>
  <si>
    <t>CONTAGEM</t>
  </si>
  <si>
    <t>AV. JOAO CESAR DE OLIVEIRA, 1205</t>
  </si>
  <si>
    <t>ELDORADO</t>
  </si>
  <si>
    <t>32315 000</t>
  </si>
  <si>
    <t xml:space="preserve">VENDA NOVA </t>
  </si>
  <si>
    <t>R PADRE PEDRO PINTO, 1580</t>
  </si>
  <si>
    <t>VENDA NOVA</t>
  </si>
  <si>
    <t>31615 310</t>
  </si>
  <si>
    <t>CONGONHAS</t>
  </si>
  <si>
    <t>PRACA DR. MARIO RODRIGUES PEREIRA,  58</t>
  </si>
  <si>
    <t>36415 000</t>
  </si>
  <si>
    <t>OURO BRANCO</t>
  </si>
  <si>
    <t>RUA SANTO ANTONIO, 798</t>
  </si>
  <si>
    <t>36420 000</t>
  </si>
  <si>
    <t xml:space="preserve">SANTA LUZIA </t>
  </si>
  <si>
    <t>R CARMO, 460</t>
  </si>
  <si>
    <t xml:space="preserve">CENTRO </t>
  </si>
  <si>
    <t>SANTA LUZIA</t>
  </si>
  <si>
    <t>33010 200</t>
  </si>
  <si>
    <t xml:space="preserve">SHOPPING MONTE CARMO </t>
  </si>
  <si>
    <t>AV JUIZ MARCO TULIO ISAAC, 1119 LJ 1131</t>
  </si>
  <si>
    <t>INGA ALTO</t>
  </si>
  <si>
    <t>32604 345</t>
  </si>
  <si>
    <t>AVENIDA BRASIL,1462</t>
  </si>
  <si>
    <t>30140 003</t>
  </si>
  <si>
    <t>TRT CONTAGEM</t>
  </si>
  <si>
    <t>R JOAQUIM ROCHA, 13</t>
  </si>
  <si>
    <t>FONTE GRANDE</t>
  </si>
  <si>
    <t>32017 270</t>
  </si>
  <si>
    <t>BETANIA</t>
  </si>
  <si>
    <t>RUA URSULA PAULINO, 1300</t>
  </si>
  <si>
    <t>30580 002</t>
  </si>
  <si>
    <t>MATOZINHOS</t>
  </si>
  <si>
    <t>PC BOM JESUS, 66</t>
  </si>
  <si>
    <t xml:space="preserve">MATOZINHOS </t>
  </si>
  <si>
    <t>35720 000</t>
  </si>
  <si>
    <t>CAETE</t>
  </si>
  <si>
    <t>AV JOAO PINHEIRO, 3531</t>
  </si>
  <si>
    <t>PEDRA BRANCA</t>
  </si>
  <si>
    <t>34800 000</t>
  </si>
  <si>
    <t xml:space="preserve">LAGOA SANTA </t>
  </si>
  <si>
    <t>R MAL DEODORO DA FONSECA, 27</t>
  </si>
  <si>
    <t>LAGOA SANTA</t>
  </si>
  <si>
    <t>33400 000</t>
  </si>
  <si>
    <t>IBIRITÉ</t>
  </si>
  <si>
    <t>RUA HELENA ANTIPOFF 505</t>
  </si>
  <si>
    <t>VILA NOVA ESPERANCA</t>
  </si>
  <si>
    <t>IBIIRITE</t>
  </si>
  <si>
    <t>32400 403</t>
  </si>
  <si>
    <t>VALE VERDE</t>
  </si>
  <si>
    <t>PRACA SILVIANO BRANDAO, 55</t>
  </si>
  <si>
    <t>32017 680</t>
  </si>
  <si>
    <t>LUXEMBURGO</t>
  </si>
  <si>
    <t>AV GUAICUI, 81</t>
  </si>
  <si>
    <t>30380 380</t>
  </si>
  <si>
    <t>CARMO - SION</t>
  </si>
  <si>
    <t>AVENIDA DO CONTORNO, 5809</t>
  </si>
  <si>
    <t>30110 017</t>
  </si>
  <si>
    <t>AG EMPRESARIAL BELO HORIZONTE</t>
  </si>
  <si>
    <t xml:space="preserve">AV CONTORNO, 5809 1 AND </t>
  </si>
  <si>
    <t>FUNCIONARIOS</t>
  </si>
  <si>
    <t>30110 035</t>
  </si>
  <si>
    <t>BELO HORIZONTE LESTE</t>
  </si>
  <si>
    <t>AV CONTORNO, 5809 - 3º ANDAR</t>
  </si>
  <si>
    <t>MINAS TÊNIS</t>
  </si>
  <si>
    <t>RUA ANTONIO DE ALBUQUERQUE, 1065</t>
  </si>
  <si>
    <t>30112 011</t>
  </si>
  <si>
    <t>JARDIM INDUSTRIAL</t>
  </si>
  <si>
    <t>R TIRADENTES, 2426</t>
  </si>
  <si>
    <t>JD INDUSTRIAL</t>
  </si>
  <si>
    <t>32230 020</t>
  </si>
  <si>
    <t>CALAFATE</t>
  </si>
  <si>
    <t>RUA PLATINA, 1328</t>
  </si>
  <si>
    <t>30411 330</t>
  </si>
  <si>
    <t>PARC ROYAL</t>
  </si>
  <si>
    <t>RUA DA BAHIA, 902</t>
  </si>
  <si>
    <t>30160 011</t>
  </si>
  <si>
    <t>PACTO</t>
  </si>
  <si>
    <t>RUA TIMBIRAS 638</t>
  </si>
  <si>
    <t>30140 068</t>
  </si>
  <si>
    <t>MARIANA</t>
  </si>
  <si>
    <t>AVENIDA SALVADOR FURTADO, 13</t>
  </si>
  <si>
    <t>35420 000</t>
  </si>
  <si>
    <t>SABARA</t>
  </si>
  <si>
    <t>R BORBA GATO, 45</t>
  </si>
  <si>
    <t>34505 830</t>
  </si>
  <si>
    <t>AV PRES.ANTONIO CARLOS, 7636</t>
  </si>
  <si>
    <t>31270 672</t>
  </si>
  <si>
    <t xml:space="preserve">VESPASIANO </t>
  </si>
  <si>
    <t>R PREF SEBASTIAO FERNANDES, 412</t>
  </si>
  <si>
    <t>VESPASIANO</t>
  </si>
  <si>
    <t>33200 000</t>
  </si>
  <si>
    <t>UFOP</t>
  </si>
  <si>
    <t xml:space="preserve"> CAMPUS UNIVERSITARIO, S/N</t>
  </si>
  <si>
    <t>MORRO DO CRUZEIRO</t>
  </si>
  <si>
    <t>SERRA DE SANTA HELENA</t>
  </si>
  <si>
    <t xml:space="preserve">R SANTA HELENA, 103
</t>
  </si>
  <si>
    <t>CANAA</t>
  </si>
  <si>
    <t>35700 285</t>
  </si>
  <si>
    <t>ALTEROSAS</t>
  </si>
  <si>
    <t>R JULIO PEREIRA DA SILVA, 86</t>
  </si>
  <si>
    <t xml:space="preserve">CIDADE NOVA </t>
  </si>
  <si>
    <t>31170 360</t>
  </si>
  <si>
    <t>VINTE E UM DE ABRIL</t>
  </si>
  <si>
    <t>AVENIDA ALVARES CABRAL, 476</t>
  </si>
  <si>
    <t>30170 000</t>
  </si>
  <si>
    <t>BAIRRO CEU AZUL</t>
  </si>
  <si>
    <t xml:space="preserve">R JOAO GUALBERTO DOS SANTOS, 72
</t>
  </si>
  <si>
    <t xml:space="preserve">CEU AZUL </t>
  </si>
  <si>
    <t>31580 500</t>
  </si>
  <si>
    <t>DEPARTAMENTO DA POLICIA FEDERAL</t>
  </si>
  <si>
    <t xml:space="preserve">R NASCIMENTO GURGEL, 30 </t>
  </si>
  <si>
    <t>GUTIERREZ</t>
  </si>
  <si>
    <t>30441 170</t>
  </si>
  <si>
    <t>TRT 3ª REGIÃO BELO HORIZONTE</t>
  </si>
  <si>
    <t>AV GETULIO VARGAS, 265</t>
  </si>
  <si>
    <t>30112 020</t>
  </si>
  <si>
    <t>SISTEMA FIEMG</t>
  </si>
  <si>
    <t>AVENIDA DO CONTORNO, 4570</t>
  </si>
  <si>
    <t>30110 028</t>
  </si>
  <si>
    <t>ITACOLOMI</t>
  </si>
  <si>
    <t>AVENIDA FRANCISCO DESLANDES, 991</t>
  </si>
  <si>
    <t>ANCHIETA</t>
  </si>
  <si>
    <t>30310 530</t>
  </si>
  <si>
    <t>ALÍPIO DE MELO</t>
  </si>
  <si>
    <t>AV. ABILIO MACHADO, 1.873</t>
  </si>
  <si>
    <t>GLORIA</t>
  </si>
  <si>
    <t>30830 373</t>
  </si>
  <si>
    <t>VILA RICA</t>
  </si>
  <si>
    <t xml:space="preserve">AV FRANCISCO SA, 1369 </t>
  </si>
  <si>
    <t>30441 021</t>
  </si>
  <si>
    <t>CAPELA NOVA</t>
  </si>
  <si>
    <t>AV GOV. VALADARES, 445</t>
  </si>
  <si>
    <t>32600 125</t>
  </si>
  <si>
    <t>CANAAN</t>
  </si>
  <si>
    <t>AV RAQUEL TEIXEIRA VIANA, 1085</t>
  </si>
  <si>
    <t xml:space="preserve">CANAAN </t>
  </si>
  <si>
    <t>35700 293</t>
  </si>
  <si>
    <t>ABC</t>
  </si>
  <si>
    <t>AVENIDA GETULIO VARGAS, 470</t>
  </si>
  <si>
    <t>VARA DO TRABALHO CONGONHAS</t>
  </si>
  <si>
    <t>RUA BIAS FORTES, 1127</t>
  </si>
  <si>
    <t>ALEMG</t>
  </si>
  <si>
    <t>R RODRIGUES CALDAS, 79</t>
  </si>
  <si>
    <t>SANTO AGOSTINHO</t>
  </si>
  <si>
    <t>30190 120</t>
  </si>
  <si>
    <t xml:space="preserve">ESMERALDAS </t>
  </si>
  <si>
    <t xml:space="preserve">R SENADOR MELO VIANA, 158 </t>
  </si>
  <si>
    <t>ESMERALDAS</t>
  </si>
  <si>
    <t>35740 000</t>
  </si>
  <si>
    <t>BRUMADINHO</t>
  </si>
  <si>
    <t>AV. GETULIO VARGAS, 165</t>
  </si>
  <si>
    <t>35460 000</t>
  </si>
  <si>
    <t>PORTAL DOS SERTÕES</t>
  </si>
  <si>
    <t>AV BANDEIRANTES, 470</t>
  </si>
  <si>
    <t>FILADELFIA</t>
  </si>
  <si>
    <t>32670 248</t>
  </si>
  <si>
    <t>BELVEDERE</t>
  </si>
  <si>
    <t>AVENIDA LUIS PAULO FRANCO, 533 LOJA 01 E 02</t>
  </si>
  <si>
    <t>30320 570</t>
  </si>
  <si>
    <t>BURITIS</t>
  </si>
  <si>
    <t>AVENIDA PROFESSOR MARIO WERNECK, 1200</t>
  </si>
  <si>
    <t>30455 610</t>
  </si>
  <si>
    <t>JOAQUIM DE OLIVEIRA</t>
  </si>
  <si>
    <t>AV. JOAO CESAR DE OLIVEIRA,3397</t>
  </si>
  <si>
    <t>32340 001</t>
  </si>
  <si>
    <t xml:space="preserve">LAGOA DO NADO </t>
  </si>
  <si>
    <t xml:space="preserve">AV DR CRISTIANO GUIMARAES, 1691 </t>
  </si>
  <si>
    <t>PLANALTO</t>
  </si>
  <si>
    <t>31720 300</t>
  </si>
  <si>
    <t>CELSO FURTADO</t>
  </si>
  <si>
    <t>R TIMBIRAS, 2344</t>
  </si>
  <si>
    <t>SHOPPING ESTAÇÃO</t>
  </si>
  <si>
    <t xml:space="preserve">AV CRISTIANO MACHADO, 11833 </t>
  </si>
  <si>
    <t xml:space="preserve">VILA CLORIS </t>
  </si>
  <si>
    <t>31744 007</t>
  </si>
  <si>
    <t xml:space="preserve">SHOPPING DEL REY </t>
  </si>
  <si>
    <t>AV PRES.CARLOS LUZ, 3001 LJ 1159</t>
  </si>
  <si>
    <t xml:space="preserve">CAIÇARA </t>
  </si>
  <si>
    <t>31250 900</t>
  </si>
  <si>
    <t>SÃO JOAQUIM DE BICAS</t>
  </si>
  <si>
    <t>R CEL. GERVASIO LARA, 585</t>
  </si>
  <si>
    <t>TEREZA CRISTINA</t>
  </si>
  <si>
    <t>32920 000</t>
  </si>
  <si>
    <t>JOÃO GUIMARÃES ROSA</t>
  </si>
  <si>
    <t xml:space="preserve">AV OLINTO MEIRELES, 2600 </t>
  </si>
  <si>
    <t>MIRAMAR</t>
  </si>
  <si>
    <t>30620 330</t>
  </si>
  <si>
    <t>SINFRONIO BROCHADO</t>
  </si>
  <si>
    <t>AV SINFRONIO BROCHADO, 645</t>
  </si>
  <si>
    <t>30640 000</t>
  </si>
  <si>
    <t>PRESIDENTE JOSÉ ALENCAR</t>
  </si>
  <si>
    <t>PRACA ABILIO NUNES DE FIGUEIREDO, 70</t>
  </si>
  <si>
    <t>CORAÇÃO DE JESUS</t>
  </si>
  <si>
    <t>30380 255</t>
  </si>
  <si>
    <t>RIBEIRÃO DAS NEVES</t>
  </si>
  <si>
    <t xml:space="preserve">R ARI TEIXEIRA DA COSTA, 590 </t>
  </si>
  <si>
    <t>RIBEIRAO DAS NEVES</t>
  </si>
  <si>
    <t>33805 020</t>
  </si>
  <si>
    <t>JUST TRAB RIBEIRAO DAS NEVES</t>
  </si>
  <si>
    <t xml:space="preserve">R JOSE FERREIRA, 335 
</t>
  </si>
  <si>
    <t>33880 350</t>
  </si>
  <si>
    <t>IGARAPÉ</t>
  </si>
  <si>
    <t>AV BERENICE MAGALHAES PINTO, 239</t>
  </si>
  <si>
    <t>IGARAPE</t>
  </si>
  <si>
    <t>32900 000</t>
  </si>
  <si>
    <t>BARONESA</t>
  </si>
  <si>
    <t xml:space="preserve">AV BRASILIA, 1660 LJ 1 E 2 </t>
  </si>
  <si>
    <t>SÃO BENEDITO</t>
  </si>
  <si>
    <t>33110 580</t>
  </si>
  <si>
    <t>PRESIDENTE JK</t>
  </si>
  <si>
    <t>AV SILVA LOBO, 1400</t>
  </si>
  <si>
    <t>NOVA GRANADA</t>
  </si>
  <si>
    <t>30431 262</t>
  </si>
  <si>
    <t>RESSACA</t>
  </si>
  <si>
    <t>RUA DIAMANTE, 1600- LOJAS 5 E 6</t>
  </si>
  <si>
    <t>SAO JOAQUIM</t>
  </si>
  <si>
    <t>32113 000</t>
  </si>
  <si>
    <t>SÃO CAETANO</t>
  </si>
  <si>
    <t>AV TAPAJOS, 1640</t>
  </si>
  <si>
    <t>VILA CRISTINA</t>
  </si>
  <si>
    <t>32675 864</t>
  </si>
  <si>
    <t>TCE MG</t>
  </si>
  <si>
    <t>AV RAJA GABAGLIA, 1315 TERREO ED SEDE</t>
  </si>
  <si>
    <t>30380 435</t>
  </si>
  <si>
    <t>SHOPPING CIDADE</t>
  </si>
  <si>
    <t>RUA TUPIS, NUM 337 - LOJAS 17 E 18 - PISO GG</t>
  </si>
  <si>
    <t>30190 060</t>
  </si>
  <si>
    <t xml:space="preserve">BAIRRO SANTA MÔNICA </t>
  </si>
  <si>
    <t>R ERICO VERISSIMO, 1662</t>
  </si>
  <si>
    <t xml:space="preserve">SANTA MÔNICA </t>
  </si>
  <si>
    <t>31520 000</t>
  </si>
  <si>
    <t>SARZEDO</t>
  </si>
  <si>
    <t>R EDUARDO COZAC, 59</t>
  </si>
  <si>
    <t>32450 000</t>
  </si>
  <si>
    <t>SÃO JOSÉ DA LAPA</t>
  </si>
  <si>
    <t>R IRMAO GALDINO, 145</t>
  </si>
  <si>
    <t>PADRE GASPAR</t>
  </si>
  <si>
    <t>33350 000</t>
  </si>
  <si>
    <t>JARDIM CANADÁ</t>
  </si>
  <si>
    <t>RUA KREMILIN, 98</t>
  </si>
  <si>
    <t>JARDIM CANADA</t>
  </si>
  <si>
    <t>34007 672</t>
  </si>
  <si>
    <t>BAIRRO SANTA AMELIA, MG</t>
  </si>
  <si>
    <t>AV PORTUGAL, 2390</t>
  </si>
  <si>
    <t>SANTA AMELIA</t>
  </si>
  <si>
    <t>31555 000</t>
  </si>
  <si>
    <t>SANTO ANTÔNIO</t>
  </si>
  <si>
    <t>AVENIDA DO CONTORNO, 6502</t>
  </si>
  <si>
    <t>30110 044</t>
  </si>
  <si>
    <t>RAJA GABAGLIA</t>
  </si>
  <si>
    <t>AVENIDA RAJA GABAGLIA, 2636</t>
  </si>
  <si>
    <t>ESTORIL</t>
  </si>
  <si>
    <t>30494 170</t>
  </si>
  <si>
    <t>BAIRRO SALGADO FILHO</t>
  </si>
  <si>
    <t xml:space="preserve">R LAGOA DA PRATA, 585 </t>
  </si>
  <si>
    <t>SALGADO FILHO</t>
  </si>
  <si>
    <t>30550 000</t>
  </si>
  <si>
    <t>RUA DA BAHIA, 1680 LOJA 02</t>
  </si>
  <si>
    <t xml:space="preserve">ANA LUCIA </t>
  </si>
  <si>
    <t xml:space="preserve">AV CONTAGEM, 1180 QD 40 </t>
  </si>
  <si>
    <t>VILA NOVA VISTA</t>
  </si>
  <si>
    <t>34710 000</t>
  </si>
  <si>
    <t>BAIRRO CORAÇÃO EUCARÍSTICO</t>
  </si>
  <si>
    <t>R CORACAO EUCARISTICO DE JESUS, 405</t>
  </si>
  <si>
    <t>CORACAO EUCARISTICO</t>
  </si>
  <si>
    <t>30535 460</t>
  </si>
  <si>
    <t>JUSTINOPOLIS</t>
  </si>
  <si>
    <t xml:space="preserve">AV DENISE CRISTINA ROCHA, 857 </t>
  </si>
  <si>
    <t>33900 001</t>
  </si>
  <si>
    <t>JUNTA CONCILIACAO E JULGAMENTO SETE LAGOAS</t>
  </si>
  <si>
    <t>AL ISMAEL MARTINS, 101</t>
  </si>
  <si>
    <t>BOA VISTA</t>
  </si>
  <si>
    <t>35700 647</t>
  </si>
  <si>
    <t>BELO HORIZONRE</t>
  </si>
  <si>
    <t>ACESITA</t>
  </si>
  <si>
    <t xml:space="preserve"> R. TRINTA E UM DE MARCO, 152 -CENTRO </t>
  </si>
  <si>
    <t>TIMOTEO</t>
  </si>
  <si>
    <t>35180-028</t>
  </si>
  <si>
    <t>2296</t>
  </si>
  <si>
    <t>SNC - TIMOTEO</t>
  </si>
  <si>
    <t>AV. ALMIR DE SOUZA AMENO, Nº 18, LOJA</t>
  </si>
  <si>
    <t>35180-000</t>
  </si>
  <si>
    <t>AGUAS FORMOSAS</t>
  </si>
  <si>
    <t>R. DEODORO DE ALMEIDA PINTO, 166 - CENTRO</t>
  </si>
  <si>
    <t>39880-000</t>
  </si>
  <si>
    <t>AIMORES</t>
  </si>
  <si>
    <t>AV RAUL SOARES, 104 - CENTRO</t>
  </si>
  <si>
    <t>HORTO</t>
  </si>
  <si>
    <t>32520-000</t>
  </si>
  <si>
    <t>AV. MINAS GERAIS</t>
  </si>
  <si>
    <t>AV MINAS GERAIS 1313</t>
  </si>
  <si>
    <t>GOVERNADOR VALADARES</t>
  </si>
  <si>
    <t>35060-360</t>
  </si>
  <si>
    <t xml:space="preserve">BARAO DE COCAIS </t>
  </si>
  <si>
    <t>AV. WILSON ALVARENGA DE OLIVEIRA, 410 - VIUVA</t>
  </si>
  <si>
    <t>VIUVA</t>
  </si>
  <si>
    <t>BARAO DE COCAIS</t>
  </si>
  <si>
    <t>35970 -000</t>
  </si>
  <si>
    <t>BAIRRO SANTA RITA</t>
  </si>
  <si>
    <t>AV WENCESLAU BRAZ, 1468 - SANTA RITA</t>
  </si>
  <si>
    <t>SANTA RITA</t>
  </si>
  <si>
    <t>35040-570</t>
  </si>
  <si>
    <t>BELO ORIENTE</t>
  </si>
  <si>
    <t>AV BRASIL 347</t>
  </si>
  <si>
    <t>35195- 000</t>
  </si>
  <si>
    <t>CARATINGA</t>
  </si>
  <si>
    <t>PC CESARIO ALVIM, 19 -CENTRO</t>
  </si>
  <si>
    <t>35300 -036</t>
  </si>
  <si>
    <t>CARLOS CHAGAS</t>
  </si>
  <si>
    <t>AV CAPITAO JOAO PINTO, 215 -CENTRO</t>
  </si>
  <si>
    <t>39864 000</t>
  </si>
  <si>
    <t>CIDADE NOBRE</t>
  </si>
  <si>
    <t xml:space="preserve"> AV CARLOS CHAGAS, 814 LOJA 10 -  CIDADE NOBRE </t>
  </si>
  <si>
    <t>IPATINGA</t>
  </si>
  <si>
    <t>35162-359</t>
  </si>
  <si>
    <t>CONCEICAO DO MATO DENTRO</t>
  </si>
  <si>
    <t>R. BIAS FORTES,106 - CENTRO</t>
  </si>
  <si>
    <t>35860-000</t>
  </si>
  <si>
    <t>CONSELHEIRO PENA</t>
  </si>
  <si>
    <t xml:space="preserve">AV JOSE MAURICIO DE VASCONCELLOS, 1673 - CENTRO </t>
  </si>
  <si>
    <t>35240-000</t>
  </si>
  <si>
    <t>CORONEL FABRICIANO</t>
  </si>
  <si>
    <t>R. JOSE CORNELIO, 131 LJ 1 - CENTRO</t>
  </si>
  <si>
    <t>35170-008</t>
  </si>
  <si>
    <t>TRT CORONEL FABRICIANO</t>
  </si>
  <si>
    <t>R. JOSE GOMES FERREIRA, 90 - BELVEDERE</t>
  </si>
  <si>
    <t>35170-185</t>
  </si>
  <si>
    <t>PC SERRA LIMA, 637 - CENTRO</t>
  </si>
  <si>
    <t>35010-250</t>
  </si>
  <si>
    <t>HABITACAO GOVERNADOR VALADARES - GIHAB/GV</t>
  </si>
  <si>
    <t>PC SERRA LIMA, 637 AND 5 - CENTRO</t>
  </si>
  <si>
    <t>GOVERNO GOV VALADARES - GIGOV/GV</t>
  </si>
  <si>
    <t>PC SERRA LIMA, 637 AND 4 - CENTRO</t>
  </si>
  <si>
    <t>NORDESTE DE MINAS</t>
  </si>
  <si>
    <t>PC SERRA LIMA, 637 AND 3 - CENTRO</t>
  </si>
  <si>
    <t>35010-240</t>
  </si>
  <si>
    <t>JUSTICA FEDERAL GOV VALADARES</t>
  </si>
  <si>
    <t>R. SAO PAULO, 673 -  CENTRO</t>
  </si>
  <si>
    <t>35010-180</t>
  </si>
  <si>
    <t>GUANHAES</t>
  </si>
  <si>
    <t xml:space="preserve">AV MILTON CAMPOS, 2579 - CENTRO </t>
  </si>
  <si>
    <t>39740-000</t>
  </si>
  <si>
    <t xml:space="preserve">HORTO DE IPATINGA </t>
  </si>
  <si>
    <t>R. JACARANDA, 499 - HORTO</t>
  </si>
  <si>
    <t>35160-304</t>
  </si>
  <si>
    <t>IBITURUNA</t>
  </si>
  <si>
    <t xml:space="preserve"> R. ISRAEL PINHEIRO, 3295 - CENTRO</t>
  </si>
  <si>
    <t>35010-131</t>
  </si>
  <si>
    <t>INHAPIM</t>
  </si>
  <si>
    <t xml:space="preserve"> R. ALBERTO AZEVEDO, 111- CENTRO</t>
  </si>
  <si>
    <t>35330-000</t>
  </si>
  <si>
    <t xml:space="preserve">R. DIAMANTINA, 175 - CENTRO </t>
  </si>
  <si>
    <t>35160-019</t>
  </si>
  <si>
    <t>JUSTICA FEDERAL IPATINGA</t>
  </si>
  <si>
    <t>R VILA LOBOS, 311</t>
  </si>
  <si>
    <t>35162-416</t>
  </si>
  <si>
    <t>SNC IPATINGA</t>
  </si>
  <si>
    <t>AV. SELIM JOSE DE SALES , 1013  B- CANA</t>
  </si>
  <si>
    <t>CANA</t>
  </si>
  <si>
    <t>35160-000</t>
  </si>
  <si>
    <t>ITABIRA</t>
  </si>
  <si>
    <t>AV DANIEL JARDIM DE GRISOLIA, 117</t>
  </si>
  <si>
    <t>35900-001</t>
  </si>
  <si>
    <t>JOAO MONLEVADE</t>
  </si>
  <si>
    <t xml:space="preserve">AV GETULIO VARGAS, 5375 - CARNEIRINHOS </t>
  </si>
  <si>
    <t>CARNEIRINHOS</t>
  </si>
  <si>
    <t>35930-003</t>
  </si>
  <si>
    <t>TRT JOAO MONLEVADE</t>
  </si>
  <si>
    <t xml:space="preserve">R. GAMELEIRA, 73 </t>
  </si>
  <si>
    <t>NOSSA SENHORA DA COM</t>
  </si>
  <si>
    <t>35930-025</t>
  </si>
  <si>
    <t>MANHUACU</t>
  </si>
  <si>
    <t>PC CORDOVIL P. COELHO, 484 -CENTRO</t>
  </si>
  <si>
    <t>36900-103</t>
  </si>
  <si>
    <t>MANHUMIRIM</t>
  </si>
  <si>
    <t>AV RAUL SOARES, 279 - CENTRO</t>
  </si>
  <si>
    <t>36970-000</t>
  </si>
  <si>
    <t>MANTENA</t>
  </si>
  <si>
    <t>AV GETULIO VARGAS, 210  - CENTRO</t>
  </si>
  <si>
    <t>35290-000</t>
  </si>
  <si>
    <t>MATIPO</t>
  </si>
  <si>
    <t>RUA JOAO MOREIRA BASTOS 37</t>
  </si>
  <si>
    <t>35367-000</t>
  </si>
  <si>
    <t xml:space="preserve">MELO VIANA </t>
  </si>
  <si>
    <t>AV DR JOSE DE MAGALHAES PINTO, 1653 - GIOVANINI</t>
  </si>
  <si>
    <t>GIOVANINI</t>
  </si>
  <si>
    <t>35170-097</t>
  </si>
  <si>
    <t>NANUQUE</t>
  </si>
  <si>
    <t>AV GERALDO ROMANO, 18 - CENTRO</t>
  </si>
  <si>
    <t>39860-000</t>
  </si>
  <si>
    <t>NOVA ERA</t>
  </si>
  <si>
    <t xml:space="preserve"> R. GOV. VALADARES, 575 - CENTRO</t>
  </si>
  <si>
    <t>35920-000</t>
  </si>
  <si>
    <t>SANTA BARBARA</t>
  </si>
  <si>
    <t xml:space="preserve"> R. JOAO MOTA, 336 - CENTRO</t>
  </si>
  <si>
    <t>35960-000</t>
  </si>
  <si>
    <t>SAO GONCALO DO RIO ABAIXO</t>
  </si>
  <si>
    <t>AV CENTRAL 389 CENTRO</t>
  </si>
  <si>
    <t>35935-000</t>
  </si>
  <si>
    <t>TEOFILO OTONI</t>
  </si>
  <si>
    <t>R. ENG.ANTUNES, 222 -CENTRO</t>
  </si>
  <si>
    <t>39800-019</t>
  </si>
  <si>
    <t>TRT TEOFILO OTONI</t>
  </si>
  <si>
    <t>AV ANICETO ALVES DE SOUZA, 40</t>
  </si>
  <si>
    <t>DOUTOR LARTE LAENDE</t>
  </si>
  <si>
    <t>39803-130</t>
  </si>
  <si>
    <t xml:space="preserve"> AV CASTELO BRANCO, 13</t>
  </si>
  <si>
    <t>SAO JOSE</t>
  </si>
  <si>
    <t>35182-054</t>
  </si>
  <si>
    <t>VALE DO MUCURI</t>
  </si>
  <si>
    <t>AV GETULIO VARGAS 1126</t>
  </si>
  <si>
    <t>39800-015</t>
  </si>
  <si>
    <t>3696</t>
  </si>
  <si>
    <t>ACROPOLE</t>
  </si>
  <si>
    <t>AVENIDA PRESIDENTE COSTA E SILVA 1520</t>
  </si>
  <si>
    <t>SÃO PEDRO</t>
  </si>
  <si>
    <t>JUIZ DE FORA</t>
  </si>
  <si>
    <t>36037-000</t>
  </si>
  <si>
    <t>ALEM PARAIBA</t>
  </si>
  <si>
    <t>RUA CORONEL OSCAR CORTES 254</t>
  </si>
  <si>
    <t>36660-000</t>
  </si>
  <si>
    <t>0099</t>
  </si>
  <si>
    <t>BARBACENA</t>
  </si>
  <si>
    <t>RUA XV DE NOVEMBRO 200</t>
  </si>
  <si>
    <t>36200-074</t>
  </si>
  <si>
    <t>4386</t>
  </si>
  <si>
    <t>DA BARRA</t>
  </si>
  <si>
    <t>RUA BENEDITO VALADARES 513 LJ02</t>
  </si>
  <si>
    <t>BARRA</t>
  </si>
  <si>
    <t>MURIAE</t>
  </si>
  <si>
    <t>36884-084</t>
  </si>
  <si>
    <t>1488</t>
  </si>
  <si>
    <t>BICAS</t>
  </si>
  <si>
    <t>RUA CORONEL SOUZA 22</t>
  </si>
  <si>
    <t>36600-000</t>
  </si>
  <si>
    <t>0104</t>
  </si>
  <si>
    <t>CARANDAI</t>
  </si>
  <si>
    <t>PC CAPITAO POLICARPO ROCHA, 80</t>
  </si>
  <si>
    <t>36280-000</t>
  </si>
  <si>
    <t>0105</t>
  </si>
  <si>
    <t>CARANGOLA</t>
  </si>
  <si>
    <t>RUA PEDRO DE OLIVEIRA 71</t>
  </si>
  <si>
    <t>36800-000</t>
  </si>
  <si>
    <t>0108</t>
  </si>
  <si>
    <t>CATAGUASES</t>
  </si>
  <si>
    <t>PC GOV. VALADARES, 26</t>
  </si>
  <si>
    <t>36770-071</t>
  </si>
  <si>
    <t>JUST TRAB CATAGUASES</t>
  </si>
  <si>
    <t>RUA ALAMEDA FRANCISCO PEIXOTO FILHO 105</t>
  </si>
  <si>
    <t>GRANJARIA</t>
  </si>
  <si>
    <t>36773-012</t>
  </si>
  <si>
    <t>3747</t>
  </si>
  <si>
    <t>CIDADE DAS ROSAS</t>
  </si>
  <si>
    <t>AVENIDA GOVERNADOR BIAS FORTES 841</t>
  </si>
  <si>
    <t>CAMINHO NOVO</t>
  </si>
  <si>
    <t>36204-168</t>
  </si>
  <si>
    <t>4401</t>
  </si>
  <si>
    <t>DIVINO</t>
  </si>
  <si>
    <t>RUA CORONEL LAURINDO LUIZ VIANA 54</t>
  </si>
  <si>
    <t>36820-000</t>
  </si>
  <si>
    <t>3517</t>
  </si>
  <si>
    <t>ESPERA FELIZ</t>
  </si>
  <si>
    <t>PC DR JOSE AUGUSTO 59</t>
  </si>
  <si>
    <t>36830-000</t>
  </si>
  <si>
    <t>PREFEITURA MUNICIPAL GUARANI</t>
  </si>
  <si>
    <t>AVENIDA BENEDITO VALADARES 251 T</t>
  </si>
  <si>
    <t>GUARANI</t>
  </si>
  <si>
    <t>36160-000</t>
  </si>
  <si>
    <t>2519</t>
  </si>
  <si>
    <t>HALFELD</t>
  </si>
  <si>
    <t>AVENIDA GETULIO VARGAS 362</t>
  </si>
  <si>
    <t>36010-110</t>
  </si>
  <si>
    <t>7768</t>
  </si>
  <si>
    <t>OPERACOES BANCARIAS SUDEST DE MINAS - REOPE/JF</t>
  </si>
  <si>
    <t>AV GETULIO VARGAS 362 - 3º ANDAR</t>
  </si>
  <si>
    <t>3065</t>
  </si>
  <si>
    <t>RUA SANTA RITA 327</t>
  </si>
  <si>
    <t>36010-071</t>
  </si>
  <si>
    <t>1471</t>
  </si>
  <si>
    <t>JUSTICA FEDERAL DE JUIZ DE FORA</t>
  </si>
  <si>
    <t>RUA LEOPOLDO SCHIMIDIT 145</t>
  </si>
  <si>
    <t>36060-040</t>
  </si>
  <si>
    <t>2251</t>
  </si>
  <si>
    <t>JUSTICA DO TRABALHO DE JUIZ DE FORA</t>
  </si>
  <si>
    <t>AVENIDA BARAO DO RIO BRANCO 1880</t>
  </si>
  <si>
    <t>36015-510</t>
  </si>
  <si>
    <t>0608</t>
  </si>
  <si>
    <t>LEOPOLDINA</t>
  </si>
  <si>
    <t>PC GENERAL OSORIO 15</t>
  </si>
  <si>
    <t>36700-076</t>
  </si>
  <si>
    <t>3798</t>
  </si>
  <si>
    <t>LIMA DUARTE</t>
  </si>
  <si>
    <t>RUA TANCREDO ALVES S/N</t>
  </si>
  <si>
    <t>36140-000</t>
  </si>
  <si>
    <t>0126</t>
  </si>
  <si>
    <t>MANCHESTER</t>
  </si>
  <si>
    <t>AV BARAO DO RIO BRANCO, 2340</t>
  </si>
  <si>
    <t>36016-310</t>
  </si>
  <si>
    <t>1536</t>
  </si>
  <si>
    <t>MANOEL HONORIO</t>
  </si>
  <si>
    <t>EUGENIO FONTAINHA 25</t>
  </si>
  <si>
    <t>36051-000</t>
  </si>
  <si>
    <t>2419</t>
  </si>
  <si>
    <t>MARIANO PROCOPIO</t>
  </si>
  <si>
    <t>RUA DOS ANDRADAS 525</t>
  </si>
  <si>
    <t>36036-000</t>
  </si>
  <si>
    <t>4383</t>
  </si>
  <si>
    <t>MATIAS BARBOSA</t>
  </si>
  <si>
    <t>AVENIDA CARDOSO SARAIVA 366</t>
  </si>
  <si>
    <t>36120-000</t>
  </si>
  <si>
    <t>0133</t>
  </si>
  <si>
    <t>AVENIDA BARAO DO MONTE ALTO 30</t>
  </si>
  <si>
    <t>36880-018</t>
  </si>
  <si>
    <t>PA AGRO MURIAE</t>
  </si>
  <si>
    <t>AVENIDA BARAO DO MONTE ALTO 31</t>
  </si>
  <si>
    <t>3029</t>
  </si>
  <si>
    <t>OSCAR VIDAL</t>
  </si>
  <si>
    <t>RUA OSCAR VIDAL 121/123</t>
  </si>
  <si>
    <t>36010-060</t>
  </si>
  <si>
    <t>EMPRESARIAL JUIZ DE FORA</t>
  </si>
  <si>
    <t xml:space="preserve">R OSCAR VIDAL, 111 </t>
  </si>
  <si>
    <t>7704</t>
  </si>
  <si>
    <t>GOVERNO JUIZ DE FORA GIGOV/JF</t>
  </si>
  <si>
    <t>RUA OSCAR VIDAL 111- 4º ANDAR</t>
  </si>
  <si>
    <t>7380</t>
  </si>
  <si>
    <t>HABITACAO JUIZ DE FORA</t>
  </si>
  <si>
    <t>1641</t>
  </si>
  <si>
    <t>PADRE CAFE</t>
  </si>
  <si>
    <t>RUA PADRE CAFE 178</t>
  </si>
  <si>
    <t>SAO MATEUS</t>
  </si>
  <si>
    <t>36016-450</t>
  </si>
  <si>
    <t>3398</t>
  </si>
  <si>
    <t>PARAIBUNA</t>
  </si>
  <si>
    <t>RUA MARILIA 297</t>
  </si>
  <si>
    <t>BENFICA</t>
  </si>
  <si>
    <t>36090-330</t>
  </si>
  <si>
    <t>1487</t>
  </si>
  <si>
    <t>PIRAPETINGA</t>
  </si>
  <si>
    <t>PC MAJOR MANOEL DA COSTA, 40</t>
  </si>
  <si>
    <t>36730-000</t>
  </si>
  <si>
    <t>3750</t>
  </si>
  <si>
    <t>POLO MOVELEIRO</t>
  </si>
  <si>
    <t>AVENIDA OLEGARIO MACIEL 1020</t>
  </si>
  <si>
    <t>SANTA BERNADETE</t>
  </si>
  <si>
    <t>UBA</t>
  </si>
  <si>
    <t>36502-002</t>
  </si>
  <si>
    <t>0146</t>
  </si>
  <si>
    <t>PONTE NOVA</t>
  </si>
  <si>
    <t>RUA BENEDITO VALADARES 195</t>
  </si>
  <si>
    <t>35430-012</t>
  </si>
  <si>
    <t>0710</t>
  </si>
  <si>
    <t>RUAL SOARES</t>
  </si>
  <si>
    <t>RUA PREF WILSON DAMIAO 120</t>
  </si>
  <si>
    <t>35350-000</t>
  </si>
  <si>
    <t>1474</t>
  </si>
  <si>
    <t>RIO CASCA</t>
  </si>
  <si>
    <t>RUA DOUTOR JOAO PINHEIRO 281</t>
  </si>
  <si>
    <t>BAIRRO DAS GRACAS</t>
  </si>
  <si>
    <t>35370-000</t>
  </si>
  <si>
    <t>1123</t>
  </si>
  <si>
    <t>RIO POMBA</t>
  </si>
  <si>
    <t>AVENIDA RAUL SOARES 57</t>
  </si>
  <si>
    <t>36180-000</t>
  </si>
  <si>
    <t>0149</t>
  </si>
  <si>
    <t>SANTOS DUMONT</t>
  </si>
  <si>
    <t>AVENIDA PRESIDENTE GETULIO VARGAS 209</t>
  </si>
  <si>
    <t>36240-000</t>
  </si>
  <si>
    <t>0151</t>
  </si>
  <si>
    <t>SAO JOAO DEL REI</t>
  </si>
  <si>
    <t>RUA QUINTINO BOCAIUVA 126</t>
  </si>
  <si>
    <t>36307-302</t>
  </si>
  <si>
    <t>1067</t>
  </si>
  <si>
    <t>SAO JOAO NEPOMUCENO</t>
  </si>
  <si>
    <t>DUQUE DE CAXIAS 150</t>
  </si>
  <si>
    <t>36680-000</t>
  </si>
  <si>
    <t>3650</t>
  </si>
  <si>
    <t>TOCANTINENSE</t>
  </si>
  <si>
    <t>RUA PADRE GOULART 30/40</t>
  </si>
  <si>
    <t>TOCANTINS</t>
  </si>
  <si>
    <t>36512-000</t>
  </si>
  <si>
    <t>0159</t>
  </si>
  <si>
    <t>PC DA INDEPENDENCIA, 500</t>
  </si>
  <si>
    <t>36500-095</t>
  </si>
  <si>
    <t>0164</t>
  </si>
  <si>
    <t>VICOSA</t>
  </si>
  <si>
    <t>PC SILVIANO BRANDAO, 100</t>
  </si>
  <si>
    <t>36570-035</t>
  </si>
  <si>
    <t>0584</t>
  </si>
  <si>
    <t>UNIVERSIDADE FEDERAL DE VICOSA</t>
  </si>
  <si>
    <t>AVENIDA PETER HENRY ROLFS S/N</t>
  </si>
  <si>
    <t>CAMPUS UNIVIERSITARIO</t>
  </si>
  <si>
    <t>36570-900</t>
  </si>
  <si>
    <t>0166</t>
  </si>
  <si>
    <t>VISCONDE DO RIO BRANCO</t>
  </si>
  <si>
    <t>PC 28 DE SETEMBRO, 236</t>
  </si>
  <si>
    <t>36520-000</t>
  </si>
  <si>
    <t>6293</t>
  </si>
  <si>
    <t>JURIDICO REGIONAL JUIZ DE FORA REJUR/JF</t>
  </si>
  <si>
    <t>RUA ESPIRITO SANTO 1115 - 4º ANDAR</t>
  </si>
  <si>
    <t>PREFEITURA MUNICIPAL DE JUIZ DE FORA</t>
  </si>
  <si>
    <t xml:space="preserve">AVENIDA BRASIL, 2001 </t>
  </si>
  <si>
    <t>151</t>
  </si>
  <si>
    <t>PAE QUIOSQUE DORES DO CAMPO</t>
  </si>
  <si>
    <t>PRAÇA FRANCISCO DE CASTRO S/N</t>
  </si>
  <si>
    <t>DORES DO CAMPO</t>
  </si>
  <si>
    <t>36213-000</t>
  </si>
  <si>
    <t>ALFENAS</t>
  </si>
  <si>
    <t>PRACA GETULIO VARGAS 344</t>
  </si>
  <si>
    <t>37130-073</t>
  </si>
  <si>
    <t xml:space="preserve">UNIFENAS PAE I </t>
  </si>
  <si>
    <t>RODOVIA GABRIEL MONTEIRO DA SILVA 0</t>
  </si>
  <si>
    <t>VILA TEIXEIRA</t>
  </si>
  <si>
    <t>37132-411</t>
  </si>
  <si>
    <t>ANDRADAS</t>
  </si>
  <si>
    <t>RUA CORONEL OLIVEIRA 310</t>
  </si>
  <si>
    <t>37795-000</t>
  </si>
  <si>
    <t xml:space="preserve">BAEPENDI           </t>
  </si>
  <si>
    <t>RUA JOSE ALBERTO PELUCIO 63</t>
  </si>
  <si>
    <t>BAEPENDI</t>
  </si>
  <si>
    <t>37443-000</t>
  </si>
  <si>
    <t>BAIRRO FOCH</t>
  </si>
  <si>
    <t>AVENIDA PREF OLAVO GOMES DE OLIVEIRA 2345</t>
  </si>
  <si>
    <t>SAO CARLOS</t>
  </si>
  <si>
    <t>POUSO ALEGRE</t>
  </si>
  <si>
    <t>37557-000</t>
  </si>
  <si>
    <t>BANDEIRA DO SUL</t>
  </si>
  <si>
    <t>RUA ERALDO NEVES DE ARAUJO 116 T</t>
  </si>
  <si>
    <t>37740-000</t>
  </si>
  <si>
    <t>BOA ESPERANCA</t>
  </si>
  <si>
    <t>RUA PRESIDENTE VARGAS 925</t>
  </si>
  <si>
    <t>37170-000</t>
  </si>
  <si>
    <t>BORDA DA MATA</t>
  </si>
  <si>
    <t>PRACA ANTONIO MEGALE 42</t>
  </si>
  <si>
    <t>37564-000</t>
  </si>
  <si>
    <t>CALDAS</t>
  </si>
  <si>
    <t xml:space="preserve"> PRACA MELO VIANA 261</t>
  </si>
  <si>
    <t>37780-000</t>
  </si>
  <si>
    <t>CAMANDUCAIA</t>
  </si>
  <si>
    <t>PRACA SENADOR FRANCISCO ESCOBAR 81</t>
  </si>
  <si>
    <t>37650-000</t>
  </si>
  <si>
    <t>CAMBUI</t>
  </si>
  <si>
    <t>RUA JOAO MOREIRA SALLES 190</t>
  </si>
  <si>
    <t>37600-000</t>
  </si>
  <si>
    <t>CAMBUQUIRA</t>
  </si>
  <si>
    <t>AV VIRGILIO M. FRANCO, 348</t>
  </si>
  <si>
    <t>37420-000</t>
  </si>
  <si>
    <t>CAMPANHA</t>
  </si>
  <si>
    <t>RUA DOUTOR BRANDAO 54</t>
  </si>
  <si>
    <t>37400-000</t>
  </si>
  <si>
    <t>CAMPESTRE</t>
  </si>
  <si>
    <t>RUA CEL. JOSE CUSTODIO 228</t>
  </si>
  <si>
    <t>37730-000</t>
  </si>
  <si>
    <t>CAMPOS GERAIS</t>
  </si>
  <si>
    <t>RUA CORONEL CARLOS CAIAFA 528</t>
  </si>
  <si>
    <t>37160-000</t>
  </si>
  <si>
    <t>CARMO DO RIO CLARO</t>
  </si>
  <si>
    <t>RUA CAPITAO PEDRO AUGUSTO CORREA 55</t>
  </si>
  <si>
    <t>37150-000</t>
  </si>
  <si>
    <t>CAXAMBU</t>
  </si>
  <si>
    <t>AVENIDA CAMILO SOARES 645</t>
  </si>
  <si>
    <t>37440-000</t>
  </si>
  <si>
    <t>CIDADE DAS FONTES</t>
  </si>
  <si>
    <t>RUA SAO PAULO 435</t>
  </si>
  <si>
    <t>POCOS DE CALDAS</t>
  </si>
  <si>
    <t>37701-012</t>
  </si>
  <si>
    <t>CONCEICAO DO RIO VERDE</t>
  </si>
  <si>
    <t>RUA OLIMPIO EUPHASIO FILHO 06</t>
  </si>
  <si>
    <t>37430-000</t>
  </si>
  <si>
    <t>CRUZILIA</t>
  </si>
  <si>
    <t>RUA CORONEL CORNELIO MACIEL 45</t>
  </si>
  <si>
    <t>37445-000</t>
  </si>
  <si>
    <t>ELÓI MENDES</t>
  </si>
  <si>
    <t>RUA CEL. HORACIO ALVES PEREIRA 225</t>
  </si>
  <si>
    <t>ELOI MENDES</t>
  </si>
  <si>
    <t>37110-000</t>
  </si>
  <si>
    <t>EXTREMA</t>
  </si>
  <si>
    <t>RUA CORONEL ANTONIO CARDOSO PINTO 102</t>
  </si>
  <si>
    <t>37640-000</t>
  </si>
  <si>
    <t>FERNÃO DIAS</t>
  </si>
  <si>
    <t>RUA COM. JOSÉ GARCIA 898</t>
  </si>
  <si>
    <t>SAUDADE - BOM JESUS</t>
  </si>
  <si>
    <t>37553-442</t>
  </si>
  <si>
    <t>GUARANÉSIA</t>
  </si>
  <si>
    <t>RUA  PRUDENTE DE MORAIS 313</t>
  </si>
  <si>
    <t>GUARANESIA</t>
  </si>
  <si>
    <t>37810-000</t>
  </si>
  <si>
    <t>GUAXUPÉ</t>
  </si>
  <si>
    <t>AVENIDA DR. JOAO CARLOS 55</t>
  </si>
  <si>
    <t>GUAXUPE</t>
  </si>
  <si>
    <t>37800-000</t>
  </si>
  <si>
    <t>ITAJUBÁ</t>
  </si>
  <si>
    <t>RUA  ANTONIO SIMÃO MAUAD 89</t>
  </si>
  <si>
    <t>ITAJUBA</t>
  </si>
  <si>
    <t>37500-180</t>
  </si>
  <si>
    <t xml:space="preserve">ITAMONTE </t>
  </si>
  <si>
    <t>RUA PRESIDENTE VARGAS 116</t>
  </si>
  <si>
    <t>ITAMONTE</t>
  </si>
  <si>
    <t>37466-000</t>
  </si>
  <si>
    <t>ITANHANDU</t>
  </si>
  <si>
    <t>RUA DR. OLAVO GOMES PINTO 119</t>
  </si>
  <si>
    <t>37464-000</t>
  </si>
  <si>
    <t>JACUTINGA</t>
  </si>
  <si>
    <t>RUA AMERICO PRADO 814</t>
  </si>
  <si>
    <t>37590-000</t>
  </si>
  <si>
    <t>JUSTIÇA FEDERAL POUSO ALEGRE</t>
  </si>
  <si>
    <t>RUA  SANTO ANTONIO 105</t>
  </si>
  <si>
    <t>37550-026</t>
  </si>
  <si>
    <t>JUST. TRAB. VARGINHA</t>
  </si>
  <si>
    <t>AVENIDA PRINCESA DO SUL 620</t>
  </si>
  <si>
    <t>JARDIM ANDERE</t>
  </si>
  <si>
    <t>VARGINHA</t>
  </si>
  <si>
    <t>37026-080</t>
  </si>
  <si>
    <t>LAGOS DE MINAS</t>
  </si>
  <si>
    <t>RUA JOVINO FERNANDES SALLES 1240</t>
  </si>
  <si>
    <t>37135-242</t>
  </si>
  <si>
    <t>LAMBARI</t>
  </si>
  <si>
    <t>RUA DR. WADIH BACHA, 150</t>
  </si>
  <si>
    <t>37480-000</t>
  </si>
  <si>
    <t>MACHADO</t>
  </si>
  <si>
    <t>PRACA ANTONIO CARLOS, 228</t>
  </si>
  <si>
    <t>37750-000</t>
  </si>
  <si>
    <t>MARIA DA FE</t>
  </si>
  <si>
    <t>AVENIDA LUIZ CORREA CARDOSO, 81</t>
  </si>
  <si>
    <t>37517-000</t>
  </si>
  <si>
    <t>MINAS NOVAS</t>
  </si>
  <si>
    <t>PC OLEGARIO MACIEL, 17</t>
  </si>
  <si>
    <t>39650-000</t>
  </si>
  <si>
    <t>MONSENHOR PAULO</t>
  </si>
  <si>
    <t>RUA ITALO TOTTI, 154</t>
  </si>
  <si>
    <t>37405-000</t>
  </si>
  <si>
    <t>MONTE SIAO</t>
  </si>
  <si>
    <t>RUA GETULIO VARGAS, 83</t>
  </si>
  <si>
    <t>37580-000</t>
  </si>
  <si>
    <t>MUZAMBINHO</t>
  </si>
  <si>
    <t>AV DR. AMERICO LUZ, 382</t>
  </si>
  <si>
    <t>37890-000</t>
  </si>
  <si>
    <t>OURO FINO</t>
  </si>
  <si>
    <t>RUA TREZE DE MAIO, 737</t>
  </si>
  <si>
    <t>37570-000</t>
  </si>
  <si>
    <t>PARAGUACU</t>
  </si>
  <si>
    <t>PC OSWALDO COSTA, 109</t>
  </si>
  <si>
    <t>37120-000</t>
  </si>
  <si>
    <t>PARAISOPOLIS</t>
  </si>
  <si>
    <t>RUA BUENO DE PAIVA 408</t>
  </si>
  <si>
    <t>37660-000</t>
  </si>
  <si>
    <t>PASSA QUATRO</t>
  </si>
  <si>
    <t>AVENIDA CEL RIBEIRO PEREIRA 468</t>
  </si>
  <si>
    <t>37460-000</t>
  </si>
  <si>
    <t>PREFEITURA MUNICIPAL PIRANGUINHO</t>
  </si>
  <si>
    <t>AVENIDA JUSCELINO KUBISTCHEK  125</t>
  </si>
  <si>
    <t>PIRANGUINHO</t>
  </si>
  <si>
    <t>37508-000</t>
  </si>
  <si>
    <t>PREF MUNICIPAL POÇOS DE CALDAS</t>
  </si>
  <si>
    <t>RUA ALVARO QUINTEIRO JUNIOR s/n</t>
  </si>
  <si>
    <t>CONJ HAB. DR. PEDRO AFFONSO JUNQUEIRA</t>
  </si>
  <si>
    <t>37706-197</t>
  </si>
  <si>
    <t>RUA SAO PAULO  100</t>
  </si>
  <si>
    <t>SEV POÇOS DE CALDAS</t>
  </si>
  <si>
    <t xml:space="preserve">R SAO PAULO, 100 </t>
  </si>
  <si>
    <t>GOVERNO POÇOS DE CALDAS REGOV/PC</t>
  </si>
  <si>
    <t>R SAO PAULO, 100 2 AND</t>
  </si>
  <si>
    <t>HABITAÇÃO POÇOS DE CLADAS REHAB/PC</t>
  </si>
  <si>
    <t>OPERACOES BANCARIAS SUL DE MINAS - REOPE/PC</t>
  </si>
  <si>
    <t>RUA SÃO PAULO, 100 - ANDAR 2</t>
  </si>
  <si>
    <t>JURIDICO REGIONAL POÇOS DE CALDAS</t>
  </si>
  <si>
    <t>RUA SÃO PAULO, 100</t>
  </si>
  <si>
    <t>PRACA SENADOR EDUARDO AMARAL 64</t>
  </si>
  <si>
    <t>37550-157</t>
  </si>
  <si>
    <t>PRINCESA</t>
  </si>
  <si>
    <t>AVENIDA PRINCESA DO SUL 805</t>
  </si>
  <si>
    <t>JD ANDERE</t>
  </si>
  <si>
    <t>SANTA RITA DO SAPUCAI</t>
  </si>
  <si>
    <t>PRACA SANTA RITA 210</t>
  </si>
  <si>
    <t>37540-000</t>
  </si>
  <si>
    <t>SAO GONCALO DO SAPUCAI</t>
  </si>
  <si>
    <t>RUA DR. FERNANDO LEMOS 11</t>
  </si>
  <si>
    <t>37490-000</t>
  </si>
  <si>
    <t>SAO LOURENCO</t>
  </si>
  <si>
    <t>AVENIDA  PEDRO II 244</t>
  </si>
  <si>
    <t>37470-000</t>
  </si>
  <si>
    <t>SERRA DA MANTIQUEIRA</t>
  </si>
  <si>
    <t>AVENIDA CAPITAO GOMES 231/237</t>
  </si>
  <si>
    <t>37505-028</t>
  </si>
  <si>
    <t>SUL DAS GERAES</t>
  </si>
  <si>
    <t>RUA  ALAGOAS 55</t>
  </si>
  <si>
    <t>37701-034</t>
  </si>
  <si>
    <t>TRES CORACOES</t>
  </si>
  <si>
    <t>AVENIDA GETULIO VARGAS 329</t>
  </si>
  <si>
    <t>37410-137</t>
  </si>
  <si>
    <t>TRES PONTAS</t>
  </si>
  <si>
    <t>PRACA CONEGO VITOR 203</t>
  </si>
  <si>
    <t>37190-000</t>
  </si>
  <si>
    <t>TRÊS PONTAS - ARQUIVO</t>
  </si>
  <si>
    <t>RUA MARECHAL DEODORO 57</t>
  </si>
  <si>
    <t>TRT CAXAMBU</t>
  </si>
  <si>
    <t>AVENIDA APIO CARDOSO 1727</t>
  </si>
  <si>
    <t>TRT POUSO ALEGRE</t>
  </si>
  <si>
    <t>AVENIDA RUBENS STORINO  2715</t>
  </si>
  <si>
    <t>SANTA RITA II</t>
  </si>
  <si>
    <t>PRACA GETULIO VARGAS 55</t>
  </si>
  <si>
    <t>37002-035</t>
  </si>
  <si>
    <t>VIRGINIA</t>
  </si>
  <si>
    <t>PRACA MONTE RASO 114</t>
  </si>
  <si>
    <t>37465-000</t>
  </si>
  <si>
    <t>ABAETÉ</t>
  </si>
  <si>
    <t xml:space="preserve">PC DR. AMADOR A. SILVA, 151 </t>
  </si>
  <si>
    <t>ABAETE</t>
  </si>
  <si>
    <t>ALPINÓPOLIS</t>
  </si>
  <si>
    <t xml:space="preserve">AV GOV. VALADARES, 539    </t>
  </si>
  <si>
    <t>ALPINOPOLIS</t>
  </si>
  <si>
    <t>ARCOS</t>
  </si>
  <si>
    <t>AV GOV. VALADARES, 383</t>
  </si>
  <si>
    <t>BAMBUÍ</t>
  </si>
  <si>
    <t>R JOSE AUGUSTO CHAVES, 388</t>
  </si>
  <si>
    <t>BAMBUI</t>
  </si>
  <si>
    <t>BOM DESPACHO</t>
  </si>
  <si>
    <t>PC DA MATRIZ, 260</t>
  </si>
  <si>
    <t xml:space="preserve">BOM SUCESSO </t>
  </si>
  <si>
    <t>PC DA PADROEIRA, 23</t>
  </si>
  <si>
    <t>BOM SUCESSO</t>
  </si>
  <si>
    <t>CAMPO BELO</t>
  </si>
  <si>
    <t>PC EXPEDICIONARIOS, 93</t>
  </si>
  <si>
    <t>CANDIDÉS</t>
  </si>
  <si>
    <t>AV SETE DE SETEMBRO, 794</t>
  </si>
  <si>
    <t>DIVINOPOLIS</t>
  </si>
  <si>
    <t>CARMO DO CAJURU</t>
  </si>
  <si>
    <t>R JOSE DEMETRIO COELHO, 510</t>
  </si>
  <si>
    <t>CARMOPOLIS DE MINAS</t>
  </si>
  <si>
    <t>R PADRE FRANCISCO, 89</t>
  </si>
  <si>
    <t>CÁSSIA</t>
  </si>
  <si>
    <t xml:space="preserve">AV DR LUCIANO BATISTA, 45 </t>
  </si>
  <si>
    <t>CASSIA</t>
  </si>
  <si>
    <t xml:space="preserve">CLÁUDIO </t>
  </si>
  <si>
    <t xml:space="preserve">AV PRES.TANCREDO NEVES, 135 LJ 05 </t>
  </si>
  <si>
    <t>CLAUDIO</t>
  </si>
  <si>
    <t>DIVINÓPOLIS</t>
  </si>
  <si>
    <t>AV PRIMEIRO DE JUNHO, 325</t>
  </si>
  <si>
    <t>DORES DO INDAIÁ</t>
  </si>
  <si>
    <t>AV FRANCISCO CAMPOS, 767</t>
  </si>
  <si>
    <t>DORES DO INDAIA</t>
  </si>
  <si>
    <t>FORMIGA</t>
  </si>
  <si>
    <t>R BERNARDES DE FARIA, 163</t>
  </si>
  <si>
    <t>ITAGUARA</t>
  </si>
  <si>
    <t>R JOSE JUSTINIANO DA SILVA, 83</t>
  </si>
  <si>
    <t xml:space="preserve">ITAPECERICA </t>
  </si>
  <si>
    <t>PC ALEXANDRE SZUNDY, 15</t>
  </si>
  <si>
    <t>ITAPECERICA</t>
  </si>
  <si>
    <t>ITATIAIUÇU</t>
  </si>
  <si>
    <t>RUA LEVI NOGUEIRA 175</t>
  </si>
  <si>
    <t>ITATIAIUCU</t>
  </si>
  <si>
    <t>ITAÚ DE MINAS</t>
  </si>
  <si>
    <t>R JOAO KIRCHNER, 553</t>
  </si>
  <si>
    <t>ITAU DE MINAS</t>
  </si>
  <si>
    <t xml:space="preserve">ITAÚNA </t>
  </si>
  <si>
    <t>PC DR AUGUSTO GONCALVES, 506</t>
  </si>
  <si>
    <t>ITAUNA</t>
  </si>
  <si>
    <t>JUATUBA</t>
  </si>
  <si>
    <t>AV TANUS SALIBA, 32</t>
  </si>
  <si>
    <t>JUSTICA DO TRABALHO BOM DESPACHO</t>
  </si>
  <si>
    <t xml:space="preserve">Av Lalemã Vieira ,647 </t>
  </si>
  <si>
    <t>ESPLANADA</t>
  </si>
  <si>
    <t>JUSTIÇA DO TRABALHO DIVINÓPOLIS</t>
  </si>
  <si>
    <t xml:space="preserve">R PERNAMBUCO, 239 </t>
  </si>
  <si>
    <t>JUSTICA FEDERAL DIVINÓPOLIS</t>
  </si>
  <si>
    <t>Praça Dom Cristiano, 298</t>
  </si>
  <si>
    <t>JUSTICA TRABLAHO PASSOS</t>
  </si>
  <si>
    <t xml:space="preserve">R ANTONIO JOSE DOS SANTOS, 135 </t>
  </si>
  <si>
    <t>JARDIM PINHEIROS</t>
  </si>
  <si>
    <t>PASSOS</t>
  </si>
  <si>
    <t>LAGOA DA PRATA</t>
  </si>
  <si>
    <t xml:space="preserve">AV BENEDITO VALADARES, 922 </t>
  </si>
  <si>
    <t>LAVRAS</t>
  </si>
  <si>
    <t>PC DR. AUGUSTO SILVA, 80</t>
  </si>
  <si>
    <t>SNC LAVRAS</t>
  </si>
  <si>
    <t>Rua Dr Antonio Gonçalves de Farias 1540 LJ 38</t>
  </si>
  <si>
    <t>LUZ</t>
  </si>
  <si>
    <t>R CEL. JOSE TOMAZ, 530</t>
  </si>
  <si>
    <t>MARTINHO CAMPOS</t>
  </si>
  <si>
    <t>R PADRE MARINHO, 823</t>
  </si>
  <si>
    <t>MATEUS LEME</t>
  </si>
  <si>
    <t>AV GETULIO VARGAS, 367</t>
  </si>
  <si>
    <t>MATEUS LEMES</t>
  </si>
  <si>
    <t>MONTE SANTO DE MINAS</t>
  </si>
  <si>
    <t>AV CEL ANTONIO PAULINO DA COSTA, 157</t>
  </si>
  <si>
    <t>NEPOMUCENO</t>
  </si>
  <si>
    <t>R CAROLINA SOARES, 10</t>
  </si>
  <si>
    <t>NOVA SERRANA</t>
  </si>
  <si>
    <t>AV DOM CABRAL, 115</t>
  </si>
  <si>
    <t>OLIVEIRA</t>
  </si>
  <si>
    <t>PC XV DE NOVEMBRO, 58</t>
  </si>
  <si>
    <t>PAPAGAIOS</t>
  </si>
  <si>
    <t>PC PADRE WALDEMAR, 140</t>
  </si>
  <si>
    <t>PARÁ DE MINAS</t>
  </si>
  <si>
    <t xml:space="preserve">R BENEDITO VALADARES, 30 </t>
  </si>
  <si>
    <t>PARA DE MINAS</t>
  </si>
  <si>
    <t>AV AROUCA, 600</t>
  </si>
  <si>
    <t>PERDÕES</t>
  </si>
  <si>
    <t>R GOV. VALADARES, 309</t>
  </si>
  <si>
    <t>PERDOES</t>
  </si>
  <si>
    <t>PITANGUI</t>
  </si>
  <si>
    <t xml:space="preserve">R PILAR, 118 </t>
  </si>
  <si>
    <t>PIUMHI</t>
  </si>
  <si>
    <t>R PADRE ABEL, 414</t>
  </si>
  <si>
    <t>PÓLO DA MODA</t>
  </si>
  <si>
    <t>R PERNAMBUCO, 1210</t>
  </si>
  <si>
    <t>POMPÉU</t>
  </si>
  <si>
    <t xml:space="preserve">PC LEVI CAMPOS, 144 </t>
  </si>
  <si>
    <t>POMPEU</t>
  </si>
  <si>
    <t>PRATÁPOLIS</t>
  </si>
  <si>
    <t>R ARTHUR BERNARDES, 527</t>
  </si>
  <si>
    <t>PRATAPOLIS</t>
  </si>
  <si>
    <t xml:space="preserve">SANTANA DO JACARÉ </t>
  </si>
  <si>
    <t xml:space="preserve">PC JOAO ALVES DUCA, 186 </t>
  </si>
  <si>
    <t>SANTANA DO JACARE</t>
  </si>
  <si>
    <t>SANTO ANTÔNIO DO MONTE</t>
  </si>
  <si>
    <t xml:space="preserve">PC MON.OTAVIANO, 42 </t>
  </si>
  <si>
    <t>SANTO ANTONIO DO MONTE</t>
  </si>
  <si>
    <t>SÃO SEBASTIÃO DO PARAÍSO</t>
  </si>
  <si>
    <t>PC COM.JOSE HONORIO, 99</t>
  </si>
  <si>
    <t>SÃO SEBASTIAO DO PARAISO</t>
  </si>
  <si>
    <t>VARA DO TRABALHO LAVRAS</t>
  </si>
  <si>
    <t xml:space="preserve">R RUI BARBOSA, 448 </t>
  </si>
  <si>
    <t>ABADIA</t>
  </si>
  <si>
    <t>R PRUDENTE DE MORAIS, 160</t>
  </si>
  <si>
    <t>UBERABA</t>
  </si>
  <si>
    <t>ARAGUARI</t>
  </si>
  <si>
    <t>AV TIRADENTES, 381 387</t>
  </si>
  <si>
    <t>ARAXÁ</t>
  </si>
  <si>
    <t>AV ANTONIO CARLOS, 83</t>
  </si>
  <si>
    <t>AV COMENDADOR ALEXANDRINO GARCIA</t>
  </si>
  <si>
    <t xml:space="preserve">AV COMENDADOR ALEXANDRINO GARCIA, 1258 </t>
  </si>
  <si>
    <t>MARTA HELENA</t>
  </si>
  <si>
    <t>UBERLANDIA</t>
  </si>
  <si>
    <t>AVENIDA GUILHERME FERREIRA</t>
  </si>
  <si>
    <t>AV GUILHERME FERREIRA, 1270</t>
  </si>
  <si>
    <t>CAMPINA VERDE</t>
  </si>
  <si>
    <t>AV ONZE, 687</t>
  </si>
  <si>
    <t>CAMPOS ALTOS</t>
  </si>
  <si>
    <t>R JOAO SOARES DE SOUZA, 295A</t>
  </si>
  <si>
    <t>CAPINÓPOLIS</t>
  </si>
  <si>
    <t>AV VICENTE DE PAULA FONTOURA, 89</t>
  </si>
  <si>
    <t>CAPINOPOLIS</t>
  </si>
  <si>
    <t>CAPITAL DO MILHO</t>
  </si>
  <si>
    <t>R JOSE DOS REIS, 55</t>
  </si>
  <si>
    <t>PATOS DE MINAS</t>
  </si>
  <si>
    <t xml:space="preserve">CARMO DO PARANAIBA </t>
  </si>
  <si>
    <t>AV ARISTIDES DE MELO, 577</t>
  </si>
  <si>
    <t>CARMO DO PARANAIBA</t>
  </si>
  <si>
    <t>CIRCUITO DAS AGUAS</t>
  </si>
  <si>
    <t>AV IMBIARA, 1205</t>
  </si>
  <si>
    <t>CONCEIÇÃO DAS ALAGOAS</t>
  </si>
  <si>
    <t>AV BRASIL, 419</t>
  </si>
  <si>
    <t>CONQUISTA</t>
  </si>
  <si>
    <t>PC CEL. TANCREDO FRANCA, 5</t>
  </si>
  <si>
    <t>COROMANDEL</t>
  </si>
  <si>
    <t xml:space="preserve">AV MUNICIPAL, 807 </t>
  </si>
  <si>
    <t>FIDELIS REIS</t>
  </si>
  <si>
    <t>AV DR FIDELIS REIS, 305</t>
  </si>
  <si>
    <t>FRONTEIRA</t>
  </si>
  <si>
    <t>AV MINAS GERAIS, 90</t>
  </si>
  <si>
    <t>FRUTAL</t>
  </si>
  <si>
    <t>PC DR. ALCIDES P. GOMES, 77</t>
  </si>
  <si>
    <t>IBIÁ</t>
  </si>
  <si>
    <t xml:space="preserve">AV JOSE CAMBRAIA, 46 </t>
  </si>
  <si>
    <t>ITAPAGIPE</t>
  </si>
  <si>
    <t xml:space="preserve">AV SETE, 487 </t>
  </si>
  <si>
    <t>ITAPAGIBE</t>
  </si>
  <si>
    <t>ITUIUTABA</t>
  </si>
  <si>
    <t>R VINTE E DOIS, 537</t>
  </si>
  <si>
    <t>ITURAMA</t>
  </si>
  <si>
    <t>AV RIO GRANDE, 1235</t>
  </si>
  <si>
    <t>JOÃO PINHEIRO</t>
  </si>
  <si>
    <t>PC CEL HERMOGENES, 301</t>
  </si>
  <si>
    <t>JUSTICA FEDERAL UBERABA</t>
  </si>
  <si>
    <t>AV MARIA CARMELITA CASTRO CUNHA, 30</t>
  </si>
  <si>
    <t>VILA OLIMPICA</t>
  </si>
  <si>
    <t>JUSTICA FEDERAL UBERLANDIA</t>
  </si>
  <si>
    <t>AV CESARIO ALVIM, 3390</t>
  </si>
  <si>
    <t>BRASIL</t>
  </si>
  <si>
    <t xml:space="preserve">LUIZOTE </t>
  </si>
  <si>
    <t>AV JOSE FONSECA E SILVA, 777</t>
  </si>
  <si>
    <t>JARDIM PATRICIA</t>
  </si>
  <si>
    <t>MARTINS</t>
  </si>
  <si>
    <t>AV FERNANDO VILELA, 1510</t>
  </si>
  <si>
    <t>MONTE ALEGRE MINAS</t>
  </si>
  <si>
    <t>AV DEZESSEIS DE SETEMBRO, 352</t>
  </si>
  <si>
    <t>MONTE ALEGRE DE MINAS</t>
  </si>
  <si>
    <t>MONTE CARMELO</t>
  </si>
  <si>
    <t>R CASTRO ALVES, 40</t>
  </si>
  <si>
    <t>NOVA PONTE</t>
  </si>
  <si>
    <t>R ORDALIA CARNEIRO, 234</t>
  </si>
  <si>
    <t>R OLEGARIO MACIEL, 100</t>
  </si>
  <si>
    <t>PATROCÍNIO</t>
  </si>
  <si>
    <t>AV RUI BARBOSA, 305</t>
  </si>
  <si>
    <t>PATROCINIO</t>
  </si>
  <si>
    <t>PONTAL DO CERRADO</t>
  </si>
  <si>
    <t>RUA 28, 875</t>
  </si>
  <si>
    <t>PRATA</t>
  </si>
  <si>
    <t xml:space="preserve">PC XV DE NOVEMBRO, 167 </t>
  </si>
  <si>
    <t>PREFEITURA MUNICIPAL PIRAJUBA</t>
  </si>
  <si>
    <t xml:space="preserve">PC JOSE MOISES MIZIARA SOBRINHO, 10 </t>
  </si>
  <si>
    <t>PIRAJUBA</t>
  </si>
  <si>
    <t>PREFEITURA MUNICIPAL UBERABA</t>
  </si>
  <si>
    <t>AV LEOPOLDINO DE OLIVEIRA, 4230</t>
  </si>
  <si>
    <t>SANTA MARTA</t>
  </si>
  <si>
    <t>QUINTINO BOCAIUVA</t>
  </si>
  <si>
    <t>R QUINTINO BOCAIUVA, 472</t>
  </si>
  <si>
    <t>RIO PARANAIBA</t>
  </si>
  <si>
    <t>R CAPITAL FRANKLIN DE CASTRO, 925</t>
  </si>
  <si>
    <t>RONDON PACHECO</t>
  </si>
  <si>
    <t>AV GOV. RONDON PACHECO, 4671 LJ 01</t>
  </si>
  <si>
    <t>CONJ BANDEIRANTES</t>
  </si>
  <si>
    <t>SACRAMENTO</t>
  </si>
  <si>
    <t>AV BENEDITO VALADARES, 104</t>
  </si>
  <si>
    <t>SANTA VITÓRIA</t>
  </si>
  <si>
    <t>AV REINALDO F. MORAES, 1151</t>
  </si>
  <si>
    <t xml:space="preserve">PC FREI EUGENIO, 12 </t>
  </si>
  <si>
    <t>SÃO GOTARDO</t>
  </si>
  <si>
    <t xml:space="preserve">PC SAO SEBASTIAO, 128 </t>
  </si>
  <si>
    <t>SERGIO PACHECO</t>
  </si>
  <si>
    <t xml:space="preserve">AV VASCONCELOS COSTA, 97    </t>
  </si>
  <si>
    <t>TRIÂNGULO</t>
  </si>
  <si>
    <t>AV FLORIANO PEIXOTO, 2128</t>
  </si>
  <si>
    <t>TRT ARAGUARI</t>
  </si>
  <si>
    <t>AV BATALHAO MAUA, 1326</t>
  </si>
  <si>
    <t>INDUSTRIAL</t>
  </si>
  <si>
    <t>TRT ITUIUTABA</t>
  </si>
  <si>
    <t>UNIVERSITARIO</t>
  </si>
  <si>
    <t>TRT PATOS DE MINAS</t>
  </si>
  <si>
    <t>R DR JOSE OLIMPIO DE MELO, 70</t>
  </si>
  <si>
    <t>TRT UBERABA</t>
  </si>
  <si>
    <t>AV MARIA CARMELITA CASTRO CUNHA, 60</t>
  </si>
  <si>
    <t>TRT UBERLANDIA</t>
  </si>
  <si>
    <t>AV CESARIO ALVIM, 3200</t>
  </si>
  <si>
    <t>TUBAL VILELA</t>
  </si>
  <si>
    <t>PC TUBAL VILELA, 207</t>
  </si>
  <si>
    <t>TUPACIGUARA</t>
  </si>
  <si>
    <t>R BUENO BRANDAO, 41</t>
  </si>
  <si>
    <t>UBERLÂNDIA</t>
  </si>
  <si>
    <t>PC OSWALDO CRUZ, 390</t>
  </si>
  <si>
    <t>JURIDICO REGIONAL UBERLANDIA - REJUR/UB</t>
  </si>
  <si>
    <t>PRAÇA OSWALDO CRUZ, NUM 390, ANDAR 3</t>
  </si>
  <si>
    <t>DIGITAL TRIANGULO MINEIRO, MG</t>
  </si>
  <si>
    <t>PC OSWALDO CRUZ, 390 3 ANDAR</t>
  </si>
  <si>
    <t>SR TRIANGULO MINEIRO</t>
  </si>
  <si>
    <t xml:space="preserve">PC OSWALDO CRUZ, 390 3 AND </t>
  </si>
  <si>
    <t>OPERACOES BANCARIAS TRIANGULO MINEIRO - REOPE/TM</t>
  </si>
  <si>
    <t>PRACA OSWALDO CRUZ, NUM 390, ANDAR 4</t>
  </si>
  <si>
    <t>VAZANTE</t>
  </si>
  <si>
    <t>R TRES DE MAIO, S/N</t>
  </si>
  <si>
    <t>VIRGILIO GALASSI</t>
  </si>
  <si>
    <t>AV ANSELMO ALVES DOS SANTOS, 600</t>
  </si>
  <si>
    <t>SANTA MONICA</t>
  </si>
  <si>
    <t>ZONA SUL</t>
  </si>
  <si>
    <t>AV RONDON PACHECO, 1032</t>
  </si>
  <si>
    <t>MORADA DA COLINA</t>
  </si>
  <si>
    <t>EMPRESARIAL UBERLANDIA</t>
  </si>
  <si>
    <t>AVENIDA RONDON PACHECO, NUM 1032</t>
  </si>
  <si>
    <t>ALMENARA</t>
  </si>
  <si>
    <t>RUA HERMANO DE SOUZA, 105</t>
  </si>
  <si>
    <t>ARACUAI</t>
  </si>
  <si>
    <t>AV DOUTOR NUNO MELO, 286</t>
  </si>
  <si>
    <t>BOCAIUVA</t>
  </si>
  <si>
    <t>AV JOSE BRANDAO FILHO, 328</t>
  </si>
  <si>
    <t>CAPELINHA</t>
  </si>
  <si>
    <t>R GOV. VALADARES, 165</t>
  </si>
  <si>
    <t>CORINTO</t>
  </si>
  <si>
    <t>R ANTONIO VIEIRA MACHADO, 95</t>
  </si>
  <si>
    <t>CURVELO</t>
  </si>
  <si>
    <t>PC. BENEDITO VALADARES 11</t>
  </si>
  <si>
    <t>SNC CURVELO</t>
  </si>
  <si>
    <t>AV ANTONIO OLINTO 209</t>
  </si>
  <si>
    <t>DIAMANTINA</t>
  </si>
  <si>
    <t>RUA DIREITA 86</t>
  </si>
  <si>
    <t>UNIVERSIDADE FED VALE JEQUITINHONHA E MUCURI</t>
  </si>
  <si>
    <t>RODOVIA MGT 367 KM 583 N5000</t>
  </si>
  <si>
    <t>ALTO DA JACUBA</t>
  </si>
  <si>
    <t>ESPINOSA</t>
  </si>
  <si>
    <t>R GETULIO VARGAS, 175</t>
  </si>
  <si>
    <t>JARDIM ORIENTE</t>
  </si>
  <si>
    <t>FRANCISCO SA DE MINAS</t>
  </si>
  <si>
    <t>AV JK, 456</t>
  </si>
  <si>
    <t>JOAO GONCALVES</t>
  </si>
  <si>
    <t>FRANCISCO SA</t>
  </si>
  <si>
    <t>ITAMARANDIBA</t>
  </si>
  <si>
    <t>R TRAVESSA TIRADENTES, 49</t>
  </si>
  <si>
    <t>JANAUBA</t>
  </si>
  <si>
    <t>AV DO COMERCIO, 411</t>
  </si>
  <si>
    <t>JANUARIA</t>
  </si>
  <si>
    <t>PRACA TIRADENTES, 177</t>
  </si>
  <si>
    <t>JEQUITINHONHA</t>
  </si>
  <si>
    <t>RUA CORONEL RAMIRO, 309</t>
  </si>
  <si>
    <t>JUSTICA TRABALHO MONTES CLAROS</t>
  </si>
  <si>
    <t>RUA JOÃO SOUTO 680</t>
  </si>
  <si>
    <t>MONTES CLAROS</t>
  </si>
  <si>
    <t>JUSTICA TRABALHO PIRAPORA</t>
  </si>
  <si>
    <t>RUA JOÃO PINHEIRO 314</t>
  </si>
  <si>
    <t>PIRAPORA</t>
  </si>
  <si>
    <t>MEDINA</t>
  </si>
  <si>
    <t>R FRANCISCO NEIVA, 26</t>
  </si>
  <si>
    <t>RUA DOUTOR SANTOS, 103</t>
  </si>
  <si>
    <t>PCA. DOS CARIRIS, 94</t>
  </si>
  <si>
    <t>PREFEITURA MUNICIPAL DE PORTEIRINHA</t>
  </si>
  <si>
    <t>R MAJOR FIDENCIO CANGUSSU, 269</t>
  </si>
  <si>
    <t>PORTEIRINHA</t>
  </si>
  <si>
    <t>SALINAS</t>
  </si>
  <si>
    <t>RUA RAUL SOARES, 80</t>
  </si>
  <si>
    <t>SALTO DA DIVISA</t>
  </si>
  <si>
    <t>R DIREITA, 68</t>
  </si>
  <si>
    <t>SÃO FRANCISCO DAS PEDRAS</t>
  </si>
  <si>
    <t>AV OSCAR CAETANO, 1279</t>
  </si>
  <si>
    <t>SÃO FRANCISCO</t>
  </si>
  <si>
    <t>SERRO</t>
  </si>
  <si>
    <t>R BARAO DE DIAMANTINA, 130</t>
  </si>
  <si>
    <t>CIDADE NOVA</t>
  </si>
  <si>
    <t>SHOPPING MONTES CLAROS</t>
  </si>
  <si>
    <t>AV. DONATO QUINTINO, 90 - LOJA 49</t>
  </si>
  <si>
    <t>TAIOBEIRAS</t>
  </si>
  <si>
    <t>AV AMAZONAS, 475</t>
  </si>
  <si>
    <t>TRES MARIAS</t>
  </si>
  <si>
    <t>R ANTONIO CARLOS PEDROSO, 46</t>
  </si>
  <si>
    <t>PARQUE DIADORIM</t>
  </si>
  <si>
    <t>VARZEA DA PALMA</t>
  </si>
  <si>
    <t>PC FREI JORGE, 752</t>
  </si>
  <si>
    <t>VEREDAS</t>
  </si>
  <si>
    <t>AV DEPUTADO ESTEVES RODRIGUES, 802</t>
  </si>
  <si>
    <t>JURIDICO REGIONAL MONTES CLAROS</t>
  </si>
  <si>
    <t>AV DEP.ESTEVES RODRIGUES, 802</t>
  </si>
  <si>
    <t>0162</t>
  </si>
  <si>
    <t>SNC - UBERLÂNDIA SHOPPING</t>
  </si>
  <si>
    <t>Av. Paulo Gracindo, 15 - LJ 25 piso térreo</t>
  </si>
  <si>
    <t>CAFE DO CERRADO</t>
  </si>
  <si>
    <t>CAFÉ DO CERRADO (A INAUGURAR 31/01/2023)</t>
  </si>
  <si>
    <t>AV SENADOR MELO VIANA, 860</t>
  </si>
  <si>
    <t>GOIAS</t>
  </si>
  <si>
    <t>CAFÉ CERRADO</t>
  </si>
  <si>
    <t>38610 004</t>
  </si>
  <si>
    <t>UNAI</t>
  </si>
  <si>
    <t>R PROF OLIMPIO GONZAGA, 288</t>
  </si>
  <si>
    <t>UNAI, MG</t>
  </si>
  <si>
    <t>0942</t>
  </si>
  <si>
    <t>38600 196</t>
  </si>
  <si>
    <t>PARACATU</t>
  </si>
  <si>
    <t>PC FIRMINA SANTANA, 291</t>
  </si>
  <si>
    <t>PARACATU, MG</t>
  </si>
  <si>
    <t>0138</t>
  </si>
  <si>
    <t>38660 000</t>
  </si>
  <si>
    <t xml:space="preserve">R CEARA, 615 LT 07 QUADRA 27 </t>
  </si>
  <si>
    <t>BURITIS DE MINAS, MG</t>
  </si>
  <si>
    <t>4979</t>
  </si>
  <si>
    <t>CONTROLE DE PRAGAS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</si>
</sst>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2" fillId="0" borderId="0"/>
  </cellStyleXfs>
  <cellXfs count="15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3" fontId="2" fillId="0" borderId="0" xfId="2" applyFont="1" applyFill="1" applyAlignment="1">
      <alignment horizontal="center" vertical="top" wrapText="1"/>
    </xf>
    <xf numFmtId="0" fontId="0" fillId="0" borderId="1" xfId="0" applyBorder="1"/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6" fillId="2" borderId="1" xfId="0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43" fontId="3" fillId="0" borderId="1" xfId="2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0" xfId="0" applyFill="1"/>
    <xf numFmtId="43" fontId="0" fillId="0" borderId="0" xfId="0" applyNumberFormat="1"/>
    <xf numFmtId="0" fontId="6" fillId="2" borderId="7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3" fontId="6" fillId="2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7" fillId="4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0" fontId="8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" xfId="2" applyNumberFormat="1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top" wrapText="1"/>
    </xf>
    <xf numFmtId="10" fontId="8" fillId="3" borderId="1" xfId="0" applyNumberFormat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39" fontId="8" fillId="3" borderId="1" xfId="0" applyNumberFormat="1" applyFont="1" applyFill="1" applyBorder="1" applyAlignment="1">
      <alignment horizontal="center" vertical="center"/>
    </xf>
    <xf numFmtId="39" fontId="8" fillId="3" borderId="1" xfId="2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8" fillId="3" borderId="1" xfId="2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43" fontId="8" fillId="3" borderId="1" xfId="2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9" fontId="8" fillId="6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1" xfId="2" applyNumberFormat="1" applyFont="1" applyFill="1" applyBorder="1" applyAlignment="1">
      <alignment horizont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center" wrapText="1"/>
    </xf>
    <xf numFmtId="9" fontId="8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/>
    </xf>
    <xf numFmtId="2" fontId="8" fillId="3" borderId="3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1" fontId="8" fillId="3" borderId="7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/>
    </xf>
    <xf numFmtId="2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43" fontId="8" fillId="0" borderId="1" xfId="2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</cellXfs>
  <cellStyles count="8">
    <cellStyle name="Normal" xfId="0" builtinId="0"/>
    <cellStyle name="Normal 2" xfId="4" xr:uid="{00000000-0005-0000-0000-000001000000}"/>
    <cellStyle name="Normal 2 2" xfId="7" xr:uid="{6C45E8CA-AA70-4AFF-B3AB-C9A85D4EC15F}"/>
    <cellStyle name="Normal_Plan1" xfId="3" xr:uid="{00000000-0005-0000-0000-000002000000}"/>
    <cellStyle name="Normal_Plan2" xfId="6" xr:uid="{DEB7CBBB-4F1E-4C48-BA81-6C5FA2BD5DC1}"/>
    <cellStyle name="Vírgula" xfId="2" builtinId="3"/>
    <cellStyle name="Vírgula 2" xfId="1" xr:uid="{00000000-0005-0000-0000-000006000000}"/>
    <cellStyle name="Vírgula 3" xfId="5" xr:uid="{00000000-0005-0000-0000-000007000000}"/>
  </cellStyles>
  <dxfs count="164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416"/>
  <sheetViews>
    <sheetView workbookViewId="0">
      <pane xSplit="2" ySplit="1" topLeftCell="C320" activePane="bottomRight" state="frozen"/>
      <selection pane="topRight" activeCell="C1" sqref="C1"/>
      <selection pane="bottomLeft" activeCell="A2" sqref="A2"/>
      <selection pane="bottomRight" activeCell="C421" sqref="C421"/>
    </sheetView>
  </sheetViews>
  <sheetFormatPr defaultRowHeight="15" x14ac:dyDescent="0.25"/>
  <cols>
    <col min="1" max="1" width="9.7109375" style="58" bestFit="1" customWidth="1"/>
    <col min="2" max="2" width="69.7109375" style="58" customWidth="1"/>
    <col min="3" max="3" width="17" style="58" bestFit="1" customWidth="1"/>
    <col min="4" max="4" width="48.140625" style="58" customWidth="1"/>
    <col min="5" max="5" width="27.7109375" style="58" bestFit="1" customWidth="1"/>
    <col min="6" max="6" width="32.7109375" style="58" customWidth="1"/>
    <col min="7" max="7" width="9.28515625" style="58" customWidth="1"/>
    <col min="8" max="8" width="18.7109375" style="58" customWidth="1"/>
    <col min="9" max="9" width="10.5703125" style="58" bestFit="1" customWidth="1"/>
    <col min="10" max="11" width="9.140625" style="58"/>
    <col min="12" max="12" width="14.42578125" style="58" customWidth="1"/>
    <col min="13" max="16384" width="9.140625" style="58"/>
  </cols>
  <sheetData>
    <row r="1" spans="1:9" ht="32.25" customHeight="1" x14ac:dyDescent="0.25">
      <c r="A1" s="56" t="s">
        <v>13</v>
      </c>
      <c r="B1" s="57" t="s">
        <v>0</v>
      </c>
      <c r="C1" s="57" t="s">
        <v>5</v>
      </c>
      <c r="D1" s="57" t="s">
        <v>3</v>
      </c>
      <c r="E1" s="57" t="s">
        <v>2</v>
      </c>
      <c r="F1" s="57" t="s">
        <v>1</v>
      </c>
      <c r="G1" s="57" t="s">
        <v>23</v>
      </c>
      <c r="H1" s="57" t="s">
        <v>4</v>
      </c>
      <c r="I1" s="54" t="s">
        <v>11</v>
      </c>
    </row>
    <row r="2" spans="1:9" s="111" customFormat="1" x14ac:dyDescent="0.25">
      <c r="A2" s="107">
        <v>82</v>
      </c>
      <c r="B2" s="108" t="s">
        <v>47</v>
      </c>
      <c r="C2" s="109" t="s">
        <v>15</v>
      </c>
      <c r="D2" s="109" t="s">
        <v>48</v>
      </c>
      <c r="E2" s="109" t="s">
        <v>47</v>
      </c>
      <c r="F2" s="109" t="s">
        <v>49</v>
      </c>
      <c r="G2" s="109" t="s">
        <v>50</v>
      </c>
      <c r="H2" s="109" t="s">
        <v>51</v>
      </c>
      <c r="I2" s="110">
        <v>0.05</v>
      </c>
    </row>
    <row r="3" spans="1:9" s="111" customFormat="1" x14ac:dyDescent="0.25">
      <c r="A3" s="112">
        <v>83</v>
      </c>
      <c r="B3" s="108" t="s">
        <v>52</v>
      </c>
      <c r="C3" s="109" t="s">
        <v>15</v>
      </c>
      <c r="D3" s="113" t="s">
        <v>53</v>
      </c>
      <c r="E3" s="113" t="s">
        <v>52</v>
      </c>
      <c r="F3" s="114" t="s">
        <v>49</v>
      </c>
      <c r="G3" s="109" t="s">
        <v>50</v>
      </c>
      <c r="H3" s="113" t="s">
        <v>54</v>
      </c>
      <c r="I3" s="110">
        <v>0.05</v>
      </c>
    </row>
    <row r="4" spans="1:9" s="111" customFormat="1" x14ac:dyDescent="0.25">
      <c r="A4" s="112">
        <v>84</v>
      </c>
      <c r="B4" s="114" t="s">
        <v>55</v>
      </c>
      <c r="C4" s="109" t="s">
        <v>15</v>
      </c>
      <c r="D4" s="113" t="s">
        <v>56</v>
      </c>
      <c r="E4" s="113" t="s">
        <v>57</v>
      </c>
      <c r="F4" s="114" t="s">
        <v>49</v>
      </c>
      <c r="G4" s="109" t="s">
        <v>50</v>
      </c>
      <c r="H4" s="113" t="s">
        <v>58</v>
      </c>
      <c r="I4" s="110">
        <v>0.05</v>
      </c>
    </row>
    <row r="5" spans="1:9" s="111" customFormat="1" x14ac:dyDescent="0.25">
      <c r="A5" s="107">
        <v>85</v>
      </c>
      <c r="B5" s="108" t="s">
        <v>59</v>
      </c>
      <c r="C5" s="109" t="s">
        <v>15</v>
      </c>
      <c r="D5" s="109" t="s">
        <v>60</v>
      </c>
      <c r="E5" s="108" t="s">
        <v>57</v>
      </c>
      <c r="F5" s="109" t="s">
        <v>61</v>
      </c>
      <c r="G5" s="109" t="s">
        <v>50</v>
      </c>
      <c r="H5" s="109" t="s">
        <v>62</v>
      </c>
      <c r="I5" s="110">
        <v>0.05</v>
      </c>
    </row>
    <row r="6" spans="1:9" s="111" customFormat="1" x14ac:dyDescent="0.25">
      <c r="A6" s="107">
        <v>86</v>
      </c>
      <c r="B6" s="108" t="s">
        <v>63</v>
      </c>
      <c r="C6" s="109" t="s">
        <v>15</v>
      </c>
      <c r="D6" s="109" t="s">
        <v>64</v>
      </c>
      <c r="E6" s="108" t="s">
        <v>65</v>
      </c>
      <c r="F6" s="109" t="s">
        <v>61</v>
      </c>
      <c r="G6" s="109" t="s">
        <v>50</v>
      </c>
      <c r="H6" s="109" t="s">
        <v>66</v>
      </c>
      <c r="I6" s="110">
        <v>0.05</v>
      </c>
    </row>
    <row r="7" spans="1:9" s="111" customFormat="1" x14ac:dyDescent="0.25">
      <c r="A7" s="107">
        <v>87</v>
      </c>
      <c r="B7" s="108" t="s">
        <v>67</v>
      </c>
      <c r="C7" s="109" t="s">
        <v>15</v>
      </c>
      <c r="D7" s="109" t="s">
        <v>68</v>
      </c>
      <c r="E7" s="108" t="s">
        <v>69</v>
      </c>
      <c r="F7" s="109" t="s">
        <v>61</v>
      </c>
      <c r="G7" s="109" t="s">
        <v>50</v>
      </c>
      <c r="H7" s="109" t="s">
        <v>70</v>
      </c>
      <c r="I7" s="110">
        <v>0.05</v>
      </c>
    </row>
    <row r="8" spans="1:9" s="111" customFormat="1" x14ac:dyDescent="0.25">
      <c r="A8" s="107">
        <v>3622</v>
      </c>
      <c r="B8" s="108" t="s">
        <v>71</v>
      </c>
      <c r="C8" s="109" t="s">
        <v>16</v>
      </c>
      <c r="D8" s="109" t="s">
        <v>72</v>
      </c>
      <c r="E8" s="108" t="s">
        <v>69</v>
      </c>
      <c r="F8" s="109" t="s">
        <v>61</v>
      </c>
      <c r="G8" s="109" t="s">
        <v>50</v>
      </c>
      <c r="H8" s="109" t="s">
        <v>70</v>
      </c>
      <c r="I8" s="110">
        <v>0.05</v>
      </c>
    </row>
    <row r="9" spans="1:9" s="111" customFormat="1" x14ac:dyDescent="0.25">
      <c r="A9" s="107">
        <v>3730</v>
      </c>
      <c r="B9" s="108" t="s">
        <v>73</v>
      </c>
      <c r="C9" s="109" t="s">
        <v>16</v>
      </c>
      <c r="D9" s="109" t="s">
        <v>74</v>
      </c>
      <c r="E9" s="108" t="s">
        <v>69</v>
      </c>
      <c r="F9" s="109" t="s">
        <v>49</v>
      </c>
      <c r="G9" s="109" t="s">
        <v>50</v>
      </c>
      <c r="H9" s="109" t="s">
        <v>70</v>
      </c>
      <c r="I9" s="110">
        <v>0.05</v>
      </c>
    </row>
    <row r="10" spans="1:9" s="111" customFormat="1" x14ac:dyDescent="0.25">
      <c r="A10" s="107">
        <v>7013</v>
      </c>
      <c r="B10" s="108" t="s">
        <v>75</v>
      </c>
      <c r="C10" s="109" t="s">
        <v>76</v>
      </c>
      <c r="D10" s="113" t="s">
        <v>77</v>
      </c>
      <c r="E10" s="108" t="s">
        <v>78</v>
      </c>
      <c r="F10" s="113" t="s">
        <v>61</v>
      </c>
      <c r="G10" s="109" t="s">
        <v>50</v>
      </c>
      <c r="H10" s="113" t="s">
        <v>70</v>
      </c>
      <c r="I10" s="110">
        <v>0.05</v>
      </c>
    </row>
    <row r="11" spans="1:9" s="111" customFormat="1" x14ac:dyDescent="0.25">
      <c r="A11" s="107">
        <v>3892</v>
      </c>
      <c r="B11" s="108" t="s">
        <v>79</v>
      </c>
      <c r="C11" s="109" t="s">
        <v>16</v>
      </c>
      <c r="D11" s="113" t="s">
        <v>80</v>
      </c>
      <c r="E11" s="108" t="s">
        <v>69</v>
      </c>
      <c r="F11" s="113" t="s">
        <v>49</v>
      </c>
      <c r="G11" s="109" t="s">
        <v>50</v>
      </c>
      <c r="H11" s="113" t="s">
        <v>70</v>
      </c>
      <c r="I11" s="110">
        <v>0.05</v>
      </c>
    </row>
    <row r="12" spans="1:9" s="111" customFormat="1" x14ac:dyDescent="0.25">
      <c r="A12" s="107">
        <v>89</v>
      </c>
      <c r="B12" s="108" t="s">
        <v>81</v>
      </c>
      <c r="C12" s="109" t="s">
        <v>15</v>
      </c>
      <c r="D12" s="109" t="s">
        <v>82</v>
      </c>
      <c r="E12" s="109" t="s">
        <v>83</v>
      </c>
      <c r="F12" s="109" t="s">
        <v>49</v>
      </c>
      <c r="G12" s="109" t="s">
        <v>50</v>
      </c>
      <c r="H12" s="109" t="s">
        <v>84</v>
      </c>
      <c r="I12" s="110">
        <v>0.05</v>
      </c>
    </row>
    <row r="13" spans="1:9" s="111" customFormat="1" x14ac:dyDescent="0.25">
      <c r="A13" s="107">
        <v>90</v>
      </c>
      <c r="B13" s="108" t="s">
        <v>85</v>
      </c>
      <c r="C13" s="109" t="s">
        <v>15</v>
      </c>
      <c r="D13" s="109" t="s">
        <v>86</v>
      </c>
      <c r="E13" s="108" t="s">
        <v>87</v>
      </c>
      <c r="F13" s="109" t="s">
        <v>61</v>
      </c>
      <c r="G13" s="109" t="s">
        <v>50</v>
      </c>
      <c r="H13" s="109" t="s">
        <v>88</v>
      </c>
      <c r="I13" s="110">
        <v>0.05</v>
      </c>
    </row>
    <row r="14" spans="1:9" s="111" customFormat="1" x14ac:dyDescent="0.25">
      <c r="A14" s="112">
        <v>91</v>
      </c>
      <c r="B14" s="114" t="s">
        <v>89</v>
      </c>
      <c r="C14" s="109" t="s">
        <v>15</v>
      </c>
      <c r="D14" s="113" t="s">
        <v>90</v>
      </c>
      <c r="E14" s="113" t="s">
        <v>91</v>
      </c>
      <c r="F14" s="114" t="s">
        <v>49</v>
      </c>
      <c r="G14" s="109" t="s">
        <v>50</v>
      </c>
      <c r="H14" s="113" t="s">
        <v>92</v>
      </c>
      <c r="I14" s="110">
        <v>0.05</v>
      </c>
    </row>
    <row r="15" spans="1:9" s="111" customFormat="1" x14ac:dyDescent="0.25">
      <c r="A15" s="107">
        <v>92</v>
      </c>
      <c r="B15" s="108" t="s">
        <v>93</v>
      </c>
      <c r="C15" s="109" t="s">
        <v>15</v>
      </c>
      <c r="D15" s="109" t="s">
        <v>94</v>
      </c>
      <c r="E15" s="108" t="s">
        <v>95</v>
      </c>
      <c r="F15" s="109" t="s">
        <v>61</v>
      </c>
      <c r="G15" s="109" t="s">
        <v>50</v>
      </c>
      <c r="H15" s="109" t="s">
        <v>96</v>
      </c>
      <c r="I15" s="110">
        <v>0.05</v>
      </c>
    </row>
    <row r="16" spans="1:9" s="111" customFormat="1" x14ac:dyDescent="0.25">
      <c r="A16" s="112">
        <v>93</v>
      </c>
      <c r="B16" s="114" t="s">
        <v>97</v>
      </c>
      <c r="C16" s="109" t="s">
        <v>15</v>
      </c>
      <c r="D16" s="113" t="s">
        <v>98</v>
      </c>
      <c r="E16" s="114" t="s">
        <v>97</v>
      </c>
      <c r="F16" s="114" t="s">
        <v>49</v>
      </c>
      <c r="G16" s="109" t="s">
        <v>50</v>
      </c>
      <c r="H16" s="113" t="s">
        <v>99</v>
      </c>
      <c r="I16" s="110">
        <v>0.05</v>
      </c>
    </row>
    <row r="17" spans="1:9" s="111" customFormat="1" ht="30" x14ac:dyDescent="0.25">
      <c r="A17" s="112">
        <v>93</v>
      </c>
      <c r="B17" s="114" t="s">
        <v>100</v>
      </c>
      <c r="C17" s="109" t="s">
        <v>44</v>
      </c>
      <c r="D17" s="113" t="s">
        <v>101</v>
      </c>
      <c r="E17" s="113" t="s">
        <v>97</v>
      </c>
      <c r="F17" s="114" t="s">
        <v>49</v>
      </c>
      <c r="G17" s="109" t="s">
        <v>50</v>
      </c>
      <c r="H17" s="113" t="s">
        <v>99</v>
      </c>
      <c r="I17" s="110">
        <v>0.05</v>
      </c>
    </row>
    <row r="18" spans="1:9" s="111" customFormat="1" x14ac:dyDescent="0.25">
      <c r="A18" s="112">
        <v>94</v>
      </c>
      <c r="B18" s="114" t="s">
        <v>102</v>
      </c>
      <c r="C18" s="109" t="s">
        <v>15</v>
      </c>
      <c r="D18" s="113" t="s">
        <v>103</v>
      </c>
      <c r="E18" s="113" t="s">
        <v>104</v>
      </c>
      <c r="F18" s="114" t="s">
        <v>49</v>
      </c>
      <c r="G18" s="109" t="s">
        <v>50</v>
      </c>
      <c r="H18" s="113" t="s">
        <v>105</v>
      </c>
      <c r="I18" s="110">
        <v>0.05</v>
      </c>
    </row>
    <row r="19" spans="1:9" s="60" customFormat="1" x14ac:dyDescent="0.25">
      <c r="A19" s="61">
        <v>120</v>
      </c>
      <c r="B19" s="48" t="s">
        <v>106</v>
      </c>
      <c r="C19" s="33" t="s">
        <v>15</v>
      </c>
      <c r="D19" s="62" t="s">
        <v>107</v>
      </c>
      <c r="E19" s="62" t="s">
        <v>57</v>
      </c>
      <c r="F19" s="48" t="s">
        <v>106</v>
      </c>
      <c r="G19" s="33" t="s">
        <v>50</v>
      </c>
      <c r="H19" s="62" t="s">
        <v>108</v>
      </c>
      <c r="I19" s="59">
        <v>0.03</v>
      </c>
    </row>
    <row r="20" spans="1:9" s="60" customFormat="1" x14ac:dyDescent="0.25">
      <c r="A20" s="61">
        <v>127</v>
      </c>
      <c r="B20" s="48" t="s">
        <v>109</v>
      </c>
      <c r="C20" s="33" t="s">
        <v>15</v>
      </c>
      <c r="D20" s="62" t="s">
        <v>110</v>
      </c>
      <c r="E20" s="62" t="s">
        <v>57</v>
      </c>
      <c r="F20" s="48" t="s">
        <v>109</v>
      </c>
      <c r="G20" s="33" t="s">
        <v>50</v>
      </c>
      <c r="H20" s="62" t="s">
        <v>111</v>
      </c>
      <c r="I20" s="59">
        <v>0.03</v>
      </c>
    </row>
    <row r="21" spans="1:9" s="111" customFormat="1" x14ac:dyDescent="0.25">
      <c r="A21" s="112">
        <v>134</v>
      </c>
      <c r="B21" s="114" t="s">
        <v>112</v>
      </c>
      <c r="C21" s="109" t="s">
        <v>15</v>
      </c>
      <c r="D21" s="113" t="s">
        <v>113</v>
      </c>
      <c r="E21" s="113" t="s">
        <v>57</v>
      </c>
      <c r="F21" s="114" t="s">
        <v>112</v>
      </c>
      <c r="G21" s="109" t="s">
        <v>50</v>
      </c>
      <c r="H21" s="113" t="s">
        <v>114</v>
      </c>
      <c r="I21" s="110">
        <v>0.03</v>
      </c>
    </row>
    <row r="22" spans="1:9" s="60" customFormat="1" x14ac:dyDescent="0.25">
      <c r="A22" s="61">
        <v>136</v>
      </c>
      <c r="B22" s="48" t="s">
        <v>115</v>
      </c>
      <c r="C22" s="33" t="s">
        <v>15</v>
      </c>
      <c r="D22" s="62" t="s">
        <v>116</v>
      </c>
      <c r="E22" s="62" t="s">
        <v>57</v>
      </c>
      <c r="F22" s="48" t="s">
        <v>115</v>
      </c>
      <c r="G22" s="33" t="s">
        <v>50</v>
      </c>
      <c r="H22" s="62" t="s">
        <v>117</v>
      </c>
      <c r="I22" s="59">
        <v>0.05</v>
      </c>
    </row>
    <row r="23" spans="1:9" s="60" customFormat="1" x14ac:dyDescent="0.25">
      <c r="A23" s="61">
        <v>136</v>
      </c>
      <c r="B23" s="47" t="s">
        <v>118</v>
      </c>
      <c r="C23" s="33" t="s">
        <v>44</v>
      </c>
      <c r="D23" s="62" t="s">
        <v>119</v>
      </c>
      <c r="E23" s="62" t="s">
        <v>57</v>
      </c>
      <c r="F23" s="47" t="s">
        <v>115</v>
      </c>
      <c r="G23" s="33" t="s">
        <v>50</v>
      </c>
      <c r="H23" s="62" t="s">
        <v>117</v>
      </c>
      <c r="I23" s="59">
        <v>0.05</v>
      </c>
    </row>
    <row r="24" spans="1:9" s="111" customFormat="1" x14ac:dyDescent="0.25">
      <c r="A24" s="107">
        <v>144</v>
      </c>
      <c r="B24" s="108" t="s">
        <v>120</v>
      </c>
      <c r="C24" s="109" t="s">
        <v>15</v>
      </c>
      <c r="D24" s="109" t="s">
        <v>121</v>
      </c>
      <c r="E24" s="108" t="s">
        <v>57</v>
      </c>
      <c r="F24" s="109" t="s">
        <v>120</v>
      </c>
      <c r="G24" s="109" t="s">
        <v>50</v>
      </c>
      <c r="H24" s="109" t="s">
        <v>122</v>
      </c>
      <c r="I24" s="115">
        <v>2.7E-2</v>
      </c>
    </row>
    <row r="25" spans="1:9" s="60" customFormat="1" x14ac:dyDescent="0.25">
      <c r="A25" s="46">
        <v>154</v>
      </c>
      <c r="B25" s="47" t="s">
        <v>123</v>
      </c>
      <c r="C25" s="33" t="s">
        <v>15</v>
      </c>
      <c r="D25" s="33" t="s">
        <v>124</v>
      </c>
      <c r="E25" s="47" t="s">
        <v>57</v>
      </c>
      <c r="F25" s="33" t="s">
        <v>125</v>
      </c>
      <c r="G25" s="33" t="s">
        <v>50</v>
      </c>
      <c r="H25" s="33" t="s">
        <v>126</v>
      </c>
      <c r="I25" s="59">
        <v>0.03</v>
      </c>
    </row>
    <row r="26" spans="1:9" s="111" customFormat="1" x14ac:dyDescent="0.25">
      <c r="A26" s="107">
        <v>536</v>
      </c>
      <c r="B26" s="108" t="s">
        <v>127</v>
      </c>
      <c r="C26" s="109" t="s">
        <v>15</v>
      </c>
      <c r="D26" s="109" t="s">
        <v>128</v>
      </c>
      <c r="E26" s="108" t="s">
        <v>57</v>
      </c>
      <c r="F26" s="109" t="s">
        <v>61</v>
      </c>
      <c r="G26" s="109" t="s">
        <v>50</v>
      </c>
      <c r="H26" s="109" t="s">
        <v>129</v>
      </c>
      <c r="I26" s="110">
        <v>0.05</v>
      </c>
    </row>
    <row r="27" spans="1:9" s="111" customFormat="1" x14ac:dyDescent="0.25">
      <c r="A27" s="107">
        <v>621</v>
      </c>
      <c r="B27" s="108" t="s">
        <v>130</v>
      </c>
      <c r="C27" s="109" t="s">
        <v>16</v>
      </c>
      <c r="D27" s="109" t="s">
        <v>131</v>
      </c>
      <c r="E27" s="109" t="s">
        <v>104</v>
      </c>
      <c r="F27" s="109" t="s">
        <v>49</v>
      </c>
      <c r="G27" s="109" t="s">
        <v>50</v>
      </c>
      <c r="H27" s="109" t="s">
        <v>132</v>
      </c>
      <c r="I27" s="110">
        <v>0.05</v>
      </c>
    </row>
    <row r="28" spans="1:9" s="111" customFormat="1" x14ac:dyDescent="0.25">
      <c r="A28" s="112">
        <v>681</v>
      </c>
      <c r="B28" s="114" t="s">
        <v>133</v>
      </c>
      <c r="C28" s="109" t="s">
        <v>15</v>
      </c>
      <c r="D28" s="113" t="s">
        <v>134</v>
      </c>
      <c r="E28" s="113" t="s">
        <v>133</v>
      </c>
      <c r="F28" s="114" t="s">
        <v>49</v>
      </c>
      <c r="G28" s="109" t="s">
        <v>50</v>
      </c>
      <c r="H28" s="113" t="s">
        <v>135</v>
      </c>
      <c r="I28" s="110">
        <v>0.05</v>
      </c>
    </row>
    <row r="29" spans="1:9" s="111" customFormat="1" x14ac:dyDescent="0.25">
      <c r="A29" s="107">
        <v>814</v>
      </c>
      <c r="B29" s="108" t="s">
        <v>136</v>
      </c>
      <c r="C29" s="109" t="s">
        <v>16</v>
      </c>
      <c r="D29" s="116" t="s">
        <v>137</v>
      </c>
      <c r="E29" s="109" t="s">
        <v>138</v>
      </c>
      <c r="F29" s="109" t="s">
        <v>49</v>
      </c>
      <c r="G29" s="109" t="s">
        <v>50</v>
      </c>
      <c r="H29" s="109" t="s">
        <v>139</v>
      </c>
      <c r="I29" s="110">
        <v>0.05</v>
      </c>
    </row>
    <row r="30" spans="1:9" s="111" customFormat="1" x14ac:dyDescent="0.25">
      <c r="A30" s="107">
        <v>815</v>
      </c>
      <c r="B30" s="108" t="s">
        <v>140</v>
      </c>
      <c r="C30" s="109" t="s">
        <v>15</v>
      </c>
      <c r="D30" s="109" t="s">
        <v>141</v>
      </c>
      <c r="E30" s="108" t="s">
        <v>142</v>
      </c>
      <c r="F30" s="109" t="s">
        <v>61</v>
      </c>
      <c r="G30" s="109" t="s">
        <v>50</v>
      </c>
      <c r="H30" s="109" t="s">
        <v>143</v>
      </c>
      <c r="I30" s="110">
        <v>0.05</v>
      </c>
    </row>
    <row r="31" spans="1:9" s="111" customFormat="1" ht="30" x14ac:dyDescent="0.25">
      <c r="A31" s="117">
        <v>818</v>
      </c>
      <c r="B31" s="108" t="s">
        <v>144</v>
      </c>
      <c r="C31" s="109" t="s">
        <v>16</v>
      </c>
      <c r="D31" s="113" t="s">
        <v>145</v>
      </c>
      <c r="E31" s="108" t="s">
        <v>57</v>
      </c>
      <c r="F31" s="113" t="s">
        <v>61</v>
      </c>
      <c r="G31" s="109" t="s">
        <v>50</v>
      </c>
      <c r="H31" s="113" t="s">
        <v>129</v>
      </c>
      <c r="I31" s="110">
        <v>0.05</v>
      </c>
    </row>
    <row r="32" spans="1:9" s="111" customFormat="1" x14ac:dyDescent="0.25">
      <c r="A32" s="117">
        <v>821</v>
      </c>
      <c r="B32" s="108" t="s">
        <v>146</v>
      </c>
      <c r="C32" s="109" t="s">
        <v>15</v>
      </c>
      <c r="D32" s="113" t="s">
        <v>147</v>
      </c>
      <c r="E32" s="108" t="s">
        <v>148</v>
      </c>
      <c r="F32" s="113" t="s">
        <v>61</v>
      </c>
      <c r="G32" s="109" t="s">
        <v>50</v>
      </c>
      <c r="H32" s="113" t="s">
        <v>149</v>
      </c>
      <c r="I32" s="110">
        <v>0.05</v>
      </c>
    </row>
    <row r="33" spans="1:9" s="111" customFormat="1" x14ac:dyDescent="0.25">
      <c r="A33" s="117">
        <v>843</v>
      </c>
      <c r="B33" s="108" t="s">
        <v>150</v>
      </c>
      <c r="C33" s="109" t="s">
        <v>16</v>
      </c>
      <c r="D33" s="113" t="s">
        <v>151</v>
      </c>
      <c r="E33" s="108" t="s">
        <v>57</v>
      </c>
      <c r="F33" s="113" t="s">
        <v>61</v>
      </c>
      <c r="G33" s="109" t="s">
        <v>50</v>
      </c>
      <c r="H33" s="113" t="s">
        <v>149</v>
      </c>
      <c r="I33" s="110">
        <v>0.05</v>
      </c>
    </row>
    <row r="34" spans="1:9" s="111" customFormat="1" x14ac:dyDescent="0.25">
      <c r="A34" s="107">
        <v>892</v>
      </c>
      <c r="B34" s="108" t="s">
        <v>152</v>
      </c>
      <c r="C34" s="109" t="s">
        <v>15</v>
      </c>
      <c r="D34" s="109" t="s">
        <v>153</v>
      </c>
      <c r="E34" s="109" t="s">
        <v>57</v>
      </c>
      <c r="F34" s="109" t="s">
        <v>152</v>
      </c>
      <c r="G34" s="109" t="s">
        <v>50</v>
      </c>
      <c r="H34" s="109" t="s">
        <v>154</v>
      </c>
      <c r="I34" s="115">
        <v>3.7999999999999999E-2</v>
      </c>
    </row>
    <row r="35" spans="1:9" s="111" customFormat="1" x14ac:dyDescent="0.25">
      <c r="A35" s="107">
        <v>892</v>
      </c>
      <c r="B35" s="108" t="s">
        <v>155</v>
      </c>
      <c r="C35" s="109" t="s">
        <v>16</v>
      </c>
      <c r="D35" s="109" t="s">
        <v>156</v>
      </c>
      <c r="E35" s="109" t="s">
        <v>157</v>
      </c>
      <c r="F35" s="109" t="s">
        <v>152</v>
      </c>
      <c r="G35" s="109" t="s">
        <v>50</v>
      </c>
      <c r="H35" s="109" t="s">
        <v>158</v>
      </c>
      <c r="I35" s="115">
        <v>3.7999999999999999E-2</v>
      </c>
    </row>
    <row r="36" spans="1:9" s="111" customFormat="1" x14ac:dyDescent="0.25">
      <c r="A36" s="107">
        <v>893</v>
      </c>
      <c r="B36" s="108" t="s">
        <v>159</v>
      </c>
      <c r="C36" s="109" t="s">
        <v>15</v>
      </c>
      <c r="D36" s="109" t="s">
        <v>160</v>
      </c>
      <c r="E36" s="109" t="s">
        <v>161</v>
      </c>
      <c r="F36" s="109" t="s">
        <v>159</v>
      </c>
      <c r="G36" s="109" t="s">
        <v>50</v>
      </c>
      <c r="H36" s="109" t="s">
        <v>162</v>
      </c>
      <c r="I36" s="110">
        <v>0.02</v>
      </c>
    </row>
    <row r="37" spans="1:9" s="111" customFormat="1" x14ac:dyDescent="0.25">
      <c r="A37" s="117">
        <v>1022</v>
      </c>
      <c r="B37" s="108" t="s">
        <v>163</v>
      </c>
      <c r="C37" s="109" t="s">
        <v>15</v>
      </c>
      <c r="D37" s="113" t="s">
        <v>164</v>
      </c>
      <c r="E37" s="108" t="s">
        <v>165</v>
      </c>
      <c r="F37" s="113" t="s">
        <v>61</v>
      </c>
      <c r="G37" s="109" t="s">
        <v>50</v>
      </c>
      <c r="H37" s="113" t="s">
        <v>166</v>
      </c>
      <c r="I37" s="110">
        <v>0.05</v>
      </c>
    </row>
    <row r="38" spans="1:9" s="60" customFormat="1" x14ac:dyDescent="0.25">
      <c r="A38" s="61">
        <v>1044</v>
      </c>
      <c r="B38" s="48" t="s">
        <v>167</v>
      </c>
      <c r="C38" s="33" t="s">
        <v>15</v>
      </c>
      <c r="D38" s="62" t="s">
        <v>168</v>
      </c>
      <c r="E38" s="62" t="s">
        <v>57</v>
      </c>
      <c r="F38" s="48" t="s">
        <v>167</v>
      </c>
      <c r="G38" s="33" t="s">
        <v>50</v>
      </c>
      <c r="H38" s="62" t="s">
        <v>169</v>
      </c>
      <c r="I38" s="59">
        <v>0.05</v>
      </c>
    </row>
    <row r="39" spans="1:9" s="60" customFormat="1" x14ac:dyDescent="0.25">
      <c r="A39" s="61">
        <v>1065</v>
      </c>
      <c r="B39" s="48" t="s">
        <v>170</v>
      </c>
      <c r="C39" s="33" t="s">
        <v>15</v>
      </c>
      <c r="D39" s="62" t="s">
        <v>171</v>
      </c>
      <c r="E39" s="62" t="s">
        <v>57</v>
      </c>
      <c r="F39" s="48" t="s">
        <v>170</v>
      </c>
      <c r="G39" s="33" t="s">
        <v>50</v>
      </c>
      <c r="H39" s="62" t="s">
        <v>172</v>
      </c>
      <c r="I39" s="59">
        <v>0.05</v>
      </c>
    </row>
    <row r="40" spans="1:9" s="111" customFormat="1" x14ac:dyDescent="0.25">
      <c r="A40" s="117">
        <v>1066</v>
      </c>
      <c r="B40" s="108" t="s">
        <v>173</v>
      </c>
      <c r="C40" s="109" t="s">
        <v>15</v>
      </c>
      <c r="D40" s="113" t="s">
        <v>174</v>
      </c>
      <c r="E40" s="108" t="s">
        <v>175</v>
      </c>
      <c r="F40" s="113" t="s">
        <v>176</v>
      </c>
      <c r="G40" s="109" t="s">
        <v>50</v>
      </c>
      <c r="H40" s="113" t="s">
        <v>177</v>
      </c>
      <c r="I40" s="110">
        <v>0.05</v>
      </c>
    </row>
    <row r="41" spans="1:9" s="111" customFormat="1" x14ac:dyDescent="0.25">
      <c r="A41" s="107">
        <v>1068</v>
      </c>
      <c r="B41" s="108" t="s">
        <v>178</v>
      </c>
      <c r="C41" s="109" t="s">
        <v>15</v>
      </c>
      <c r="D41" s="109" t="s">
        <v>179</v>
      </c>
      <c r="E41" s="109" t="s">
        <v>180</v>
      </c>
      <c r="F41" s="109" t="s">
        <v>152</v>
      </c>
      <c r="G41" s="109" t="s">
        <v>50</v>
      </c>
      <c r="H41" s="109" t="s">
        <v>181</v>
      </c>
      <c r="I41" s="115">
        <v>3.7999999999999999E-2</v>
      </c>
    </row>
    <row r="42" spans="1:9" s="111" customFormat="1" x14ac:dyDescent="0.25">
      <c r="A42" s="112">
        <v>1149</v>
      </c>
      <c r="B42" s="114" t="s">
        <v>49</v>
      </c>
      <c r="C42" s="109" t="s">
        <v>15</v>
      </c>
      <c r="D42" s="113" t="s">
        <v>182</v>
      </c>
      <c r="E42" s="113" t="s">
        <v>91</v>
      </c>
      <c r="F42" s="114" t="s">
        <v>49</v>
      </c>
      <c r="G42" s="109" t="s">
        <v>50</v>
      </c>
      <c r="H42" s="113" t="s">
        <v>183</v>
      </c>
      <c r="I42" s="110">
        <v>0.05</v>
      </c>
    </row>
    <row r="43" spans="1:9" s="111" customFormat="1" x14ac:dyDescent="0.25">
      <c r="A43" s="107">
        <v>1402</v>
      </c>
      <c r="B43" s="108" t="s">
        <v>184</v>
      </c>
      <c r="C43" s="109" t="s">
        <v>16</v>
      </c>
      <c r="D43" s="109" t="s">
        <v>185</v>
      </c>
      <c r="E43" s="109" t="s">
        <v>186</v>
      </c>
      <c r="F43" s="109" t="s">
        <v>159</v>
      </c>
      <c r="G43" s="109" t="s">
        <v>50</v>
      </c>
      <c r="H43" s="109" t="s">
        <v>187</v>
      </c>
      <c r="I43" s="110">
        <v>0.02</v>
      </c>
    </row>
    <row r="44" spans="1:9" s="111" customFormat="1" x14ac:dyDescent="0.25">
      <c r="A44" s="107">
        <v>1422</v>
      </c>
      <c r="B44" s="108" t="s">
        <v>188</v>
      </c>
      <c r="C44" s="109" t="s">
        <v>15</v>
      </c>
      <c r="D44" s="109" t="s">
        <v>189</v>
      </c>
      <c r="E44" s="109" t="s">
        <v>188</v>
      </c>
      <c r="F44" s="109" t="s">
        <v>49</v>
      </c>
      <c r="G44" s="109" t="s">
        <v>50</v>
      </c>
      <c r="H44" s="109" t="s">
        <v>190</v>
      </c>
      <c r="I44" s="110">
        <v>0.05</v>
      </c>
    </row>
    <row r="45" spans="1:9" s="60" customFormat="1" x14ac:dyDescent="0.25">
      <c r="A45" s="65">
        <v>1436</v>
      </c>
      <c r="B45" s="47" t="s">
        <v>191</v>
      </c>
      <c r="C45" s="33" t="s">
        <v>15</v>
      </c>
      <c r="D45" s="62" t="s">
        <v>192</v>
      </c>
      <c r="E45" s="47" t="s">
        <v>175</v>
      </c>
      <c r="F45" s="62" t="s">
        <v>193</v>
      </c>
      <c r="G45" s="33" t="s">
        <v>50</v>
      </c>
      <c r="H45" s="62" t="s">
        <v>194</v>
      </c>
      <c r="I45" s="59">
        <v>0.02</v>
      </c>
    </row>
    <row r="46" spans="1:9" s="111" customFormat="1" x14ac:dyDescent="0.25">
      <c r="A46" s="117">
        <v>1441</v>
      </c>
      <c r="B46" s="108" t="s">
        <v>195</v>
      </c>
      <c r="C46" s="109" t="s">
        <v>15</v>
      </c>
      <c r="D46" s="113" t="s">
        <v>196</v>
      </c>
      <c r="E46" s="108" t="s">
        <v>197</v>
      </c>
      <c r="F46" s="113" t="s">
        <v>195</v>
      </c>
      <c r="G46" s="109" t="s">
        <v>50</v>
      </c>
      <c r="H46" s="113" t="s">
        <v>198</v>
      </c>
      <c r="I46" s="110">
        <v>0.03</v>
      </c>
    </row>
    <row r="47" spans="1:9" s="111" customFormat="1" x14ac:dyDescent="0.25">
      <c r="A47" s="117">
        <v>1460</v>
      </c>
      <c r="B47" s="108" t="s">
        <v>199</v>
      </c>
      <c r="C47" s="109" t="s">
        <v>15</v>
      </c>
      <c r="D47" s="113" t="s">
        <v>200</v>
      </c>
      <c r="E47" s="108" t="s">
        <v>175</v>
      </c>
      <c r="F47" s="113" t="s">
        <v>201</v>
      </c>
      <c r="G47" s="109" t="s">
        <v>50</v>
      </c>
      <c r="H47" s="113" t="s">
        <v>202</v>
      </c>
      <c r="I47" s="110">
        <v>0.05</v>
      </c>
    </row>
    <row r="48" spans="1:9" s="111" customFormat="1" x14ac:dyDescent="0.25">
      <c r="A48" s="107">
        <v>1486</v>
      </c>
      <c r="B48" s="108" t="s">
        <v>203</v>
      </c>
      <c r="C48" s="109" t="s">
        <v>15</v>
      </c>
      <c r="D48" s="109" t="s">
        <v>204</v>
      </c>
      <c r="E48" s="109" t="s">
        <v>205</v>
      </c>
      <c r="F48" s="109" t="s">
        <v>206</v>
      </c>
      <c r="G48" s="109" t="s">
        <v>50</v>
      </c>
      <c r="H48" s="109" t="s">
        <v>207</v>
      </c>
      <c r="I48" s="110">
        <v>0.04</v>
      </c>
    </row>
    <row r="49" spans="1:9" s="111" customFormat="1" x14ac:dyDescent="0.25">
      <c r="A49" s="107">
        <v>1529</v>
      </c>
      <c r="B49" s="108" t="s">
        <v>208</v>
      </c>
      <c r="C49" s="109" t="s">
        <v>15</v>
      </c>
      <c r="D49" s="109" t="s">
        <v>209</v>
      </c>
      <c r="E49" s="109" t="s">
        <v>57</v>
      </c>
      <c r="F49" s="109" t="s">
        <v>159</v>
      </c>
      <c r="G49" s="109" t="s">
        <v>50</v>
      </c>
      <c r="H49" s="109" t="s">
        <v>210</v>
      </c>
      <c r="I49" s="110">
        <v>0.02</v>
      </c>
    </row>
    <row r="50" spans="1:9" s="111" customFormat="1" x14ac:dyDescent="0.25">
      <c r="A50" s="112">
        <v>1530</v>
      </c>
      <c r="B50" s="114" t="s">
        <v>211</v>
      </c>
      <c r="C50" s="109" t="s">
        <v>15</v>
      </c>
      <c r="D50" s="113" t="s">
        <v>212</v>
      </c>
      <c r="E50" s="113" t="s">
        <v>211</v>
      </c>
      <c r="F50" s="114" t="s">
        <v>49</v>
      </c>
      <c r="G50" s="109" t="s">
        <v>50</v>
      </c>
      <c r="H50" s="113" t="s">
        <v>213</v>
      </c>
      <c r="I50" s="110">
        <v>0.05</v>
      </c>
    </row>
    <row r="51" spans="1:9" s="111" customFormat="1" x14ac:dyDescent="0.25">
      <c r="A51" s="112">
        <v>1532</v>
      </c>
      <c r="B51" s="114" t="s">
        <v>214</v>
      </c>
      <c r="C51" s="109" t="s">
        <v>15</v>
      </c>
      <c r="D51" s="113" t="s">
        <v>215</v>
      </c>
      <c r="E51" s="113" t="s">
        <v>97</v>
      </c>
      <c r="F51" s="114" t="s">
        <v>49</v>
      </c>
      <c r="G51" s="109" t="s">
        <v>50</v>
      </c>
      <c r="H51" s="113" t="s">
        <v>216</v>
      </c>
      <c r="I51" s="110">
        <v>0.05</v>
      </c>
    </row>
    <row r="52" spans="1:9" s="111" customFormat="1" x14ac:dyDescent="0.25">
      <c r="A52" s="109">
        <v>4257</v>
      </c>
      <c r="B52" s="109" t="s">
        <v>217</v>
      </c>
      <c r="C52" s="109" t="s">
        <v>16</v>
      </c>
      <c r="D52" s="109" t="s">
        <v>218</v>
      </c>
      <c r="E52" s="109" t="s">
        <v>219</v>
      </c>
      <c r="F52" s="109" t="s">
        <v>49</v>
      </c>
      <c r="G52" s="109" t="s">
        <v>50</v>
      </c>
      <c r="H52" s="109" t="s">
        <v>220</v>
      </c>
      <c r="I52" s="110">
        <v>0.05</v>
      </c>
    </row>
    <row r="53" spans="1:9" s="111" customFormat="1" x14ac:dyDescent="0.25">
      <c r="A53" s="112">
        <v>2602</v>
      </c>
      <c r="B53" s="108" t="s">
        <v>221</v>
      </c>
      <c r="C53" s="109" t="s">
        <v>76</v>
      </c>
      <c r="D53" s="113" t="s">
        <v>222</v>
      </c>
      <c r="E53" s="113" t="s">
        <v>219</v>
      </c>
      <c r="F53" s="108" t="s">
        <v>49</v>
      </c>
      <c r="G53" s="109" t="s">
        <v>50</v>
      </c>
      <c r="H53" s="113" t="s">
        <v>220</v>
      </c>
      <c r="I53" s="110">
        <v>0.05</v>
      </c>
    </row>
    <row r="54" spans="1:9" s="111" customFormat="1" x14ac:dyDescent="0.25">
      <c r="A54" s="112">
        <v>1533</v>
      </c>
      <c r="B54" s="114" t="s">
        <v>223</v>
      </c>
      <c r="C54" s="109" t="s">
        <v>15</v>
      </c>
      <c r="D54" s="113" t="s">
        <v>224</v>
      </c>
      <c r="E54" s="113" t="s">
        <v>104</v>
      </c>
      <c r="F54" s="114" t="s">
        <v>49</v>
      </c>
      <c r="G54" s="109" t="s">
        <v>50</v>
      </c>
      <c r="H54" s="113" t="s">
        <v>225</v>
      </c>
      <c r="I54" s="110">
        <v>0.05</v>
      </c>
    </row>
    <row r="55" spans="1:9" s="111" customFormat="1" x14ac:dyDescent="0.25">
      <c r="A55" s="107">
        <v>1639</v>
      </c>
      <c r="B55" s="108" t="s">
        <v>226</v>
      </c>
      <c r="C55" s="109" t="s">
        <v>15</v>
      </c>
      <c r="D55" s="109" t="s">
        <v>227</v>
      </c>
      <c r="E55" s="109" t="s">
        <v>228</v>
      </c>
      <c r="F55" s="109" t="s">
        <v>159</v>
      </c>
      <c r="G55" s="109" t="s">
        <v>50</v>
      </c>
      <c r="H55" s="109" t="s">
        <v>229</v>
      </c>
      <c r="I55" s="110">
        <v>0.02</v>
      </c>
    </row>
    <row r="56" spans="1:9" s="111" customFormat="1" x14ac:dyDescent="0.25">
      <c r="A56" s="107">
        <v>1640</v>
      </c>
      <c r="B56" s="108" t="s">
        <v>230</v>
      </c>
      <c r="C56" s="109" t="s">
        <v>15</v>
      </c>
      <c r="D56" s="109" t="s">
        <v>231</v>
      </c>
      <c r="E56" s="109" t="s">
        <v>230</v>
      </c>
      <c r="F56" s="109" t="s">
        <v>49</v>
      </c>
      <c r="G56" s="109" t="s">
        <v>50</v>
      </c>
      <c r="H56" s="109" t="s">
        <v>232</v>
      </c>
      <c r="I56" s="110">
        <v>0.05</v>
      </c>
    </row>
    <row r="57" spans="1:9" s="111" customFormat="1" x14ac:dyDescent="0.25">
      <c r="A57" s="112">
        <v>1667</v>
      </c>
      <c r="B57" s="114" t="s">
        <v>233</v>
      </c>
      <c r="C57" s="109" t="s">
        <v>15</v>
      </c>
      <c r="D57" s="113" t="s">
        <v>234</v>
      </c>
      <c r="E57" s="113" t="s">
        <v>57</v>
      </c>
      <c r="F57" s="114" t="s">
        <v>49</v>
      </c>
      <c r="G57" s="109" t="s">
        <v>50</v>
      </c>
      <c r="H57" s="113" t="s">
        <v>235</v>
      </c>
      <c r="I57" s="110">
        <v>0.05</v>
      </c>
    </row>
    <row r="58" spans="1:9" s="111" customFormat="1" x14ac:dyDescent="0.25">
      <c r="A58" s="112">
        <v>1667</v>
      </c>
      <c r="B58" s="114" t="s">
        <v>236</v>
      </c>
      <c r="C58" s="109" t="s">
        <v>16</v>
      </c>
      <c r="D58" s="113" t="s">
        <v>237</v>
      </c>
      <c r="E58" s="113" t="s">
        <v>57</v>
      </c>
      <c r="F58" s="114" t="s">
        <v>49</v>
      </c>
      <c r="G58" s="109" t="s">
        <v>50</v>
      </c>
      <c r="H58" s="113" t="s">
        <v>238</v>
      </c>
      <c r="I58" s="110">
        <v>0.05</v>
      </c>
    </row>
    <row r="59" spans="1:9" s="60" customFormat="1" x14ac:dyDescent="0.25">
      <c r="A59" s="61">
        <v>1701</v>
      </c>
      <c r="B59" s="48" t="s">
        <v>239</v>
      </c>
      <c r="C59" s="33" t="s">
        <v>15</v>
      </c>
      <c r="D59" s="62" t="s">
        <v>240</v>
      </c>
      <c r="E59" s="62" t="s">
        <v>57</v>
      </c>
      <c r="F59" s="48" t="s">
        <v>239</v>
      </c>
      <c r="G59" s="33" t="s">
        <v>50</v>
      </c>
      <c r="H59" s="62" t="s">
        <v>241</v>
      </c>
      <c r="I59" s="59">
        <v>0.03</v>
      </c>
    </row>
    <row r="60" spans="1:9" s="111" customFormat="1" x14ac:dyDescent="0.25">
      <c r="A60" s="117">
        <v>1742</v>
      </c>
      <c r="B60" s="108" t="s">
        <v>242</v>
      </c>
      <c r="C60" s="109" t="s">
        <v>15</v>
      </c>
      <c r="D60" s="113" t="s">
        <v>243</v>
      </c>
      <c r="E60" s="108" t="s">
        <v>175</v>
      </c>
      <c r="F60" s="113" t="s">
        <v>242</v>
      </c>
      <c r="G60" s="109" t="s">
        <v>50</v>
      </c>
      <c r="H60" s="113" t="s">
        <v>244</v>
      </c>
      <c r="I60" s="110">
        <v>0.02</v>
      </c>
    </row>
    <row r="61" spans="1:9" s="111" customFormat="1" x14ac:dyDescent="0.25">
      <c r="A61" s="117">
        <v>1746</v>
      </c>
      <c r="B61" s="108" t="s">
        <v>148</v>
      </c>
      <c r="C61" s="109" t="s">
        <v>15</v>
      </c>
      <c r="D61" s="113" t="s">
        <v>245</v>
      </c>
      <c r="E61" s="108" t="s">
        <v>148</v>
      </c>
      <c r="F61" s="113" t="s">
        <v>61</v>
      </c>
      <c r="G61" s="109" t="s">
        <v>50</v>
      </c>
      <c r="H61" s="113" t="s">
        <v>246</v>
      </c>
      <c r="I61" s="110">
        <v>0.05</v>
      </c>
    </row>
    <row r="62" spans="1:9" s="111" customFormat="1" x14ac:dyDescent="0.25">
      <c r="A62" s="117">
        <v>1926</v>
      </c>
      <c r="B62" s="108" t="s">
        <v>247</v>
      </c>
      <c r="C62" s="109" t="s">
        <v>15</v>
      </c>
      <c r="D62" s="113" t="s">
        <v>248</v>
      </c>
      <c r="E62" s="108" t="s">
        <v>57</v>
      </c>
      <c r="F62" s="113" t="s">
        <v>249</v>
      </c>
      <c r="G62" s="109" t="s">
        <v>50</v>
      </c>
      <c r="H62" s="113" t="s">
        <v>250</v>
      </c>
      <c r="I62" s="110">
        <v>0.03</v>
      </c>
    </row>
    <row r="63" spans="1:9" s="60" customFormat="1" x14ac:dyDescent="0.25">
      <c r="A63" s="61">
        <v>2012</v>
      </c>
      <c r="B63" s="48" t="s">
        <v>251</v>
      </c>
      <c r="C63" s="33" t="s">
        <v>16</v>
      </c>
      <c r="D63" s="62" t="s">
        <v>252</v>
      </c>
      <c r="E63" s="62" t="s">
        <v>253</v>
      </c>
      <c r="F63" s="48" t="s">
        <v>115</v>
      </c>
      <c r="G63" s="33" t="s">
        <v>50</v>
      </c>
      <c r="H63" s="62" t="s">
        <v>117</v>
      </c>
      <c r="I63" s="59">
        <v>0.05</v>
      </c>
    </row>
    <row r="64" spans="1:9" s="60" customFormat="1" ht="30" x14ac:dyDescent="0.25">
      <c r="A64" s="61">
        <v>2031</v>
      </c>
      <c r="B64" s="48" t="s">
        <v>254</v>
      </c>
      <c r="C64" s="33" t="s">
        <v>15</v>
      </c>
      <c r="D64" s="62" t="s">
        <v>255</v>
      </c>
      <c r="E64" s="62" t="s">
        <v>256</v>
      </c>
      <c r="F64" s="48" t="s">
        <v>125</v>
      </c>
      <c r="G64" s="33" t="s">
        <v>50</v>
      </c>
      <c r="H64" s="62" t="s">
        <v>257</v>
      </c>
      <c r="I64" s="59">
        <v>0.03</v>
      </c>
    </row>
    <row r="65" spans="1:9" s="111" customFormat="1" x14ac:dyDescent="0.25">
      <c r="A65" s="112">
        <v>2161</v>
      </c>
      <c r="B65" s="114" t="s">
        <v>258</v>
      </c>
      <c r="C65" s="109" t="s">
        <v>15</v>
      </c>
      <c r="D65" s="113" t="s">
        <v>259</v>
      </c>
      <c r="E65" s="113" t="s">
        <v>260</v>
      </c>
      <c r="F65" s="114" t="s">
        <v>61</v>
      </c>
      <c r="G65" s="109" t="s">
        <v>50</v>
      </c>
      <c r="H65" s="113" t="s">
        <v>261</v>
      </c>
      <c r="I65" s="110">
        <v>0.05</v>
      </c>
    </row>
    <row r="66" spans="1:9" s="111" customFormat="1" x14ac:dyDescent="0.25">
      <c r="A66" s="112">
        <v>2187</v>
      </c>
      <c r="B66" s="114" t="s">
        <v>262</v>
      </c>
      <c r="C66" s="109" t="s">
        <v>15</v>
      </c>
      <c r="D66" s="113" t="s">
        <v>263</v>
      </c>
      <c r="E66" s="113" t="s">
        <v>57</v>
      </c>
      <c r="F66" s="114" t="s">
        <v>49</v>
      </c>
      <c r="G66" s="109" t="s">
        <v>50</v>
      </c>
      <c r="H66" s="113" t="s">
        <v>264</v>
      </c>
      <c r="I66" s="110">
        <v>0.05</v>
      </c>
    </row>
    <row r="67" spans="1:9" s="111" customFormat="1" ht="30" x14ac:dyDescent="0.25">
      <c r="A67" s="112">
        <v>2279</v>
      </c>
      <c r="B67" s="114" t="s">
        <v>265</v>
      </c>
      <c r="C67" s="109" t="s">
        <v>15</v>
      </c>
      <c r="D67" s="113" t="s">
        <v>266</v>
      </c>
      <c r="E67" s="113" t="s">
        <v>267</v>
      </c>
      <c r="F67" s="114" t="s">
        <v>61</v>
      </c>
      <c r="G67" s="109" t="s">
        <v>50</v>
      </c>
      <c r="H67" s="113" t="s">
        <v>268</v>
      </c>
      <c r="I67" s="110">
        <v>0.05</v>
      </c>
    </row>
    <row r="68" spans="1:9" s="111" customFormat="1" x14ac:dyDescent="0.25">
      <c r="A68" s="112">
        <v>2323</v>
      </c>
      <c r="B68" s="114" t="s">
        <v>269</v>
      </c>
      <c r="C68" s="109" t="s">
        <v>16</v>
      </c>
      <c r="D68" s="113" t="s">
        <v>270</v>
      </c>
      <c r="E68" s="113" t="s">
        <v>271</v>
      </c>
      <c r="F68" s="114" t="s">
        <v>61</v>
      </c>
      <c r="G68" s="109" t="s">
        <v>50</v>
      </c>
      <c r="H68" s="113" t="s">
        <v>272</v>
      </c>
      <c r="I68" s="110">
        <v>0.05</v>
      </c>
    </row>
    <row r="69" spans="1:9" s="111" customFormat="1" x14ac:dyDescent="0.25">
      <c r="A69" s="107">
        <v>2336</v>
      </c>
      <c r="B69" s="108" t="s">
        <v>273</v>
      </c>
      <c r="C69" s="109" t="s">
        <v>16</v>
      </c>
      <c r="D69" s="109" t="s">
        <v>274</v>
      </c>
      <c r="E69" s="109" t="s">
        <v>219</v>
      </c>
      <c r="F69" s="109" t="s">
        <v>49</v>
      </c>
      <c r="G69" s="109" t="s">
        <v>50</v>
      </c>
      <c r="H69" s="109" t="s">
        <v>275</v>
      </c>
      <c r="I69" s="110">
        <v>0.05</v>
      </c>
    </row>
    <row r="70" spans="1:9" s="111" customFormat="1" x14ac:dyDescent="0.25">
      <c r="A70" s="112">
        <v>2381</v>
      </c>
      <c r="B70" s="114" t="s">
        <v>276</v>
      </c>
      <c r="C70" s="109" t="s">
        <v>15</v>
      </c>
      <c r="D70" s="113" t="s">
        <v>277</v>
      </c>
      <c r="E70" s="113" t="s">
        <v>91</v>
      </c>
      <c r="F70" s="114" t="s">
        <v>49</v>
      </c>
      <c r="G70" s="109" t="s">
        <v>50</v>
      </c>
      <c r="H70" s="113" t="s">
        <v>278</v>
      </c>
      <c r="I70" s="110">
        <v>0.05</v>
      </c>
    </row>
    <row r="71" spans="1:9" s="111" customFormat="1" x14ac:dyDescent="0.25">
      <c r="A71" s="112">
        <v>2426</v>
      </c>
      <c r="B71" s="114" t="s">
        <v>279</v>
      </c>
      <c r="C71" s="109" t="s">
        <v>15</v>
      </c>
      <c r="D71" s="113" t="s">
        <v>280</v>
      </c>
      <c r="E71" s="113" t="s">
        <v>281</v>
      </c>
      <c r="F71" s="114" t="s">
        <v>49</v>
      </c>
      <c r="G71" s="109" t="s">
        <v>50</v>
      </c>
      <c r="H71" s="113" t="s">
        <v>282</v>
      </c>
      <c r="I71" s="110">
        <v>0.05</v>
      </c>
    </row>
    <row r="72" spans="1:9" s="111" customFormat="1" x14ac:dyDescent="0.25">
      <c r="A72" s="107">
        <v>2427</v>
      </c>
      <c r="B72" s="108" t="s">
        <v>283</v>
      </c>
      <c r="C72" s="109" t="s">
        <v>15</v>
      </c>
      <c r="D72" s="109" t="s">
        <v>284</v>
      </c>
      <c r="E72" s="109" t="s">
        <v>285</v>
      </c>
      <c r="F72" s="109" t="s">
        <v>49</v>
      </c>
      <c r="G72" s="109" t="s">
        <v>50</v>
      </c>
      <c r="H72" s="109" t="s">
        <v>286</v>
      </c>
      <c r="I72" s="110">
        <v>0.05</v>
      </c>
    </row>
    <row r="73" spans="1:9" s="111" customFormat="1" x14ac:dyDescent="0.25">
      <c r="A73" s="107">
        <v>2432</v>
      </c>
      <c r="B73" s="108" t="s">
        <v>287</v>
      </c>
      <c r="C73" s="109" t="s">
        <v>15</v>
      </c>
      <c r="D73" s="109" t="s">
        <v>288</v>
      </c>
      <c r="E73" s="109" t="s">
        <v>271</v>
      </c>
      <c r="F73" s="109" t="s">
        <v>49</v>
      </c>
      <c r="G73" s="109" t="s">
        <v>50</v>
      </c>
      <c r="H73" s="109" t="s">
        <v>289</v>
      </c>
      <c r="I73" s="110">
        <v>0.05</v>
      </c>
    </row>
    <row r="74" spans="1:9" s="111" customFormat="1" x14ac:dyDescent="0.25">
      <c r="A74" s="107">
        <v>2464</v>
      </c>
      <c r="B74" s="108" t="s">
        <v>290</v>
      </c>
      <c r="C74" s="109" t="s">
        <v>15</v>
      </c>
      <c r="D74" s="109" t="s">
        <v>291</v>
      </c>
      <c r="E74" s="109" t="s">
        <v>57</v>
      </c>
      <c r="F74" s="109" t="s">
        <v>152</v>
      </c>
      <c r="G74" s="109" t="s">
        <v>50</v>
      </c>
      <c r="H74" s="109" t="s">
        <v>292</v>
      </c>
      <c r="I74" s="115">
        <v>3.7999999999999999E-2</v>
      </c>
    </row>
    <row r="75" spans="1:9" s="60" customFormat="1" x14ac:dyDescent="0.25">
      <c r="A75" s="65">
        <v>2475</v>
      </c>
      <c r="B75" s="47" t="s">
        <v>293</v>
      </c>
      <c r="C75" s="33" t="s">
        <v>15</v>
      </c>
      <c r="D75" s="62" t="s">
        <v>294</v>
      </c>
      <c r="E75" s="47" t="s">
        <v>295</v>
      </c>
      <c r="F75" s="62" t="s">
        <v>125</v>
      </c>
      <c r="G75" s="33" t="s">
        <v>50</v>
      </c>
      <c r="H75" s="62" t="s">
        <v>296</v>
      </c>
      <c r="I75" s="59">
        <v>0.03</v>
      </c>
    </row>
    <row r="76" spans="1:9" s="111" customFormat="1" x14ac:dyDescent="0.25">
      <c r="A76" s="112">
        <v>2255</v>
      </c>
      <c r="B76" s="114" t="s">
        <v>297</v>
      </c>
      <c r="C76" s="109" t="s">
        <v>15</v>
      </c>
      <c r="D76" s="113" t="s">
        <v>298</v>
      </c>
      <c r="E76" s="113" t="s">
        <v>91</v>
      </c>
      <c r="F76" s="114" t="s">
        <v>49</v>
      </c>
      <c r="G76" s="109" t="s">
        <v>50</v>
      </c>
      <c r="H76" s="113" t="s">
        <v>275</v>
      </c>
      <c r="I76" s="110">
        <v>0.05</v>
      </c>
    </row>
    <row r="77" spans="1:9" s="60" customFormat="1" x14ac:dyDescent="0.25">
      <c r="A77" s="61">
        <v>2744</v>
      </c>
      <c r="B77" s="48" t="s">
        <v>299</v>
      </c>
      <c r="C77" s="33" t="s">
        <v>16</v>
      </c>
      <c r="D77" s="62" t="s">
        <v>300</v>
      </c>
      <c r="E77" s="62" t="s">
        <v>57</v>
      </c>
      <c r="F77" s="48" t="s">
        <v>167</v>
      </c>
      <c r="G77" s="33" t="s">
        <v>50</v>
      </c>
      <c r="H77" s="62" t="s">
        <v>169</v>
      </c>
      <c r="I77" s="59">
        <v>0.05</v>
      </c>
    </row>
    <row r="78" spans="1:9" s="111" customFormat="1" x14ac:dyDescent="0.25">
      <c r="A78" s="107">
        <v>2763</v>
      </c>
      <c r="B78" s="108" t="s">
        <v>301</v>
      </c>
      <c r="C78" s="109" t="s">
        <v>16</v>
      </c>
      <c r="D78" s="109" t="s">
        <v>302</v>
      </c>
      <c r="E78" s="109" t="s">
        <v>303</v>
      </c>
      <c r="F78" s="109" t="s">
        <v>49</v>
      </c>
      <c r="G78" s="109" t="s">
        <v>50</v>
      </c>
      <c r="H78" s="109" t="s">
        <v>304</v>
      </c>
      <c r="I78" s="110">
        <v>0.05</v>
      </c>
    </row>
    <row r="79" spans="1:9" s="60" customFormat="1" x14ac:dyDescent="0.25">
      <c r="A79" s="65">
        <v>2782</v>
      </c>
      <c r="B79" s="47" t="s">
        <v>305</v>
      </c>
      <c r="C79" s="33" t="s">
        <v>15</v>
      </c>
      <c r="D79" s="62" t="s">
        <v>306</v>
      </c>
      <c r="E79" s="47" t="s">
        <v>57</v>
      </c>
      <c r="F79" s="62" t="s">
        <v>307</v>
      </c>
      <c r="G79" s="33" t="s">
        <v>50</v>
      </c>
      <c r="H79" s="62" t="s">
        <v>308</v>
      </c>
      <c r="I79" s="59">
        <v>0.02</v>
      </c>
    </row>
    <row r="80" spans="1:9" s="60" customFormat="1" x14ac:dyDescent="0.25">
      <c r="A80" s="46">
        <v>2808</v>
      </c>
      <c r="B80" s="47" t="s">
        <v>309</v>
      </c>
      <c r="C80" s="33" t="s">
        <v>15</v>
      </c>
      <c r="D80" s="33" t="s">
        <v>310</v>
      </c>
      <c r="E80" s="33" t="s">
        <v>57</v>
      </c>
      <c r="F80" s="33" t="s">
        <v>309</v>
      </c>
      <c r="G80" s="33" t="s">
        <v>50</v>
      </c>
      <c r="H80" s="33" t="s">
        <v>311</v>
      </c>
      <c r="I80" s="59">
        <v>0.05</v>
      </c>
    </row>
    <row r="81" spans="1:9" s="111" customFormat="1" x14ac:dyDescent="0.25">
      <c r="A81" s="107">
        <v>2837</v>
      </c>
      <c r="B81" s="108" t="s">
        <v>312</v>
      </c>
      <c r="C81" s="109" t="s">
        <v>15</v>
      </c>
      <c r="D81" s="109" t="s">
        <v>313</v>
      </c>
      <c r="E81" s="109" t="s">
        <v>314</v>
      </c>
      <c r="F81" s="109" t="s">
        <v>152</v>
      </c>
      <c r="G81" s="109" t="s">
        <v>50</v>
      </c>
      <c r="H81" s="109" t="s">
        <v>315</v>
      </c>
      <c r="I81" s="115">
        <v>3.7999999999999999E-2</v>
      </c>
    </row>
    <row r="82" spans="1:9" s="111" customFormat="1" x14ac:dyDescent="0.25">
      <c r="A82" s="112">
        <v>2922</v>
      </c>
      <c r="B82" s="114" t="s">
        <v>316</v>
      </c>
      <c r="C82" s="109" t="s">
        <v>15</v>
      </c>
      <c r="D82" s="113" t="s">
        <v>317</v>
      </c>
      <c r="E82" s="113" t="s">
        <v>316</v>
      </c>
      <c r="F82" s="114" t="s">
        <v>49</v>
      </c>
      <c r="G82" s="109" t="s">
        <v>50</v>
      </c>
      <c r="H82" s="113" t="s">
        <v>318</v>
      </c>
      <c r="I82" s="110">
        <v>0.05</v>
      </c>
    </row>
    <row r="83" spans="1:9" s="111" customFormat="1" x14ac:dyDescent="0.25">
      <c r="A83" s="112">
        <v>2923</v>
      </c>
      <c r="B83" s="114" t="s">
        <v>319</v>
      </c>
      <c r="C83" s="109" t="s">
        <v>15</v>
      </c>
      <c r="D83" s="113" t="s">
        <v>320</v>
      </c>
      <c r="E83" s="113" t="s">
        <v>319</v>
      </c>
      <c r="F83" s="114" t="s">
        <v>49</v>
      </c>
      <c r="G83" s="109" t="s">
        <v>50</v>
      </c>
      <c r="H83" s="113" t="s">
        <v>321</v>
      </c>
      <c r="I83" s="110">
        <v>0.05</v>
      </c>
    </row>
    <row r="84" spans="1:9" s="111" customFormat="1" x14ac:dyDescent="0.25">
      <c r="A84" s="107">
        <v>2940</v>
      </c>
      <c r="B84" s="108" t="s">
        <v>322</v>
      </c>
      <c r="C84" s="109" t="s">
        <v>15</v>
      </c>
      <c r="D84" s="109" t="s">
        <v>323</v>
      </c>
      <c r="E84" s="109" t="s">
        <v>285</v>
      </c>
      <c r="F84" s="109" t="s">
        <v>159</v>
      </c>
      <c r="G84" s="109" t="s">
        <v>50</v>
      </c>
      <c r="H84" s="109" t="s">
        <v>324</v>
      </c>
      <c r="I84" s="110">
        <v>0.02</v>
      </c>
    </row>
    <row r="85" spans="1:9" s="111" customFormat="1" x14ac:dyDescent="0.25">
      <c r="A85" s="117">
        <v>2983</v>
      </c>
      <c r="B85" s="108" t="s">
        <v>325</v>
      </c>
      <c r="C85" s="109" t="s">
        <v>15</v>
      </c>
      <c r="D85" s="113" t="s">
        <v>326</v>
      </c>
      <c r="E85" s="108" t="s">
        <v>327</v>
      </c>
      <c r="F85" s="113" t="s">
        <v>61</v>
      </c>
      <c r="G85" s="109" t="s">
        <v>50</v>
      </c>
      <c r="H85" s="113" t="s">
        <v>328</v>
      </c>
      <c r="I85" s="110">
        <v>0.05</v>
      </c>
    </row>
    <row r="86" spans="1:9" s="111" customFormat="1" x14ac:dyDescent="0.25">
      <c r="A86" s="107">
        <v>2984</v>
      </c>
      <c r="B86" s="108" t="s">
        <v>329</v>
      </c>
      <c r="C86" s="109" t="s">
        <v>15</v>
      </c>
      <c r="D86" s="109" t="s">
        <v>330</v>
      </c>
      <c r="E86" s="109" t="s">
        <v>104</v>
      </c>
      <c r="F86" s="109" t="s">
        <v>49</v>
      </c>
      <c r="G86" s="109" t="s">
        <v>50</v>
      </c>
      <c r="H86" s="109" t="s">
        <v>105</v>
      </c>
      <c r="I86" s="110">
        <v>0.05</v>
      </c>
    </row>
    <row r="87" spans="1:9" s="111" customFormat="1" x14ac:dyDescent="0.25">
      <c r="A87" s="117">
        <v>3155</v>
      </c>
      <c r="B87" s="108" t="s">
        <v>331</v>
      </c>
      <c r="C87" s="109" t="s">
        <v>15</v>
      </c>
      <c r="D87" s="113" t="s">
        <v>332</v>
      </c>
      <c r="E87" s="108" t="s">
        <v>333</v>
      </c>
      <c r="F87" s="113" t="s">
        <v>61</v>
      </c>
      <c r="G87" s="109" t="s">
        <v>50</v>
      </c>
      <c r="H87" s="113" t="s">
        <v>334</v>
      </c>
      <c r="I87" s="110">
        <v>0.05</v>
      </c>
    </row>
    <row r="88" spans="1:9" s="111" customFormat="1" x14ac:dyDescent="0.25">
      <c r="A88" s="117">
        <v>3311</v>
      </c>
      <c r="B88" s="108" t="s">
        <v>335</v>
      </c>
      <c r="C88" s="109" t="s">
        <v>15</v>
      </c>
      <c r="D88" s="113" t="s">
        <v>336</v>
      </c>
      <c r="E88" s="108" t="s">
        <v>337</v>
      </c>
      <c r="F88" s="113" t="s">
        <v>61</v>
      </c>
      <c r="G88" s="109" t="s">
        <v>50</v>
      </c>
      <c r="H88" s="113" t="s">
        <v>338</v>
      </c>
      <c r="I88" s="110">
        <v>0.05</v>
      </c>
    </row>
    <row r="89" spans="1:9" s="60" customFormat="1" x14ac:dyDescent="0.25">
      <c r="A89" s="46">
        <v>3527</v>
      </c>
      <c r="B89" s="47" t="s">
        <v>339</v>
      </c>
      <c r="C89" s="33" t="s">
        <v>16</v>
      </c>
      <c r="D89" s="33" t="s">
        <v>340</v>
      </c>
      <c r="E89" s="33" t="s">
        <v>341</v>
      </c>
      <c r="F89" s="33" t="s">
        <v>339</v>
      </c>
      <c r="G89" s="33" t="s">
        <v>50</v>
      </c>
      <c r="H89" s="33" t="s">
        <v>342</v>
      </c>
      <c r="I89" s="59">
        <v>0.05</v>
      </c>
    </row>
    <row r="90" spans="1:9" s="111" customFormat="1" x14ac:dyDescent="0.25">
      <c r="A90" s="107">
        <v>3552</v>
      </c>
      <c r="B90" s="108" t="s">
        <v>343</v>
      </c>
      <c r="C90" s="109" t="s">
        <v>15</v>
      </c>
      <c r="D90" s="109" t="s">
        <v>344</v>
      </c>
      <c r="E90" s="109" t="s">
        <v>345</v>
      </c>
      <c r="F90" s="109" t="s">
        <v>49</v>
      </c>
      <c r="G90" s="109" t="s">
        <v>50</v>
      </c>
      <c r="H90" s="109" t="s">
        <v>346</v>
      </c>
      <c r="I90" s="110">
        <v>0.05</v>
      </c>
    </row>
    <row r="91" spans="1:9" s="111" customFormat="1" x14ac:dyDescent="0.25">
      <c r="A91" s="107">
        <v>3553</v>
      </c>
      <c r="B91" s="108" t="s">
        <v>347</v>
      </c>
      <c r="C91" s="109" t="s">
        <v>15</v>
      </c>
      <c r="D91" s="109" t="s">
        <v>348</v>
      </c>
      <c r="E91" s="109" t="s">
        <v>47</v>
      </c>
      <c r="F91" s="109" t="s">
        <v>49</v>
      </c>
      <c r="G91" s="109" t="s">
        <v>50</v>
      </c>
      <c r="H91" s="109" t="s">
        <v>349</v>
      </c>
      <c r="I91" s="110">
        <v>0.05</v>
      </c>
    </row>
    <row r="92" spans="1:9" s="111" customFormat="1" x14ac:dyDescent="0.25">
      <c r="A92" s="112">
        <v>3611</v>
      </c>
      <c r="B92" s="114" t="s">
        <v>350</v>
      </c>
      <c r="C92" s="109" t="s">
        <v>15</v>
      </c>
      <c r="D92" s="113" t="s">
        <v>351</v>
      </c>
      <c r="E92" s="113" t="s">
        <v>352</v>
      </c>
      <c r="F92" s="114" t="s">
        <v>49</v>
      </c>
      <c r="G92" s="109" t="s">
        <v>50</v>
      </c>
      <c r="H92" s="113" t="s">
        <v>353</v>
      </c>
      <c r="I92" s="110">
        <v>0.05</v>
      </c>
    </row>
    <row r="93" spans="1:9" s="111" customFormat="1" x14ac:dyDescent="0.25">
      <c r="A93" s="117">
        <v>3615</v>
      </c>
      <c r="B93" s="108" t="s">
        <v>354</v>
      </c>
      <c r="C93" s="109" t="s">
        <v>15</v>
      </c>
      <c r="D93" s="113" t="s">
        <v>355</v>
      </c>
      <c r="E93" s="108" t="s">
        <v>57</v>
      </c>
      <c r="F93" s="113" t="s">
        <v>356</v>
      </c>
      <c r="G93" s="109" t="s">
        <v>50</v>
      </c>
      <c r="H93" s="113" t="s">
        <v>357</v>
      </c>
      <c r="I93" s="110">
        <v>0.05</v>
      </c>
    </row>
    <row r="94" spans="1:9" s="111" customFormat="1" ht="30" x14ac:dyDescent="0.25">
      <c r="A94" s="117">
        <v>3615</v>
      </c>
      <c r="B94" s="108" t="s">
        <v>358</v>
      </c>
      <c r="C94" s="109" t="s">
        <v>16</v>
      </c>
      <c r="D94" s="113" t="s">
        <v>359</v>
      </c>
      <c r="E94" s="108" t="s">
        <v>89</v>
      </c>
      <c r="F94" s="113" t="s">
        <v>356</v>
      </c>
      <c r="G94" s="109" t="s">
        <v>50</v>
      </c>
      <c r="H94" s="113" t="s">
        <v>360</v>
      </c>
      <c r="I94" s="110">
        <v>0.05</v>
      </c>
    </row>
    <row r="95" spans="1:9" s="60" customFormat="1" x14ac:dyDescent="0.25">
      <c r="A95" s="46">
        <v>3654</v>
      </c>
      <c r="B95" s="47" t="s">
        <v>361</v>
      </c>
      <c r="C95" s="33" t="s">
        <v>15</v>
      </c>
      <c r="D95" s="33" t="s">
        <v>362</v>
      </c>
      <c r="E95" s="33" t="s">
        <v>57</v>
      </c>
      <c r="F95" s="33" t="s">
        <v>363</v>
      </c>
      <c r="G95" s="33" t="s">
        <v>50</v>
      </c>
      <c r="H95" s="33" t="s">
        <v>364</v>
      </c>
      <c r="I95" s="59">
        <v>0.02</v>
      </c>
    </row>
    <row r="96" spans="1:9" s="111" customFormat="1" x14ac:dyDescent="0.25">
      <c r="A96" s="117">
        <v>3663</v>
      </c>
      <c r="B96" s="108" t="s">
        <v>365</v>
      </c>
      <c r="C96" s="109" t="s">
        <v>15</v>
      </c>
      <c r="D96" s="113" t="s">
        <v>366</v>
      </c>
      <c r="E96" s="108" t="s">
        <v>367</v>
      </c>
      <c r="F96" s="113" t="s">
        <v>176</v>
      </c>
      <c r="G96" s="109" t="s">
        <v>50</v>
      </c>
      <c r="H96" s="113" t="s">
        <v>368</v>
      </c>
      <c r="I96" s="110">
        <v>0.05</v>
      </c>
    </row>
    <row r="97" spans="1:9" s="111" customFormat="1" x14ac:dyDescent="0.25">
      <c r="A97" s="107">
        <v>3665</v>
      </c>
      <c r="B97" s="108" t="s">
        <v>369</v>
      </c>
      <c r="C97" s="109" t="s">
        <v>15</v>
      </c>
      <c r="D97" s="109" t="s">
        <v>370</v>
      </c>
      <c r="E97" s="109" t="s">
        <v>371</v>
      </c>
      <c r="F97" s="109" t="s">
        <v>49</v>
      </c>
      <c r="G97" s="109" t="s">
        <v>50</v>
      </c>
      <c r="H97" s="109" t="s">
        <v>372</v>
      </c>
      <c r="I97" s="110">
        <v>0.05</v>
      </c>
    </row>
    <row r="98" spans="1:9" s="111" customFormat="1" x14ac:dyDescent="0.25">
      <c r="A98" s="107">
        <v>3797</v>
      </c>
      <c r="B98" s="108" t="s">
        <v>373</v>
      </c>
      <c r="C98" s="109" t="s">
        <v>15</v>
      </c>
      <c r="D98" s="109" t="s">
        <v>374</v>
      </c>
      <c r="E98" s="109" t="s">
        <v>375</v>
      </c>
      <c r="F98" s="109" t="s">
        <v>159</v>
      </c>
      <c r="G98" s="109" t="s">
        <v>50</v>
      </c>
      <c r="H98" s="109" t="s">
        <v>376</v>
      </c>
      <c r="I98" s="110">
        <v>0.02</v>
      </c>
    </row>
    <row r="99" spans="1:9" s="111" customFormat="1" x14ac:dyDescent="0.25">
      <c r="A99" s="107">
        <v>3814</v>
      </c>
      <c r="B99" s="108" t="s">
        <v>377</v>
      </c>
      <c r="C99" s="109" t="s">
        <v>15</v>
      </c>
      <c r="D99" s="109" t="s">
        <v>378</v>
      </c>
      <c r="E99" s="109" t="s">
        <v>379</v>
      </c>
      <c r="F99" s="109" t="s">
        <v>152</v>
      </c>
      <c r="G99" s="109" t="s">
        <v>50</v>
      </c>
      <c r="H99" s="109" t="s">
        <v>380</v>
      </c>
      <c r="I99" s="115">
        <v>3.7999999999999999E-2</v>
      </c>
    </row>
    <row r="100" spans="1:9" s="111" customFormat="1" x14ac:dyDescent="0.25">
      <c r="A100" s="107">
        <v>3992</v>
      </c>
      <c r="B100" s="108" t="s">
        <v>381</v>
      </c>
      <c r="C100" s="109" t="s">
        <v>16</v>
      </c>
      <c r="D100" s="109" t="s">
        <v>382</v>
      </c>
      <c r="E100" s="109" t="s">
        <v>211</v>
      </c>
      <c r="F100" s="109" t="s">
        <v>49</v>
      </c>
      <c r="G100" s="109" t="s">
        <v>50</v>
      </c>
      <c r="H100" s="109" t="s">
        <v>383</v>
      </c>
      <c r="I100" s="110">
        <v>0.05</v>
      </c>
    </row>
    <row r="101" spans="1:9" s="111" customFormat="1" x14ac:dyDescent="0.25">
      <c r="A101" s="112">
        <v>4157</v>
      </c>
      <c r="B101" s="114" t="s">
        <v>384</v>
      </c>
      <c r="C101" s="109" t="s">
        <v>15</v>
      </c>
      <c r="D101" s="113" t="s">
        <v>385</v>
      </c>
      <c r="E101" s="113" t="s">
        <v>57</v>
      </c>
      <c r="F101" s="114" t="s">
        <v>49</v>
      </c>
      <c r="G101" s="109" t="s">
        <v>50</v>
      </c>
      <c r="H101" s="113" t="s">
        <v>386</v>
      </c>
      <c r="I101" s="110">
        <v>0.05</v>
      </c>
    </row>
    <row r="102" spans="1:9" s="111" customFormat="1" x14ac:dyDescent="0.25">
      <c r="A102" s="117">
        <v>4216</v>
      </c>
      <c r="B102" s="108" t="s">
        <v>387</v>
      </c>
      <c r="C102" s="109" t="s">
        <v>15</v>
      </c>
      <c r="D102" s="113" t="s">
        <v>388</v>
      </c>
      <c r="E102" s="108" t="s">
        <v>389</v>
      </c>
      <c r="F102" s="113" t="s">
        <v>61</v>
      </c>
      <c r="G102" s="109" t="s">
        <v>50</v>
      </c>
      <c r="H102" s="113" t="s">
        <v>390</v>
      </c>
      <c r="I102" s="110">
        <v>0.05</v>
      </c>
    </row>
    <row r="103" spans="1:9" s="60" customFormat="1" x14ac:dyDescent="0.25">
      <c r="A103" s="46">
        <v>4344</v>
      </c>
      <c r="B103" s="47" t="s">
        <v>391</v>
      </c>
      <c r="C103" s="33" t="s">
        <v>15</v>
      </c>
      <c r="D103" s="33" t="s">
        <v>392</v>
      </c>
      <c r="E103" s="33" t="s">
        <v>57</v>
      </c>
      <c r="F103" s="33" t="s">
        <v>391</v>
      </c>
      <c r="G103" s="33" t="s">
        <v>50</v>
      </c>
      <c r="H103" s="33" t="s">
        <v>393</v>
      </c>
      <c r="I103" s="59">
        <v>0.02</v>
      </c>
    </row>
    <row r="104" spans="1:9" s="60" customFormat="1" x14ac:dyDescent="0.25">
      <c r="A104" s="65">
        <v>4384</v>
      </c>
      <c r="B104" s="47" t="s">
        <v>394</v>
      </c>
      <c r="C104" s="33" t="s">
        <v>15</v>
      </c>
      <c r="D104" s="62" t="s">
        <v>395</v>
      </c>
      <c r="E104" s="47" t="s">
        <v>396</v>
      </c>
      <c r="F104" s="62" t="s">
        <v>394</v>
      </c>
      <c r="G104" s="33" t="s">
        <v>50</v>
      </c>
      <c r="H104" s="62" t="s">
        <v>397</v>
      </c>
      <c r="I104" s="59">
        <v>0.03</v>
      </c>
    </row>
    <row r="105" spans="1:9" s="111" customFormat="1" x14ac:dyDescent="0.25">
      <c r="A105" s="112">
        <v>4385</v>
      </c>
      <c r="B105" s="114" t="s">
        <v>398</v>
      </c>
      <c r="C105" s="109" t="s">
        <v>15</v>
      </c>
      <c r="D105" s="113" t="s">
        <v>399</v>
      </c>
      <c r="E105" s="113" t="s">
        <v>400</v>
      </c>
      <c r="F105" s="114" t="s">
        <v>112</v>
      </c>
      <c r="G105" s="109" t="s">
        <v>50</v>
      </c>
      <c r="H105" s="113" t="s">
        <v>401</v>
      </c>
      <c r="I105" s="110">
        <v>0.03</v>
      </c>
    </row>
    <row r="106" spans="1:9" s="111" customFormat="1" x14ac:dyDescent="0.25">
      <c r="A106" s="117">
        <v>4387</v>
      </c>
      <c r="B106" s="108" t="s">
        <v>402</v>
      </c>
      <c r="C106" s="109" t="s">
        <v>15</v>
      </c>
      <c r="D106" s="113" t="s">
        <v>403</v>
      </c>
      <c r="E106" s="108" t="s">
        <v>404</v>
      </c>
      <c r="F106" s="113" t="s">
        <v>61</v>
      </c>
      <c r="G106" s="109" t="s">
        <v>50</v>
      </c>
      <c r="H106" s="113" t="s">
        <v>405</v>
      </c>
      <c r="I106" s="110">
        <v>0.05</v>
      </c>
    </row>
    <row r="107" spans="1:9" s="111" customFormat="1" x14ac:dyDescent="0.25">
      <c r="A107" s="112">
        <v>4534</v>
      </c>
      <c r="B107" s="114" t="s">
        <v>406</v>
      </c>
      <c r="C107" s="109" t="s">
        <v>15</v>
      </c>
      <c r="D107" s="113" t="s">
        <v>407</v>
      </c>
      <c r="E107" s="113" t="s">
        <v>104</v>
      </c>
      <c r="F107" s="114" t="s">
        <v>49</v>
      </c>
      <c r="G107" s="109" t="s">
        <v>50</v>
      </c>
      <c r="H107" s="113" t="s">
        <v>408</v>
      </c>
      <c r="I107" s="110">
        <v>0.05</v>
      </c>
    </row>
    <row r="108" spans="1:9" s="111" customFormat="1" x14ac:dyDescent="0.25">
      <c r="A108" s="112">
        <v>4785</v>
      </c>
      <c r="B108" s="114" t="s">
        <v>409</v>
      </c>
      <c r="C108" s="109" t="s">
        <v>15</v>
      </c>
      <c r="D108" s="113" t="s">
        <v>410</v>
      </c>
      <c r="E108" s="113" t="s">
        <v>411</v>
      </c>
      <c r="F108" s="114" t="s">
        <v>49</v>
      </c>
      <c r="G108" s="109" t="s">
        <v>50</v>
      </c>
      <c r="H108" s="113" t="s">
        <v>412</v>
      </c>
      <c r="I108" s="110">
        <v>0.05</v>
      </c>
    </row>
    <row r="109" spans="1:9" s="111" customFormat="1" x14ac:dyDescent="0.25">
      <c r="A109" s="107">
        <v>4855</v>
      </c>
      <c r="B109" s="108" t="s">
        <v>413</v>
      </c>
      <c r="C109" s="109" t="s">
        <v>15</v>
      </c>
      <c r="D109" s="109" t="s">
        <v>414</v>
      </c>
      <c r="E109" s="109" t="s">
        <v>415</v>
      </c>
      <c r="F109" s="109" t="s">
        <v>49</v>
      </c>
      <c r="G109" s="109" t="s">
        <v>50</v>
      </c>
      <c r="H109" s="109" t="s">
        <v>416</v>
      </c>
      <c r="I109" s="110">
        <v>0.05</v>
      </c>
    </row>
    <row r="110" spans="1:9" s="111" customFormat="1" x14ac:dyDescent="0.25">
      <c r="A110" s="112">
        <v>4861</v>
      </c>
      <c r="B110" s="114" t="s">
        <v>104</v>
      </c>
      <c r="C110" s="109" t="s">
        <v>15</v>
      </c>
      <c r="D110" s="113" t="s">
        <v>417</v>
      </c>
      <c r="E110" s="113" t="s">
        <v>57</v>
      </c>
      <c r="F110" s="114" t="s">
        <v>49</v>
      </c>
      <c r="G110" s="109" t="s">
        <v>50</v>
      </c>
      <c r="H110" s="113" t="s">
        <v>235</v>
      </c>
      <c r="I110" s="110">
        <v>0.05</v>
      </c>
    </row>
    <row r="111" spans="1:9" s="111" customFormat="1" x14ac:dyDescent="0.25">
      <c r="A111" s="117">
        <v>4964</v>
      </c>
      <c r="B111" s="108" t="s">
        <v>418</v>
      </c>
      <c r="C111" s="109" t="s">
        <v>15</v>
      </c>
      <c r="D111" s="113" t="s">
        <v>419</v>
      </c>
      <c r="E111" s="108" t="s">
        <v>420</v>
      </c>
      <c r="F111" s="113" t="s">
        <v>242</v>
      </c>
      <c r="G111" s="109" t="s">
        <v>50</v>
      </c>
      <c r="H111" s="113" t="s">
        <v>421</v>
      </c>
      <c r="I111" s="110">
        <v>0.02</v>
      </c>
    </row>
    <row r="112" spans="1:9" s="111" customFormat="1" x14ac:dyDescent="0.25">
      <c r="A112" s="107">
        <v>4972</v>
      </c>
      <c r="B112" s="108" t="s">
        <v>422</v>
      </c>
      <c r="C112" s="109" t="s">
        <v>15</v>
      </c>
      <c r="D112" s="109" t="s">
        <v>423</v>
      </c>
      <c r="E112" s="109" t="s">
        <v>424</v>
      </c>
      <c r="F112" s="109" t="s">
        <v>49</v>
      </c>
      <c r="G112" s="109" t="s">
        <v>50</v>
      </c>
      <c r="H112" s="109" t="s">
        <v>425</v>
      </c>
      <c r="I112" s="110">
        <v>0.05</v>
      </c>
    </row>
    <row r="113" spans="1:9" s="111" customFormat="1" x14ac:dyDescent="0.25">
      <c r="A113" s="117">
        <v>4980</v>
      </c>
      <c r="B113" s="108" t="s">
        <v>426</v>
      </c>
      <c r="C113" s="109" t="s">
        <v>15</v>
      </c>
      <c r="D113" s="113" t="s">
        <v>427</v>
      </c>
      <c r="E113" s="108" t="s">
        <v>426</v>
      </c>
      <c r="F113" s="113" t="s">
        <v>356</v>
      </c>
      <c r="G113" s="109" t="s">
        <v>50</v>
      </c>
      <c r="H113" s="113" t="s">
        <v>428</v>
      </c>
      <c r="I113" s="110">
        <v>0.05</v>
      </c>
    </row>
    <row r="114" spans="1:9" s="60" customFormat="1" x14ac:dyDescent="0.25">
      <c r="A114" s="65">
        <v>7609</v>
      </c>
      <c r="B114" s="47" t="s">
        <v>429</v>
      </c>
      <c r="C114" s="33" t="s">
        <v>16</v>
      </c>
      <c r="D114" s="62" t="s">
        <v>430</v>
      </c>
      <c r="E114" s="47" t="s">
        <v>431</v>
      </c>
      <c r="F114" s="62" t="s">
        <v>125</v>
      </c>
      <c r="G114" s="33" t="s">
        <v>50</v>
      </c>
      <c r="H114" s="62" t="s">
        <v>432</v>
      </c>
      <c r="I114" s="59">
        <v>0.03</v>
      </c>
    </row>
    <row r="115" spans="1:9" s="120" customFormat="1" x14ac:dyDescent="0.25">
      <c r="A115" s="118">
        <v>2296</v>
      </c>
      <c r="B115" s="118" t="s">
        <v>434</v>
      </c>
      <c r="C115" s="118" t="s">
        <v>15</v>
      </c>
      <c r="D115" s="118" t="s">
        <v>435</v>
      </c>
      <c r="E115" s="118" t="s">
        <v>57</v>
      </c>
      <c r="F115" s="118" t="s">
        <v>436</v>
      </c>
      <c r="G115" s="118" t="s">
        <v>50</v>
      </c>
      <c r="H115" s="118" t="s">
        <v>437</v>
      </c>
      <c r="I115" s="119">
        <v>0.05</v>
      </c>
    </row>
    <row r="116" spans="1:9" s="120" customFormat="1" x14ac:dyDescent="0.25">
      <c r="A116" s="118" t="s">
        <v>438</v>
      </c>
      <c r="B116" s="118" t="s">
        <v>439</v>
      </c>
      <c r="C116" s="118" t="s">
        <v>44</v>
      </c>
      <c r="D116" s="118" t="s">
        <v>440</v>
      </c>
      <c r="E116" s="118" t="s">
        <v>57</v>
      </c>
      <c r="F116" s="118" t="s">
        <v>436</v>
      </c>
      <c r="G116" s="118" t="s">
        <v>50</v>
      </c>
      <c r="H116" s="118" t="s">
        <v>441</v>
      </c>
      <c r="I116" s="119">
        <v>0.05</v>
      </c>
    </row>
    <row r="117" spans="1:9" s="60" customFormat="1" x14ac:dyDescent="0.25">
      <c r="A117" s="33">
        <v>3612</v>
      </c>
      <c r="B117" s="33" t="s">
        <v>442</v>
      </c>
      <c r="C117" s="33" t="s">
        <v>15</v>
      </c>
      <c r="D117" s="33" t="s">
        <v>443</v>
      </c>
      <c r="E117" s="33" t="s">
        <v>57</v>
      </c>
      <c r="F117" s="33" t="s">
        <v>442</v>
      </c>
      <c r="G117" s="33" t="s">
        <v>50</v>
      </c>
      <c r="H117" s="33" t="s">
        <v>444</v>
      </c>
      <c r="I117" s="59">
        <v>0.05</v>
      </c>
    </row>
    <row r="118" spans="1:9" s="60" customFormat="1" x14ac:dyDescent="0.25">
      <c r="A118" s="33">
        <v>704</v>
      </c>
      <c r="B118" s="33" t="s">
        <v>445</v>
      </c>
      <c r="C118" s="33" t="s">
        <v>15</v>
      </c>
      <c r="D118" s="33" t="s">
        <v>446</v>
      </c>
      <c r="E118" s="33" t="s">
        <v>447</v>
      </c>
      <c r="F118" s="33" t="s">
        <v>445</v>
      </c>
      <c r="G118" s="33" t="s">
        <v>50</v>
      </c>
      <c r="H118" s="33" t="s">
        <v>448</v>
      </c>
      <c r="I118" s="59">
        <v>0.05</v>
      </c>
    </row>
    <row r="119" spans="1:9" s="60" customFormat="1" x14ac:dyDescent="0.25">
      <c r="A119" s="33">
        <v>1821</v>
      </c>
      <c r="B119" s="33" t="s">
        <v>449</v>
      </c>
      <c r="C119" s="33" t="s">
        <v>15</v>
      </c>
      <c r="D119" s="33" t="s">
        <v>450</v>
      </c>
      <c r="E119" s="33" t="s">
        <v>57</v>
      </c>
      <c r="F119" s="33" t="s">
        <v>451</v>
      </c>
      <c r="G119" s="33" t="s">
        <v>50</v>
      </c>
      <c r="H119" s="33" t="s">
        <v>452</v>
      </c>
      <c r="I119" s="59">
        <v>0.05</v>
      </c>
    </row>
    <row r="120" spans="1:9" s="60" customFormat="1" x14ac:dyDescent="0.25">
      <c r="A120" s="33">
        <v>2838</v>
      </c>
      <c r="B120" s="33" t="s">
        <v>453</v>
      </c>
      <c r="C120" s="33" t="s">
        <v>15</v>
      </c>
      <c r="D120" s="33" t="s">
        <v>454</v>
      </c>
      <c r="E120" s="33" t="s">
        <v>455</v>
      </c>
      <c r="F120" s="33" t="s">
        <v>456</v>
      </c>
      <c r="G120" s="33" t="s">
        <v>50</v>
      </c>
      <c r="H120" s="33" t="s">
        <v>457</v>
      </c>
      <c r="I120" s="59">
        <v>0.05</v>
      </c>
    </row>
    <row r="121" spans="1:9" s="60" customFormat="1" x14ac:dyDescent="0.25">
      <c r="A121" s="33">
        <v>3234</v>
      </c>
      <c r="B121" s="33" t="s">
        <v>458</v>
      </c>
      <c r="C121" s="33" t="s">
        <v>15</v>
      </c>
      <c r="D121" s="33" t="s">
        <v>459</v>
      </c>
      <c r="E121" s="33" t="s">
        <v>460</v>
      </c>
      <c r="F121" s="33" t="s">
        <v>451</v>
      </c>
      <c r="G121" s="33" t="s">
        <v>50</v>
      </c>
      <c r="H121" s="33" t="s">
        <v>461</v>
      </c>
      <c r="I121" s="59">
        <v>0.05</v>
      </c>
    </row>
    <row r="122" spans="1:9" s="60" customFormat="1" x14ac:dyDescent="0.25">
      <c r="A122" s="33">
        <v>4392</v>
      </c>
      <c r="B122" s="33" t="s">
        <v>462</v>
      </c>
      <c r="C122" s="33" t="s">
        <v>15</v>
      </c>
      <c r="D122" s="33" t="s">
        <v>463</v>
      </c>
      <c r="E122" s="33" t="s">
        <v>57</v>
      </c>
      <c r="F122" s="33" t="s">
        <v>462</v>
      </c>
      <c r="G122" s="33" t="s">
        <v>50</v>
      </c>
      <c r="H122" s="33" t="s">
        <v>464</v>
      </c>
      <c r="I122" s="59">
        <v>0.05</v>
      </c>
    </row>
    <row r="123" spans="1:9" s="60" customFormat="1" x14ac:dyDescent="0.25">
      <c r="A123" s="33">
        <v>106</v>
      </c>
      <c r="B123" s="33" t="s">
        <v>465</v>
      </c>
      <c r="C123" s="33" t="s">
        <v>15</v>
      </c>
      <c r="D123" s="33" t="s">
        <v>466</v>
      </c>
      <c r="E123" s="33" t="s">
        <v>57</v>
      </c>
      <c r="F123" s="33" t="s">
        <v>465</v>
      </c>
      <c r="G123" s="33" t="s">
        <v>50</v>
      </c>
      <c r="H123" s="33" t="s">
        <v>467</v>
      </c>
      <c r="I123" s="59">
        <v>0.03</v>
      </c>
    </row>
    <row r="124" spans="1:9" s="60" customFormat="1" x14ac:dyDescent="0.25">
      <c r="A124" s="33">
        <v>770</v>
      </c>
      <c r="B124" s="33" t="s">
        <v>468</v>
      </c>
      <c r="C124" s="33" t="s">
        <v>15</v>
      </c>
      <c r="D124" s="33" t="s">
        <v>469</v>
      </c>
      <c r="E124" s="33" t="s">
        <v>57</v>
      </c>
      <c r="F124" s="33" t="s">
        <v>468</v>
      </c>
      <c r="G124" s="33" t="s">
        <v>50</v>
      </c>
      <c r="H124" s="33" t="s">
        <v>470</v>
      </c>
      <c r="I124" s="59">
        <v>0.05</v>
      </c>
    </row>
    <row r="125" spans="1:9" s="120" customFormat="1" x14ac:dyDescent="0.25">
      <c r="A125" s="118">
        <v>3148</v>
      </c>
      <c r="B125" s="118" t="s">
        <v>471</v>
      </c>
      <c r="C125" s="118" t="s">
        <v>15</v>
      </c>
      <c r="D125" s="118" t="s">
        <v>472</v>
      </c>
      <c r="E125" s="118" t="s">
        <v>471</v>
      </c>
      <c r="F125" s="118" t="s">
        <v>473</v>
      </c>
      <c r="G125" s="118" t="s">
        <v>50</v>
      </c>
      <c r="H125" s="118" t="s">
        <v>474</v>
      </c>
      <c r="I125" s="119">
        <v>0.03</v>
      </c>
    </row>
    <row r="126" spans="1:9" s="60" customFormat="1" x14ac:dyDescent="0.25">
      <c r="A126" s="33">
        <v>2277</v>
      </c>
      <c r="B126" s="33" t="s">
        <v>475</v>
      </c>
      <c r="C126" s="33" t="s">
        <v>15</v>
      </c>
      <c r="D126" s="33" t="s">
        <v>476</v>
      </c>
      <c r="E126" s="33" t="s">
        <v>57</v>
      </c>
      <c r="F126" s="33" t="s">
        <v>475</v>
      </c>
      <c r="G126" s="33" t="s">
        <v>50</v>
      </c>
      <c r="H126" s="33" t="s">
        <v>477</v>
      </c>
      <c r="I126" s="59">
        <v>0.03</v>
      </c>
    </row>
    <row r="127" spans="1:9" s="60" customFormat="1" ht="30" x14ac:dyDescent="0.25">
      <c r="A127" s="33">
        <v>706</v>
      </c>
      <c r="B127" s="33" t="s">
        <v>478</v>
      </c>
      <c r="C127" s="33" t="s">
        <v>15</v>
      </c>
      <c r="D127" s="33" t="s">
        <v>479</v>
      </c>
      <c r="E127" s="33" t="s">
        <v>57</v>
      </c>
      <c r="F127" s="33" t="s">
        <v>478</v>
      </c>
      <c r="G127" s="33" t="s">
        <v>50</v>
      </c>
      <c r="H127" s="33" t="s">
        <v>480</v>
      </c>
      <c r="I127" s="59">
        <v>0.03</v>
      </c>
    </row>
    <row r="128" spans="1:9" s="120" customFormat="1" x14ac:dyDescent="0.25">
      <c r="A128" s="118">
        <v>894</v>
      </c>
      <c r="B128" s="118" t="s">
        <v>481</v>
      </c>
      <c r="C128" s="118" t="s">
        <v>15</v>
      </c>
      <c r="D128" s="118" t="s">
        <v>482</v>
      </c>
      <c r="E128" s="118" t="s">
        <v>57</v>
      </c>
      <c r="F128" s="118" t="s">
        <v>481</v>
      </c>
      <c r="G128" s="118" t="s">
        <v>50</v>
      </c>
      <c r="H128" s="118" t="s">
        <v>483</v>
      </c>
      <c r="I128" s="119">
        <v>0.05</v>
      </c>
    </row>
    <row r="129" spans="1:9" s="120" customFormat="1" x14ac:dyDescent="0.25">
      <c r="A129" s="118">
        <v>2682</v>
      </c>
      <c r="B129" s="118" t="s">
        <v>484</v>
      </c>
      <c r="C129" s="118" t="s">
        <v>16</v>
      </c>
      <c r="D129" s="118" t="s">
        <v>485</v>
      </c>
      <c r="E129" s="118" t="s">
        <v>316</v>
      </c>
      <c r="F129" s="118" t="s">
        <v>481</v>
      </c>
      <c r="G129" s="118" t="s">
        <v>50</v>
      </c>
      <c r="H129" s="118" t="s">
        <v>486</v>
      </c>
      <c r="I129" s="119">
        <v>0.05</v>
      </c>
    </row>
    <row r="130" spans="1:9" s="60" customFormat="1" x14ac:dyDescent="0.25">
      <c r="A130" s="33">
        <v>116</v>
      </c>
      <c r="B130" s="33" t="s">
        <v>451</v>
      </c>
      <c r="C130" s="33" t="s">
        <v>15</v>
      </c>
      <c r="D130" s="33" t="s">
        <v>487</v>
      </c>
      <c r="E130" s="33" t="s">
        <v>57</v>
      </c>
      <c r="F130" s="33" t="s">
        <v>451</v>
      </c>
      <c r="G130" s="33" t="s">
        <v>50</v>
      </c>
      <c r="H130" s="33" t="s">
        <v>488</v>
      </c>
      <c r="I130" s="59">
        <v>0.05</v>
      </c>
    </row>
    <row r="131" spans="1:9" s="60" customFormat="1" x14ac:dyDescent="0.25">
      <c r="A131" s="33">
        <v>7376</v>
      </c>
      <c r="B131" s="33" t="s">
        <v>489</v>
      </c>
      <c r="C131" s="33" t="s">
        <v>76</v>
      </c>
      <c r="D131" s="33" t="s">
        <v>490</v>
      </c>
      <c r="E131" s="33" t="s">
        <v>57</v>
      </c>
      <c r="F131" s="33" t="s">
        <v>451</v>
      </c>
      <c r="G131" s="33" t="s">
        <v>50</v>
      </c>
      <c r="H131" s="33" t="s">
        <v>488</v>
      </c>
      <c r="I131" s="59">
        <v>0.05</v>
      </c>
    </row>
    <row r="132" spans="1:9" s="60" customFormat="1" x14ac:dyDescent="0.25">
      <c r="A132" s="33">
        <v>7702</v>
      </c>
      <c r="B132" s="33" t="s">
        <v>491</v>
      </c>
      <c r="C132" s="33" t="s">
        <v>76</v>
      </c>
      <c r="D132" s="33" t="s">
        <v>492</v>
      </c>
      <c r="E132" s="33" t="s">
        <v>57</v>
      </c>
      <c r="F132" s="33" t="s">
        <v>451</v>
      </c>
      <c r="G132" s="33" t="s">
        <v>50</v>
      </c>
      <c r="H132" s="33" t="s">
        <v>488</v>
      </c>
      <c r="I132" s="59">
        <v>0.05</v>
      </c>
    </row>
    <row r="133" spans="1:9" s="60" customFormat="1" x14ac:dyDescent="0.25">
      <c r="A133" s="33">
        <v>2598</v>
      </c>
      <c r="B133" s="33" t="s">
        <v>493</v>
      </c>
      <c r="C133" s="33" t="s">
        <v>76</v>
      </c>
      <c r="D133" s="33" t="s">
        <v>494</v>
      </c>
      <c r="E133" s="33" t="s">
        <v>57</v>
      </c>
      <c r="F133" s="33" t="s">
        <v>451</v>
      </c>
      <c r="G133" s="33" t="s">
        <v>50</v>
      </c>
      <c r="H133" s="33" t="s">
        <v>495</v>
      </c>
      <c r="I133" s="59">
        <v>0.05</v>
      </c>
    </row>
    <row r="134" spans="1:9" s="60" customFormat="1" x14ac:dyDescent="0.25">
      <c r="A134" s="33">
        <v>3285</v>
      </c>
      <c r="B134" s="33" t="s">
        <v>496</v>
      </c>
      <c r="C134" s="33" t="s">
        <v>16</v>
      </c>
      <c r="D134" s="33" t="s">
        <v>497</v>
      </c>
      <c r="E134" s="33" t="s">
        <v>57</v>
      </c>
      <c r="F134" s="33" t="s">
        <v>451</v>
      </c>
      <c r="G134" s="33" t="s">
        <v>50</v>
      </c>
      <c r="H134" s="33" t="s">
        <v>498</v>
      </c>
      <c r="I134" s="59">
        <v>0.05</v>
      </c>
    </row>
    <row r="135" spans="1:9" s="60" customFormat="1" x14ac:dyDescent="0.25">
      <c r="A135" s="33">
        <v>707</v>
      </c>
      <c r="B135" s="33" t="s">
        <v>499</v>
      </c>
      <c r="C135" s="33" t="s">
        <v>15</v>
      </c>
      <c r="D135" s="33" t="s">
        <v>500</v>
      </c>
      <c r="E135" s="33" t="s">
        <v>57</v>
      </c>
      <c r="F135" s="33" t="s">
        <v>499</v>
      </c>
      <c r="G135" s="33" t="s">
        <v>50</v>
      </c>
      <c r="H135" s="33" t="s">
        <v>501</v>
      </c>
      <c r="I135" s="59">
        <v>0.05</v>
      </c>
    </row>
    <row r="136" spans="1:9" s="120" customFormat="1" x14ac:dyDescent="0.25">
      <c r="A136" s="118">
        <v>118</v>
      </c>
      <c r="B136" s="118" t="s">
        <v>502</v>
      </c>
      <c r="C136" s="118" t="s">
        <v>15</v>
      </c>
      <c r="D136" s="118" t="s">
        <v>503</v>
      </c>
      <c r="E136" s="118" t="s">
        <v>57</v>
      </c>
      <c r="F136" s="118" t="s">
        <v>473</v>
      </c>
      <c r="G136" s="118" t="s">
        <v>50</v>
      </c>
      <c r="H136" s="118" t="s">
        <v>504</v>
      </c>
      <c r="I136" s="119">
        <v>0.03</v>
      </c>
    </row>
    <row r="137" spans="1:9" s="60" customFormat="1" x14ac:dyDescent="0.25">
      <c r="A137" s="33">
        <v>1642</v>
      </c>
      <c r="B137" s="33" t="s">
        <v>505</v>
      </c>
      <c r="C137" s="33" t="s">
        <v>15</v>
      </c>
      <c r="D137" s="33" t="s">
        <v>506</v>
      </c>
      <c r="E137" s="33" t="s">
        <v>57</v>
      </c>
      <c r="F137" s="33" t="s">
        <v>451</v>
      </c>
      <c r="G137" s="33" t="s">
        <v>50</v>
      </c>
      <c r="H137" s="33" t="s">
        <v>507</v>
      </c>
      <c r="I137" s="59">
        <v>0.05</v>
      </c>
    </row>
    <row r="138" spans="1:9" s="60" customFormat="1" x14ac:dyDescent="0.25">
      <c r="A138" s="33">
        <v>1491</v>
      </c>
      <c r="B138" s="33" t="s">
        <v>508</v>
      </c>
      <c r="C138" s="33" t="s">
        <v>15</v>
      </c>
      <c r="D138" s="33" t="s">
        <v>509</v>
      </c>
      <c r="E138" s="33" t="s">
        <v>57</v>
      </c>
      <c r="F138" s="33" t="s">
        <v>508</v>
      </c>
      <c r="G138" s="33" t="s">
        <v>50</v>
      </c>
      <c r="H138" s="33" t="s">
        <v>510</v>
      </c>
      <c r="I138" s="59">
        <v>0.05</v>
      </c>
    </row>
    <row r="139" spans="1:9" s="120" customFormat="1" x14ac:dyDescent="0.25">
      <c r="A139" s="118">
        <v>2332</v>
      </c>
      <c r="B139" s="118" t="s">
        <v>473</v>
      </c>
      <c r="C139" s="118" t="s">
        <v>15</v>
      </c>
      <c r="D139" s="118" t="s">
        <v>511</v>
      </c>
      <c r="E139" s="118" t="s">
        <v>57</v>
      </c>
      <c r="F139" s="118" t="s">
        <v>473</v>
      </c>
      <c r="G139" s="118" t="s">
        <v>50</v>
      </c>
      <c r="H139" s="118" t="s">
        <v>512</v>
      </c>
      <c r="I139" s="119">
        <v>0.03</v>
      </c>
    </row>
    <row r="140" spans="1:9" s="120" customFormat="1" x14ac:dyDescent="0.25">
      <c r="A140" s="118">
        <v>3286</v>
      </c>
      <c r="B140" s="118" t="s">
        <v>513</v>
      </c>
      <c r="C140" s="118" t="s">
        <v>16</v>
      </c>
      <c r="D140" s="118" t="s">
        <v>514</v>
      </c>
      <c r="E140" s="118" t="s">
        <v>471</v>
      </c>
      <c r="F140" s="118" t="s">
        <v>473</v>
      </c>
      <c r="G140" s="118" t="s">
        <v>50</v>
      </c>
      <c r="H140" s="118" t="s">
        <v>515</v>
      </c>
      <c r="I140" s="119">
        <v>0.03</v>
      </c>
    </row>
    <row r="141" spans="1:9" s="120" customFormat="1" x14ac:dyDescent="0.25">
      <c r="A141" s="118">
        <v>2332</v>
      </c>
      <c r="B141" s="118" t="s">
        <v>516</v>
      </c>
      <c r="C141" s="118" t="s">
        <v>44</v>
      </c>
      <c r="D141" s="118" t="s">
        <v>517</v>
      </c>
      <c r="E141" s="118" t="s">
        <v>518</v>
      </c>
      <c r="F141" s="118" t="s">
        <v>473</v>
      </c>
      <c r="G141" s="118" t="s">
        <v>50</v>
      </c>
      <c r="H141" s="118" t="s">
        <v>519</v>
      </c>
      <c r="I141" s="119">
        <v>0.03</v>
      </c>
    </row>
    <row r="142" spans="1:9" s="60" customFormat="1" x14ac:dyDescent="0.25">
      <c r="A142" s="33">
        <v>119</v>
      </c>
      <c r="B142" s="33" t="s">
        <v>520</v>
      </c>
      <c r="C142" s="33" t="s">
        <v>15</v>
      </c>
      <c r="D142" s="33" t="s">
        <v>521</v>
      </c>
      <c r="E142" s="33" t="s">
        <v>57</v>
      </c>
      <c r="F142" s="33" t="s">
        <v>520</v>
      </c>
      <c r="G142" s="33" t="s">
        <v>50</v>
      </c>
      <c r="H142" s="33" t="s">
        <v>522</v>
      </c>
      <c r="I142" s="59">
        <v>0.03</v>
      </c>
    </row>
    <row r="143" spans="1:9" s="60" customFormat="1" x14ac:dyDescent="0.25">
      <c r="A143" s="33">
        <v>607</v>
      </c>
      <c r="B143" s="33" t="s">
        <v>523</v>
      </c>
      <c r="C143" s="33" t="s">
        <v>15</v>
      </c>
      <c r="D143" s="33" t="s">
        <v>524</v>
      </c>
      <c r="E143" s="33" t="s">
        <v>525</v>
      </c>
      <c r="F143" s="33" t="s">
        <v>523</v>
      </c>
      <c r="G143" s="33" t="s">
        <v>50</v>
      </c>
      <c r="H143" s="33" t="s">
        <v>526</v>
      </c>
      <c r="I143" s="59">
        <v>0.05</v>
      </c>
    </row>
    <row r="144" spans="1:9" s="60" customFormat="1" x14ac:dyDescent="0.25">
      <c r="A144" s="33">
        <v>4045</v>
      </c>
      <c r="B144" s="33" t="s">
        <v>527</v>
      </c>
      <c r="C144" s="33" t="s">
        <v>16</v>
      </c>
      <c r="D144" s="33" t="s">
        <v>528</v>
      </c>
      <c r="E144" s="33" t="s">
        <v>529</v>
      </c>
      <c r="F144" s="33" t="s">
        <v>523</v>
      </c>
      <c r="G144" s="33" t="s">
        <v>50</v>
      </c>
      <c r="H144" s="33" t="s">
        <v>530</v>
      </c>
      <c r="I144" s="59">
        <v>0.05</v>
      </c>
    </row>
    <row r="145" spans="1:9" s="60" customFormat="1" x14ac:dyDescent="0.25">
      <c r="A145" s="33">
        <v>131</v>
      </c>
      <c r="B145" s="33" t="s">
        <v>531</v>
      </c>
      <c r="C145" s="33" t="s">
        <v>15</v>
      </c>
      <c r="D145" s="33" t="s">
        <v>532</v>
      </c>
      <c r="E145" s="33" t="s">
        <v>57</v>
      </c>
      <c r="F145" s="33" t="s">
        <v>531</v>
      </c>
      <c r="G145" s="33" t="s">
        <v>50</v>
      </c>
      <c r="H145" s="33" t="s">
        <v>533</v>
      </c>
      <c r="I145" s="59">
        <v>0.03</v>
      </c>
    </row>
    <row r="146" spans="1:9" s="60" customFormat="1" x14ac:dyDescent="0.25">
      <c r="A146" s="33">
        <v>895</v>
      </c>
      <c r="B146" s="33" t="s">
        <v>534</v>
      </c>
      <c r="C146" s="33" t="s">
        <v>15</v>
      </c>
      <c r="D146" s="33" t="s">
        <v>535</v>
      </c>
      <c r="E146" s="33" t="s">
        <v>57</v>
      </c>
      <c r="F146" s="33" t="s">
        <v>534</v>
      </c>
      <c r="G146" s="33" t="s">
        <v>50</v>
      </c>
      <c r="H146" s="33" t="s">
        <v>536</v>
      </c>
      <c r="I146" s="59">
        <v>0.03</v>
      </c>
    </row>
    <row r="147" spans="1:9" s="60" customFormat="1" x14ac:dyDescent="0.25">
      <c r="A147" s="33">
        <v>896</v>
      </c>
      <c r="B147" s="33" t="s">
        <v>537</v>
      </c>
      <c r="C147" s="33" t="s">
        <v>15</v>
      </c>
      <c r="D147" s="33" t="s">
        <v>538</v>
      </c>
      <c r="E147" s="33" t="s">
        <v>57</v>
      </c>
      <c r="F147" s="33" t="s">
        <v>537</v>
      </c>
      <c r="G147" s="33" t="s">
        <v>50</v>
      </c>
      <c r="H147" s="33" t="s">
        <v>539</v>
      </c>
      <c r="I147" s="59">
        <v>0.03</v>
      </c>
    </row>
    <row r="148" spans="1:9" s="60" customFormat="1" x14ac:dyDescent="0.25">
      <c r="A148" s="33">
        <v>4391</v>
      </c>
      <c r="B148" s="33" t="s">
        <v>540</v>
      </c>
      <c r="C148" s="33" t="s">
        <v>15</v>
      </c>
      <c r="D148" s="33" t="s">
        <v>541</v>
      </c>
      <c r="E148" s="33" t="s">
        <v>57</v>
      </c>
      <c r="F148" s="33" t="s">
        <v>540</v>
      </c>
      <c r="G148" s="33" t="s">
        <v>50</v>
      </c>
      <c r="H148" s="33" t="s">
        <v>542</v>
      </c>
      <c r="I148" s="59">
        <v>0.05</v>
      </c>
    </row>
    <row r="149" spans="1:9" s="120" customFormat="1" ht="30" x14ac:dyDescent="0.25">
      <c r="A149" s="118">
        <v>3704</v>
      </c>
      <c r="B149" s="118" t="s">
        <v>543</v>
      </c>
      <c r="C149" s="118" t="s">
        <v>15</v>
      </c>
      <c r="D149" s="118" t="s">
        <v>544</v>
      </c>
      <c r="E149" s="118" t="s">
        <v>545</v>
      </c>
      <c r="F149" s="118" t="s">
        <v>481</v>
      </c>
      <c r="G149" s="118" t="s">
        <v>50</v>
      </c>
      <c r="H149" s="118" t="s">
        <v>546</v>
      </c>
      <c r="I149" s="119">
        <v>0.05</v>
      </c>
    </row>
    <row r="150" spans="1:9" s="60" customFormat="1" x14ac:dyDescent="0.25">
      <c r="A150" s="33">
        <v>939</v>
      </c>
      <c r="B150" s="33" t="s">
        <v>547</v>
      </c>
      <c r="C150" s="33" t="s">
        <v>15</v>
      </c>
      <c r="D150" s="33" t="s">
        <v>548</v>
      </c>
      <c r="E150" s="33" t="s">
        <v>57</v>
      </c>
      <c r="F150" s="33" t="s">
        <v>547</v>
      </c>
      <c r="G150" s="33" t="s">
        <v>50</v>
      </c>
      <c r="H150" s="33" t="s">
        <v>549</v>
      </c>
      <c r="I150" s="59">
        <v>0.05</v>
      </c>
    </row>
    <row r="151" spans="1:9" s="60" customFormat="1" x14ac:dyDescent="0.25">
      <c r="A151" s="33">
        <v>1461</v>
      </c>
      <c r="B151" s="33" t="s">
        <v>550</v>
      </c>
      <c r="C151" s="33" t="s">
        <v>15</v>
      </c>
      <c r="D151" s="33" t="s">
        <v>551</v>
      </c>
      <c r="E151" s="33" t="s">
        <v>57</v>
      </c>
      <c r="F151" s="33" t="s">
        <v>550</v>
      </c>
      <c r="G151" s="33" t="s">
        <v>50</v>
      </c>
      <c r="H151" s="33" t="s">
        <v>552</v>
      </c>
      <c r="I151" s="59">
        <v>0.05</v>
      </c>
    </row>
    <row r="152" spans="1:9" s="60" customFormat="1" x14ac:dyDescent="0.25">
      <c r="A152" s="33">
        <v>1475</v>
      </c>
      <c r="B152" s="33" t="s">
        <v>553</v>
      </c>
      <c r="C152" s="33" t="s">
        <v>15</v>
      </c>
      <c r="D152" s="33" t="s">
        <v>554</v>
      </c>
      <c r="E152" s="33" t="s">
        <v>57</v>
      </c>
      <c r="F152" s="33" t="s">
        <v>553</v>
      </c>
      <c r="G152" s="33" t="s">
        <v>50</v>
      </c>
      <c r="H152" s="33" t="s">
        <v>555</v>
      </c>
      <c r="I152" s="59">
        <v>0.03</v>
      </c>
    </row>
    <row r="153" spans="1:9" s="60" customFormat="1" x14ac:dyDescent="0.25">
      <c r="A153" s="33">
        <v>3377</v>
      </c>
      <c r="B153" s="33" t="s">
        <v>556</v>
      </c>
      <c r="C153" s="33" t="s">
        <v>15</v>
      </c>
      <c r="D153" s="33" t="s">
        <v>557</v>
      </c>
      <c r="E153" s="33" t="s">
        <v>57</v>
      </c>
      <c r="F153" s="33" t="s">
        <v>556</v>
      </c>
      <c r="G153" s="33" t="s">
        <v>50</v>
      </c>
      <c r="H153" s="33" t="s">
        <v>558</v>
      </c>
      <c r="I153" s="59">
        <v>0.05</v>
      </c>
    </row>
    <row r="154" spans="1:9" s="60" customFormat="1" x14ac:dyDescent="0.25">
      <c r="A154" s="33">
        <v>155</v>
      </c>
      <c r="B154" s="33" t="s">
        <v>559</v>
      </c>
      <c r="C154" s="33" t="s">
        <v>15</v>
      </c>
      <c r="D154" s="33" t="s">
        <v>560</v>
      </c>
      <c r="E154" s="33" t="s">
        <v>57</v>
      </c>
      <c r="F154" s="33" t="s">
        <v>559</v>
      </c>
      <c r="G154" s="33" t="s">
        <v>50</v>
      </c>
      <c r="H154" s="33" t="s">
        <v>561</v>
      </c>
      <c r="I154" s="59">
        <v>0.03</v>
      </c>
    </row>
    <row r="155" spans="1:9" s="60" customFormat="1" x14ac:dyDescent="0.25">
      <c r="A155" s="33">
        <v>2768</v>
      </c>
      <c r="B155" s="33" t="s">
        <v>562</v>
      </c>
      <c r="C155" s="33" t="s">
        <v>15</v>
      </c>
      <c r="D155" s="33" t="s">
        <v>563</v>
      </c>
      <c r="E155" s="33" t="s">
        <v>564</v>
      </c>
      <c r="F155" s="33" t="s">
        <v>559</v>
      </c>
      <c r="G155" s="33" t="s">
        <v>50</v>
      </c>
      <c r="H155" s="33" t="s">
        <v>565</v>
      </c>
      <c r="I155" s="59">
        <v>0.03</v>
      </c>
    </row>
    <row r="156" spans="1:9" s="120" customFormat="1" x14ac:dyDescent="0.25">
      <c r="A156" s="118">
        <v>1462</v>
      </c>
      <c r="B156" s="118" t="s">
        <v>436</v>
      </c>
      <c r="C156" s="118" t="s">
        <v>15</v>
      </c>
      <c r="D156" s="118" t="s">
        <v>566</v>
      </c>
      <c r="E156" s="118" t="s">
        <v>567</v>
      </c>
      <c r="F156" s="118" t="s">
        <v>436</v>
      </c>
      <c r="G156" s="118" t="s">
        <v>50</v>
      </c>
      <c r="H156" s="118" t="s">
        <v>568</v>
      </c>
      <c r="I156" s="119">
        <v>0.05</v>
      </c>
    </row>
    <row r="157" spans="1:9" s="60" customFormat="1" x14ac:dyDescent="0.25">
      <c r="A157" s="33">
        <v>3662</v>
      </c>
      <c r="B157" s="33" t="s">
        <v>569</v>
      </c>
      <c r="C157" s="33" t="s">
        <v>15</v>
      </c>
      <c r="D157" s="33" t="s">
        <v>570</v>
      </c>
      <c r="E157" s="33" t="s">
        <v>57</v>
      </c>
      <c r="F157" s="33" t="s">
        <v>559</v>
      </c>
      <c r="G157" s="33" t="s">
        <v>50</v>
      </c>
      <c r="H157" s="33" t="s">
        <v>571</v>
      </c>
      <c r="I157" s="59">
        <v>0.03</v>
      </c>
    </row>
    <row r="158" spans="1:9" s="60" customFormat="1" x14ac:dyDescent="0.25">
      <c r="A158" s="33" t="s">
        <v>572</v>
      </c>
      <c r="B158" s="33" t="s">
        <v>573</v>
      </c>
      <c r="C158" s="33" t="s">
        <v>15</v>
      </c>
      <c r="D158" s="33" t="s">
        <v>574</v>
      </c>
      <c r="E158" s="47" t="s">
        <v>575</v>
      </c>
      <c r="F158" s="33" t="s">
        <v>576</v>
      </c>
      <c r="G158" s="33" t="s">
        <v>50</v>
      </c>
      <c r="H158" s="33" t="s">
        <v>577</v>
      </c>
      <c r="I158" s="59">
        <v>0.03</v>
      </c>
    </row>
    <row r="159" spans="1:9" s="60" customFormat="1" x14ac:dyDescent="0.25">
      <c r="A159" s="33">
        <v>1023</v>
      </c>
      <c r="B159" s="33" t="s">
        <v>578</v>
      </c>
      <c r="C159" s="33" t="s">
        <v>15</v>
      </c>
      <c r="D159" s="33" t="s">
        <v>579</v>
      </c>
      <c r="E159" s="47" t="s">
        <v>57</v>
      </c>
      <c r="F159" s="33" t="s">
        <v>578</v>
      </c>
      <c r="G159" s="33" t="s">
        <v>50</v>
      </c>
      <c r="H159" s="33" t="s">
        <v>580</v>
      </c>
      <c r="I159" s="59">
        <v>0.02</v>
      </c>
    </row>
    <row r="160" spans="1:9" s="60" customFormat="1" x14ac:dyDescent="0.25">
      <c r="A160" s="33" t="s">
        <v>581</v>
      </c>
      <c r="B160" s="33" t="s">
        <v>582</v>
      </c>
      <c r="C160" s="33" t="s">
        <v>15</v>
      </c>
      <c r="D160" s="33" t="s">
        <v>583</v>
      </c>
      <c r="E160" s="47" t="s">
        <v>57</v>
      </c>
      <c r="F160" s="33" t="s">
        <v>582</v>
      </c>
      <c r="G160" s="33" t="s">
        <v>50</v>
      </c>
      <c r="H160" s="33" t="s">
        <v>584</v>
      </c>
      <c r="I160" s="63">
        <v>2.5000000000000001E-2</v>
      </c>
    </row>
    <row r="161" spans="1:9" s="60" customFormat="1" x14ac:dyDescent="0.25">
      <c r="A161" s="33" t="s">
        <v>585</v>
      </c>
      <c r="B161" s="33" t="s">
        <v>586</v>
      </c>
      <c r="C161" s="33" t="s">
        <v>15</v>
      </c>
      <c r="D161" s="33" t="s">
        <v>587</v>
      </c>
      <c r="E161" s="47" t="s">
        <v>588</v>
      </c>
      <c r="F161" s="33" t="s">
        <v>589</v>
      </c>
      <c r="G161" s="33" t="s">
        <v>50</v>
      </c>
      <c r="H161" s="33" t="s">
        <v>590</v>
      </c>
      <c r="I161" s="59">
        <v>0.03</v>
      </c>
    </row>
    <row r="162" spans="1:9" s="60" customFormat="1" x14ac:dyDescent="0.25">
      <c r="A162" s="33" t="s">
        <v>591</v>
      </c>
      <c r="B162" s="33" t="s">
        <v>592</v>
      </c>
      <c r="C162" s="33" t="s">
        <v>15</v>
      </c>
      <c r="D162" s="33" t="s">
        <v>593</v>
      </c>
      <c r="E162" s="47" t="s">
        <v>57</v>
      </c>
      <c r="F162" s="33" t="s">
        <v>592</v>
      </c>
      <c r="G162" s="33" t="s">
        <v>50</v>
      </c>
      <c r="H162" s="33" t="s">
        <v>594</v>
      </c>
      <c r="I162" s="59">
        <v>0.02</v>
      </c>
    </row>
    <row r="163" spans="1:9" s="60" customFormat="1" x14ac:dyDescent="0.25">
      <c r="A163" s="33" t="s">
        <v>595</v>
      </c>
      <c r="B163" s="33" t="s">
        <v>596</v>
      </c>
      <c r="C163" s="33" t="s">
        <v>15</v>
      </c>
      <c r="D163" s="33" t="s">
        <v>597</v>
      </c>
      <c r="E163" s="47" t="s">
        <v>57</v>
      </c>
      <c r="F163" s="33" t="s">
        <v>596</v>
      </c>
      <c r="G163" s="33" t="s">
        <v>50</v>
      </c>
      <c r="H163" s="33" t="s">
        <v>598</v>
      </c>
      <c r="I163" s="59">
        <v>0.05</v>
      </c>
    </row>
    <row r="164" spans="1:9" s="60" customFormat="1" x14ac:dyDescent="0.25">
      <c r="A164" s="33" t="s">
        <v>599</v>
      </c>
      <c r="B164" s="33" t="s">
        <v>600</v>
      </c>
      <c r="C164" s="33" t="s">
        <v>15</v>
      </c>
      <c r="D164" s="33" t="s">
        <v>601</v>
      </c>
      <c r="E164" s="47" t="s">
        <v>57</v>
      </c>
      <c r="F164" s="33" t="s">
        <v>600</v>
      </c>
      <c r="G164" s="33" t="s">
        <v>50</v>
      </c>
      <c r="H164" s="33" t="s">
        <v>602</v>
      </c>
      <c r="I164" s="59">
        <v>0.05</v>
      </c>
    </row>
    <row r="165" spans="1:9" s="60" customFormat="1" x14ac:dyDescent="0.25">
      <c r="A165" s="33" t="s">
        <v>603</v>
      </c>
      <c r="B165" s="33" t="s">
        <v>604</v>
      </c>
      <c r="C165" s="33" t="s">
        <v>15</v>
      </c>
      <c r="D165" s="33" t="s">
        <v>605</v>
      </c>
      <c r="E165" s="47" t="s">
        <v>57</v>
      </c>
      <c r="F165" s="33" t="s">
        <v>604</v>
      </c>
      <c r="G165" s="33" t="s">
        <v>50</v>
      </c>
      <c r="H165" s="33" t="s">
        <v>606</v>
      </c>
      <c r="I165" s="59">
        <v>0.03</v>
      </c>
    </row>
    <row r="166" spans="1:9" s="60" customFormat="1" x14ac:dyDescent="0.25">
      <c r="A166" s="33" t="s">
        <v>603</v>
      </c>
      <c r="B166" s="33" t="s">
        <v>607</v>
      </c>
      <c r="C166" s="33" t="s">
        <v>16</v>
      </c>
      <c r="D166" s="33" t="s">
        <v>608</v>
      </c>
      <c r="E166" s="47" t="s">
        <v>609</v>
      </c>
      <c r="F166" s="33" t="s">
        <v>604</v>
      </c>
      <c r="G166" s="33" t="s">
        <v>50</v>
      </c>
      <c r="H166" s="33" t="s">
        <v>610</v>
      </c>
      <c r="I166" s="59">
        <v>0.03</v>
      </c>
    </row>
    <row r="167" spans="1:9" s="60" customFormat="1" x14ac:dyDescent="0.25">
      <c r="A167" s="33" t="s">
        <v>611</v>
      </c>
      <c r="B167" s="33" t="s">
        <v>612</v>
      </c>
      <c r="C167" s="33" t="s">
        <v>15</v>
      </c>
      <c r="D167" s="33" t="s">
        <v>613</v>
      </c>
      <c r="E167" s="47" t="s">
        <v>614</v>
      </c>
      <c r="F167" s="33" t="s">
        <v>582</v>
      </c>
      <c r="G167" s="33" t="s">
        <v>50</v>
      </c>
      <c r="H167" s="33" t="s">
        <v>615</v>
      </c>
      <c r="I167" s="63">
        <v>2.5000000000000001E-2</v>
      </c>
    </row>
    <row r="168" spans="1:9" s="60" customFormat="1" x14ac:dyDescent="0.25">
      <c r="A168" s="33" t="s">
        <v>616</v>
      </c>
      <c r="B168" s="33" t="s">
        <v>617</v>
      </c>
      <c r="C168" s="33" t="s">
        <v>15</v>
      </c>
      <c r="D168" s="33" t="s">
        <v>618</v>
      </c>
      <c r="E168" s="47" t="s">
        <v>57</v>
      </c>
      <c r="F168" s="33" t="s">
        <v>617</v>
      </c>
      <c r="G168" s="33" t="s">
        <v>50</v>
      </c>
      <c r="H168" s="33" t="s">
        <v>619</v>
      </c>
      <c r="I168" s="59">
        <v>0.05</v>
      </c>
    </row>
    <row r="169" spans="1:9" s="60" customFormat="1" x14ac:dyDescent="0.25">
      <c r="A169" s="33" t="s">
        <v>620</v>
      </c>
      <c r="B169" s="33" t="s">
        <v>621</v>
      </c>
      <c r="C169" s="33" t="s">
        <v>15</v>
      </c>
      <c r="D169" s="33" t="s">
        <v>622</v>
      </c>
      <c r="E169" s="47" t="s">
        <v>57</v>
      </c>
      <c r="F169" s="33" t="s">
        <v>621</v>
      </c>
      <c r="G169" s="33" t="s">
        <v>50</v>
      </c>
      <c r="H169" s="33" t="s">
        <v>623</v>
      </c>
      <c r="I169" s="59">
        <v>0.03</v>
      </c>
    </row>
    <row r="170" spans="1:9" s="60" customFormat="1" x14ac:dyDescent="0.25">
      <c r="A170" s="33">
        <v>4954</v>
      </c>
      <c r="B170" s="33" t="s">
        <v>624</v>
      </c>
      <c r="C170" s="33" t="s">
        <v>16</v>
      </c>
      <c r="D170" s="33" t="s">
        <v>625</v>
      </c>
      <c r="E170" s="47" t="s">
        <v>57</v>
      </c>
      <c r="F170" s="33" t="s">
        <v>626</v>
      </c>
      <c r="G170" s="33" t="s">
        <v>50</v>
      </c>
      <c r="H170" s="33" t="s">
        <v>627</v>
      </c>
      <c r="I170" s="59">
        <v>0.02</v>
      </c>
    </row>
    <row r="171" spans="1:9" s="60" customFormat="1" x14ac:dyDescent="0.25">
      <c r="A171" s="33" t="s">
        <v>628</v>
      </c>
      <c r="B171" s="33" t="s">
        <v>629</v>
      </c>
      <c r="C171" s="33" t="s">
        <v>15</v>
      </c>
      <c r="D171" s="33" t="s">
        <v>630</v>
      </c>
      <c r="E171" s="47" t="s">
        <v>57</v>
      </c>
      <c r="F171" s="33" t="s">
        <v>576</v>
      </c>
      <c r="G171" s="33" t="s">
        <v>50</v>
      </c>
      <c r="H171" s="33" t="s">
        <v>631</v>
      </c>
      <c r="I171" s="59">
        <v>0.03</v>
      </c>
    </row>
    <row r="172" spans="1:9" s="60" customFormat="1" x14ac:dyDescent="0.25">
      <c r="A172" s="33" t="s">
        <v>632</v>
      </c>
      <c r="B172" s="33" t="s">
        <v>633</v>
      </c>
      <c r="C172" s="33" t="s">
        <v>76</v>
      </c>
      <c r="D172" s="33" t="s">
        <v>634</v>
      </c>
      <c r="E172" s="47" t="s">
        <v>57</v>
      </c>
      <c r="F172" s="33" t="s">
        <v>576</v>
      </c>
      <c r="G172" s="33" t="s">
        <v>50</v>
      </c>
      <c r="H172" s="33" t="s">
        <v>631</v>
      </c>
      <c r="I172" s="59">
        <v>0.03</v>
      </c>
    </row>
    <row r="173" spans="1:9" s="60" customFormat="1" x14ac:dyDescent="0.25">
      <c r="A173" s="33" t="s">
        <v>635</v>
      </c>
      <c r="B173" s="33" t="s">
        <v>576</v>
      </c>
      <c r="C173" s="33" t="s">
        <v>15</v>
      </c>
      <c r="D173" s="33" t="s">
        <v>636</v>
      </c>
      <c r="E173" s="47" t="s">
        <v>57</v>
      </c>
      <c r="F173" s="33" t="s">
        <v>576</v>
      </c>
      <c r="G173" s="33" t="s">
        <v>50</v>
      </c>
      <c r="H173" s="33" t="s">
        <v>637</v>
      </c>
      <c r="I173" s="59">
        <v>0.03</v>
      </c>
    </row>
    <row r="174" spans="1:9" s="60" customFormat="1" x14ac:dyDescent="0.25">
      <c r="A174" s="33" t="s">
        <v>638</v>
      </c>
      <c r="B174" s="33" t="s">
        <v>639</v>
      </c>
      <c r="C174" s="33" t="s">
        <v>16</v>
      </c>
      <c r="D174" s="33" t="s">
        <v>640</v>
      </c>
      <c r="E174" s="47" t="s">
        <v>57</v>
      </c>
      <c r="F174" s="33" t="s">
        <v>576</v>
      </c>
      <c r="G174" s="33" t="s">
        <v>50</v>
      </c>
      <c r="H174" s="33" t="s">
        <v>641</v>
      </c>
      <c r="I174" s="59">
        <v>0.03</v>
      </c>
    </row>
    <row r="175" spans="1:9" s="60" customFormat="1" x14ac:dyDescent="0.25">
      <c r="A175" s="33" t="s">
        <v>642</v>
      </c>
      <c r="B175" s="33" t="s">
        <v>643</v>
      </c>
      <c r="C175" s="33" t="s">
        <v>16</v>
      </c>
      <c r="D175" s="33" t="s">
        <v>644</v>
      </c>
      <c r="E175" s="47" t="s">
        <v>57</v>
      </c>
      <c r="F175" s="33" t="s">
        <v>576</v>
      </c>
      <c r="G175" s="33" t="s">
        <v>50</v>
      </c>
      <c r="H175" s="33" t="s">
        <v>645</v>
      </c>
      <c r="I175" s="59">
        <v>0.03</v>
      </c>
    </row>
    <row r="176" spans="1:9" s="60" customFormat="1" x14ac:dyDescent="0.25">
      <c r="A176" s="33" t="s">
        <v>646</v>
      </c>
      <c r="B176" s="33" t="s">
        <v>647</v>
      </c>
      <c r="C176" s="33" t="s">
        <v>15</v>
      </c>
      <c r="D176" s="33" t="s">
        <v>648</v>
      </c>
      <c r="E176" s="47" t="s">
        <v>57</v>
      </c>
      <c r="F176" s="33" t="s">
        <v>647</v>
      </c>
      <c r="G176" s="33" t="s">
        <v>50</v>
      </c>
      <c r="H176" s="33" t="s">
        <v>649</v>
      </c>
      <c r="I176" s="59">
        <v>0.02</v>
      </c>
    </row>
    <row r="177" spans="1:9" s="60" customFormat="1" x14ac:dyDescent="0.25">
      <c r="A177" s="33" t="s">
        <v>650</v>
      </c>
      <c r="B177" s="33" t="s">
        <v>651</v>
      </c>
      <c r="C177" s="33" t="s">
        <v>15</v>
      </c>
      <c r="D177" s="33" t="s">
        <v>652</v>
      </c>
      <c r="E177" s="47" t="s">
        <v>57</v>
      </c>
      <c r="F177" s="33" t="s">
        <v>651</v>
      </c>
      <c r="G177" s="33" t="s">
        <v>50</v>
      </c>
      <c r="H177" s="33" t="s">
        <v>653</v>
      </c>
      <c r="I177" s="59">
        <v>0.02</v>
      </c>
    </row>
    <row r="178" spans="1:9" s="60" customFormat="1" x14ac:dyDescent="0.25">
      <c r="A178" s="33" t="s">
        <v>654</v>
      </c>
      <c r="B178" s="33" t="s">
        <v>655</v>
      </c>
      <c r="C178" s="33" t="s">
        <v>15</v>
      </c>
      <c r="D178" s="33" t="s">
        <v>656</v>
      </c>
      <c r="E178" s="47" t="s">
        <v>57</v>
      </c>
      <c r="F178" s="33" t="s">
        <v>576</v>
      </c>
      <c r="G178" s="33" t="s">
        <v>50</v>
      </c>
      <c r="H178" s="33" t="s">
        <v>657</v>
      </c>
      <c r="I178" s="59">
        <v>0.03</v>
      </c>
    </row>
    <row r="179" spans="1:9" s="60" customFormat="1" x14ac:dyDescent="0.25">
      <c r="A179" s="33" t="s">
        <v>658</v>
      </c>
      <c r="B179" s="33" t="s">
        <v>659</v>
      </c>
      <c r="C179" s="33" t="s">
        <v>15</v>
      </c>
      <c r="D179" s="33" t="s">
        <v>660</v>
      </c>
      <c r="E179" s="47" t="s">
        <v>659</v>
      </c>
      <c r="F179" s="33" t="s">
        <v>576</v>
      </c>
      <c r="G179" s="33" t="s">
        <v>50</v>
      </c>
      <c r="H179" s="33" t="s">
        <v>661</v>
      </c>
      <c r="I179" s="59">
        <v>0.03</v>
      </c>
    </row>
    <row r="180" spans="1:9" s="60" customFormat="1" x14ac:dyDescent="0.25">
      <c r="A180" s="33" t="s">
        <v>662</v>
      </c>
      <c r="B180" s="33" t="s">
        <v>663</v>
      </c>
      <c r="C180" s="33" t="s">
        <v>15</v>
      </c>
      <c r="D180" s="33" t="s">
        <v>664</v>
      </c>
      <c r="E180" s="47" t="s">
        <v>57</v>
      </c>
      <c r="F180" s="33" t="s">
        <v>576</v>
      </c>
      <c r="G180" s="33" t="s">
        <v>50</v>
      </c>
      <c r="H180" s="33" t="s">
        <v>665</v>
      </c>
      <c r="I180" s="59">
        <v>0.03</v>
      </c>
    </row>
    <row r="181" spans="1:9" s="60" customFormat="1" x14ac:dyDescent="0.25">
      <c r="A181" s="33" t="s">
        <v>666</v>
      </c>
      <c r="B181" s="33" t="s">
        <v>667</v>
      </c>
      <c r="C181" s="33" t="s">
        <v>15</v>
      </c>
      <c r="D181" s="33" t="s">
        <v>668</v>
      </c>
      <c r="E181" s="47" t="s">
        <v>57</v>
      </c>
      <c r="F181" s="33" t="s">
        <v>667</v>
      </c>
      <c r="G181" s="33" t="s">
        <v>50</v>
      </c>
      <c r="H181" s="33" t="s">
        <v>669</v>
      </c>
      <c r="I181" s="59">
        <v>0.02</v>
      </c>
    </row>
    <row r="182" spans="1:9" s="60" customFormat="1" x14ac:dyDescent="0.25">
      <c r="A182" s="33" t="s">
        <v>670</v>
      </c>
      <c r="B182" s="33" t="s">
        <v>589</v>
      </c>
      <c r="C182" s="33" t="s">
        <v>15</v>
      </c>
      <c r="D182" s="33" t="s">
        <v>671</v>
      </c>
      <c r="E182" s="47" t="s">
        <v>57</v>
      </c>
      <c r="F182" s="33" t="s">
        <v>589</v>
      </c>
      <c r="G182" s="33" t="s">
        <v>50</v>
      </c>
      <c r="H182" s="33" t="s">
        <v>672</v>
      </c>
      <c r="I182" s="59">
        <v>0.03</v>
      </c>
    </row>
    <row r="183" spans="1:9" s="60" customFormat="1" x14ac:dyDescent="0.25">
      <c r="A183" s="33">
        <v>7961</v>
      </c>
      <c r="B183" s="33" t="s">
        <v>673</v>
      </c>
      <c r="C183" s="33" t="s">
        <v>16</v>
      </c>
      <c r="D183" s="33" t="s">
        <v>674</v>
      </c>
      <c r="E183" s="47" t="s">
        <v>57</v>
      </c>
      <c r="F183" s="33" t="s">
        <v>589</v>
      </c>
      <c r="G183" s="33" t="s">
        <v>50</v>
      </c>
      <c r="H183" s="33" t="s">
        <v>672</v>
      </c>
      <c r="I183" s="59">
        <v>0.03</v>
      </c>
    </row>
    <row r="184" spans="1:9" s="60" customFormat="1" x14ac:dyDescent="0.25">
      <c r="A184" s="33" t="s">
        <v>675</v>
      </c>
      <c r="B184" s="33" t="s">
        <v>676</v>
      </c>
      <c r="C184" s="33" t="s">
        <v>15</v>
      </c>
      <c r="D184" s="33" t="s">
        <v>677</v>
      </c>
      <c r="E184" s="47" t="s">
        <v>57</v>
      </c>
      <c r="F184" s="33" t="s">
        <v>576</v>
      </c>
      <c r="G184" s="33" t="s">
        <v>50</v>
      </c>
      <c r="H184" s="33" t="s">
        <v>678</v>
      </c>
      <c r="I184" s="59">
        <v>0.03</v>
      </c>
    </row>
    <row r="185" spans="1:9" s="60" customFormat="1" x14ac:dyDescent="0.25">
      <c r="A185" s="33">
        <v>4260</v>
      </c>
      <c r="B185" s="33" t="s">
        <v>679</v>
      </c>
      <c r="C185" s="33" t="s">
        <v>16</v>
      </c>
      <c r="D185" s="33" t="s">
        <v>680</v>
      </c>
      <c r="E185" s="47" t="s">
        <v>57</v>
      </c>
      <c r="F185" s="33" t="s">
        <v>576</v>
      </c>
      <c r="G185" s="33" t="s">
        <v>50</v>
      </c>
      <c r="H185" s="33" t="s">
        <v>678</v>
      </c>
      <c r="I185" s="59">
        <v>0.03</v>
      </c>
    </row>
    <row r="186" spans="1:9" s="60" customFormat="1" x14ac:dyDescent="0.25">
      <c r="A186" s="33" t="s">
        <v>681</v>
      </c>
      <c r="B186" s="33" t="s">
        <v>682</v>
      </c>
      <c r="C186" s="33" t="s">
        <v>76</v>
      </c>
      <c r="D186" s="33" t="s">
        <v>683</v>
      </c>
      <c r="E186" s="47" t="s">
        <v>57</v>
      </c>
      <c r="F186" s="33" t="s">
        <v>576</v>
      </c>
      <c r="G186" s="33" t="s">
        <v>50</v>
      </c>
      <c r="H186" s="33" t="s">
        <v>678</v>
      </c>
      <c r="I186" s="59">
        <v>0.03</v>
      </c>
    </row>
    <row r="187" spans="1:9" s="60" customFormat="1" x14ac:dyDescent="0.25">
      <c r="A187" s="33" t="s">
        <v>684</v>
      </c>
      <c r="B187" s="33" t="s">
        <v>685</v>
      </c>
      <c r="C187" s="33" t="s">
        <v>76</v>
      </c>
      <c r="D187" s="33" t="s">
        <v>683</v>
      </c>
      <c r="E187" s="47" t="s">
        <v>57</v>
      </c>
      <c r="F187" s="33" t="s">
        <v>576</v>
      </c>
      <c r="G187" s="33" t="s">
        <v>50</v>
      </c>
      <c r="H187" s="33" t="s">
        <v>678</v>
      </c>
      <c r="I187" s="59">
        <v>0.03</v>
      </c>
    </row>
    <row r="188" spans="1:9" s="60" customFormat="1" x14ac:dyDescent="0.25">
      <c r="A188" s="33" t="s">
        <v>686</v>
      </c>
      <c r="B188" s="33" t="s">
        <v>687</v>
      </c>
      <c r="C188" s="33" t="s">
        <v>15</v>
      </c>
      <c r="D188" s="33" t="s">
        <v>688</v>
      </c>
      <c r="E188" s="47" t="s">
        <v>689</v>
      </c>
      <c r="F188" s="33" t="s">
        <v>576</v>
      </c>
      <c r="G188" s="33" t="s">
        <v>50</v>
      </c>
      <c r="H188" s="33" t="s">
        <v>690</v>
      </c>
      <c r="I188" s="59">
        <v>0.03</v>
      </c>
    </row>
    <row r="189" spans="1:9" s="60" customFormat="1" x14ac:dyDescent="0.25">
      <c r="A189" s="33" t="s">
        <v>691</v>
      </c>
      <c r="B189" s="33" t="s">
        <v>692</v>
      </c>
      <c r="C189" s="33" t="s">
        <v>15</v>
      </c>
      <c r="D189" s="33" t="s">
        <v>693</v>
      </c>
      <c r="E189" s="47" t="s">
        <v>694</v>
      </c>
      <c r="F189" s="33" t="s">
        <v>576</v>
      </c>
      <c r="G189" s="33" t="s">
        <v>50</v>
      </c>
      <c r="H189" s="33" t="s">
        <v>695</v>
      </c>
      <c r="I189" s="59">
        <v>0.03</v>
      </c>
    </row>
    <row r="190" spans="1:9" s="60" customFormat="1" x14ac:dyDescent="0.25">
      <c r="A190" s="33" t="s">
        <v>696</v>
      </c>
      <c r="B190" s="33" t="s">
        <v>697</v>
      </c>
      <c r="C190" s="33" t="s">
        <v>15</v>
      </c>
      <c r="D190" s="33" t="s">
        <v>698</v>
      </c>
      <c r="E190" s="47" t="s">
        <v>57</v>
      </c>
      <c r="F190" s="33" t="s">
        <v>697</v>
      </c>
      <c r="G190" s="33" t="s">
        <v>50</v>
      </c>
      <c r="H190" s="33" t="s">
        <v>699</v>
      </c>
      <c r="I190" s="59">
        <v>0.02</v>
      </c>
    </row>
    <row r="191" spans="1:9" s="60" customFormat="1" x14ac:dyDescent="0.25">
      <c r="A191" s="33" t="s">
        <v>700</v>
      </c>
      <c r="B191" s="33" t="s">
        <v>701</v>
      </c>
      <c r="C191" s="33" t="s">
        <v>15</v>
      </c>
      <c r="D191" s="33" t="s">
        <v>702</v>
      </c>
      <c r="E191" s="47" t="s">
        <v>703</v>
      </c>
      <c r="F191" s="33" t="s">
        <v>704</v>
      </c>
      <c r="G191" s="33" t="s">
        <v>50</v>
      </c>
      <c r="H191" s="33" t="s">
        <v>705</v>
      </c>
      <c r="I191" s="59">
        <v>0.03</v>
      </c>
    </row>
    <row r="192" spans="1:9" s="60" customFormat="1" x14ac:dyDescent="0.25">
      <c r="A192" s="33" t="s">
        <v>706</v>
      </c>
      <c r="B192" s="33" t="s">
        <v>707</v>
      </c>
      <c r="C192" s="33" t="s">
        <v>15</v>
      </c>
      <c r="D192" s="33" t="s">
        <v>708</v>
      </c>
      <c r="E192" s="47" t="s">
        <v>57</v>
      </c>
      <c r="F192" s="33" t="s">
        <v>707</v>
      </c>
      <c r="G192" s="33" t="s">
        <v>50</v>
      </c>
      <c r="H192" s="33" t="s">
        <v>709</v>
      </c>
      <c r="I192" s="59">
        <v>0.03</v>
      </c>
    </row>
    <row r="193" spans="1:9" s="60" customFormat="1" x14ac:dyDescent="0.25">
      <c r="A193" s="33" t="s">
        <v>710</v>
      </c>
      <c r="B193" s="33" t="s">
        <v>711</v>
      </c>
      <c r="C193" s="33" t="s">
        <v>15</v>
      </c>
      <c r="D193" s="33" t="s">
        <v>712</v>
      </c>
      <c r="E193" s="47" t="s">
        <v>57</v>
      </c>
      <c r="F193" s="33" t="s">
        <v>707</v>
      </c>
      <c r="G193" s="33" t="s">
        <v>50</v>
      </c>
      <c r="H193" s="33" t="s">
        <v>713</v>
      </c>
      <c r="I193" s="59">
        <v>0.03</v>
      </c>
    </row>
    <row r="194" spans="1:9" s="60" customFormat="1" x14ac:dyDescent="0.25">
      <c r="A194" s="33" t="s">
        <v>714</v>
      </c>
      <c r="B194" s="33" t="s">
        <v>715</v>
      </c>
      <c r="C194" s="33" t="s">
        <v>15</v>
      </c>
      <c r="D194" s="33" t="s">
        <v>716</v>
      </c>
      <c r="E194" s="47" t="s">
        <v>717</v>
      </c>
      <c r="F194" s="33" t="s">
        <v>715</v>
      </c>
      <c r="G194" s="33" t="s">
        <v>50</v>
      </c>
      <c r="H194" s="33" t="s">
        <v>718</v>
      </c>
      <c r="I194" s="59">
        <v>0.05</v>
      </c>
    </row>
    <row r="195" spans="1:9" s="60" customFormat="1" x14ac:dyDescent="0.25">
      <c r="A195" s="33" t="s">
        <v>719</v>
      </c>
      <c r="B195" s="33" t="s">
        <v>720</v>
      </c>
      <c r="C195" s="33" t="s">
        <v>15</v>
      </c>
      <c r="D195" s="33" t="s">
        <v>721</v>
      </c>
      <c r="E195" s="47" t="s">
        <v>57</v>
      </c>
      <c r="F195" s="33" t="s">
        <v>720</v>
      </c>
      <c r="G195" s="33" t="s">
        <v>50</v>
      </c>
      <c r="H195" s="33" t="s">
        <v>722</v>
      </c>
      <c r="I195" s="59">
        <v>0.03</v>
      </c>
    </row>
    <row r="196" spans="1:9" s="60" customFormat="1" x14ac:dyDescent="0.25">
      <c r="A196" s="33" t="s">
        <v>723</v>
      </c>
      <c r="B196" s="33" t="s">
        <v>724</v>
      </c>
      <c r="C196" s="33" t="s">
        <v>15</v>
      </c>
      <c r="D196" s="33" t="s">
        <v>725</v>
      </c>
      <c r="E196" s="47" t="s">
        <v>57</v>
      </c>
      <c r="F196" s="33" t="s">
        <v>724</v>
      </c>
      <c r="G196" s="33" t="s">
        <v>50</v>
      </c>
      <c r="H196" s="33" t="s">
        <v>726</v>
      </c>
      <c r="I196" s="59">
        <v>0.03</v>
      </c>
    </row>
    <row r="197" spans="1:9" s="60" customFormat="1" x14ac:dyDescent="0.25">
      <c r="A197" s="33" t="s">
        <v>727</v>
      </c>
      <c r="B197" s="33" t="s">
        <v>728</v>
      </c>
      <c r="C197" s="33" t="s">
        <v>15</v>
      </c>
      <c r="D197" s="33" t="s">
        <v>729</v>
      </c>
      <c r="E197" s="47" t="s">
        <v>57</v>
      </c>
      <c r="F197" s="33" t="s">
        <v>728</v>
      </c>
      <c r="G197" s="33" t="s">
        <v>50</v>
      </c>
      <c r="H197" s="33" t="s">
        <v>730</v>
      </c>
      <c r="I197" s="59">
        <v>0.05</v>
      </c>
    </row>
    <row r="198" spans="1:9" s="60" customFormat="1" x14ac:dyDescent="0.25">
      <c r="A198" s="33" t="s">
        <v>731</v>
      </c>
      <c r="B198" s="33" t="s">
        <v>732</v>
      </c>
      <c r="C198" s="33" t="s">
        <v>15</v>
      </c>
      <c r="D198" s="33" t="s">
        <v>733</v>
      </c>
      <c r="E198" s="47" t="s">
        <v>57</v>
      </c>
      <c r="F198" s="33" t="s">
        <v>732</v>
      </c>
      <c r="G198" s="33" t="s">
        <v>50</v>
      </c>
      <c r="H198" s="33" t="s">
        <v>734</v>
      </c>
      <c r="I198" s="59">
        <v>0.03</v>
      </c>
    </row>
    <row r="199" spans="1:9" s="60" customFormat="1" x14ac:dyDescent="0.25">
      <c r="A199" s="33" t="s">
        <v>735</v>
      </c>
      <c r="B199" s="33" t="s">
        <v>736</v>
      </c>
      <c r="C199" s="33" t="s">
        <v>15</v>
      </c>
      <c r="D199" s="33" t="s">
        <v>737</v>
      </c>
      <c r="E199" s="47" t="s">
        <v>57</v>
      </c>
      <c r="F199" s="33" t="s">
        <v>738</v>
      </c>
      <c r="G199" s="33" t="s">
        <v>50</v>
      </c>
      <c r="H199" s="33" t="s">
        <v>739</v>
      </c>
      <c r="I199" s="59">
        <v>0.03</v>
      </c>
    </row>
    <row r="200" spans="1:9" s="60" customFormat="1" x14ac:dyDescent="0.25">
      <c r="A200" s="33" t="s">
        <v>740</v>
      </c>
      <c r="B200" s="33" t="s">
        <v>704</v>
      </c>
      <c r="C200" s="33" t="s">
        <v>15</v>
      </c>
      <c r="D200" s="33" t="s">
        <v>741</v>
      </c>
      <c r="E200" s="47" t="s">
        <v>57</v>
      </c>
      <c r="F200" s="33" t="s">
        <v>704</v>
      </c>
      <c r="G200" s="33" t="s">
        <v>50</v>
      </c>
      <c r="H200" s="33" t="s">
        <v>742</v>
      </c>
      <c r="I200" s="59">
        <v>0.03</v>
      </c>
    </row>
    <row r="201" spans="1:9" s="60" customFormat="1" x14ac:dyDescent="0.25">
      <c r="A201" s="33" t="s">
        <v>743</v>
      </c>
      <c r="B201" s="33" t="s">
        <v>744</v>
      </c>
      <c r="C201" s="33" t="s">
        <v>15</v>
      </c>
      <c r="D201" s="33" t="s">
        <v>745</v>
      </c>
      <c r="E201" s="47" t="s">
        <v>57</v>
      </c>
      <c r="F201" s="33" t="s">
        <v>744</v>
      </c>
      <c r="G201" s="33" t="s">
        <v>50</v>
      </c>
      <c r="H201" s="33" t="s">
        <v>746</v>
      </c>
      <c r="I201" s="59">
        <v>0.03</v>
      </c>
    </row>
    <row r="202" spans="1:9" s="60" customFormat="1" x14ac:dyDescent="0.25">
      <c r="A202" s="33" t="s">
        <v>747</v>
      </c>
      <c r="B202" s="33" t="s">
        <v>748</v>
      </c>
      <c r="C202" s="33" t="s">
        <v>16</v>
      </c>
      <c r="D202" s="33" t="s">
        <v>749</v>
      </c>
      <c r="E202" s="47" t="s">
        <v>750</v>
      </c>
      <c r="F202" s="33" t="s">
        <v>744</v>
      </c>
      <c r="G202" s="33" t="s">
        <v>50</v>
      </c>
      <c r="H202" s="33" t="s">
        <v>751</v>
      </c>
      <c r="I202" s="59">
        <v>0.03</v>
      </c>
    </row>
    <row r="203" spans="1:9" s="60" customFormat="1" x14ac:dyDescent="0.25">
      <c r="A203" s="33" t="s">
        <v>752</v>
      </c>
      <c r="B203" s="33" t="s">
        <v>753</v>
      </c>
      <c r="C203" s="33" t="s">
        <v>15</v>
      </c>
      <c r="D203" s="33" t="s">
        <v>754</v>
      </c>
      <c r="E203" s="47" t="s">
        <v>57</v>
      </c>
      <c r="F203" s="33" t="s">
        <v>753</v>
      </c>
      <c r="G203" s="33" t="s">
        <v>50</v>
      </c>
      <c r="H203" s="33" t="s">
        <v>755</v>
      </c>
      <c r="I203" s="59">
        <v>0.03</v>
      </c>
    </row>
    <row r="204" spans="1:9" s="60" customFormat="1" x14ac:dyDescent="0.25">
      <c r="A204" s="33" t="s">
        <v>756</v>
      </c>
      <c r="B204" s="33" t="s">
        <v>757</v>
      </c>
      <c r="C204" s="33" t="s">
        <v>76</v>
      </c>
      <c r="D204" s="33" t="s">
        <v>758</v>
      </c>
      <c r="E204" s="47" t="s">
        <v>57</v>
      </c>
      <c r="F204" s="33" t="s">
        <v>576</v>
      </c>
      <c r="G204" s="33" t="s">
        <v>50</v>
      </c>
      <c r="H204" s="33" t="s">
        <v>678</v>
      </c>
      <c r="I204" s="59">
        <v>0.03</v>
      </c>
    </row>
    <row r="205" spans="1:9" s="60" customFormat="1" x14ac:dyDescent="0.25">
      <c r="A205" s="33" t="s">
        <v>654</v>
      </c>
      <c r="B205" s="33" t="s">
        <v>759</v>
      </c>
      <c r="C205" s="33" t="s">
        <v>16</v>
      </c>
      <c r="D205" s="33" t="s">
        <v>760</v>
      </c>
      <c r="E205" s="47" t="s">
        <v>175</v>
      </c>
      <c r="F205" s="33" t="s">
        <v>576</v>
      </c>
      <c r="G205" s="33" t="s">
        <v>50</v>
      </c>
      <c r="H205" s="33" t="s">
        <v>657</v>
      </c>
      <c r="I205" s="59">
        <v>0.03</v>
      </c>
    </row>
    <row r="206" spans="1:9" s="60" customFormat="1" x14ac:dyDescent="0.25">
      <c r="A206" s="33" t="s">
        <v>761</v>
      </c>
      <c r="B206" s="33" t="s">
        <v>762</v>
      </c>
      <c r="C206" s="33" t="s">
        <v>44</v>
      </c>
      <c r="D206" s="33" t="s">
        <v>763</v>
      </c>
      <c r="E206" s="47" t="s">
        <v>57</v>
      </c>
      <c r="F206" s="33" t="s">
        <v>764</v>
      </c>
      <c r="G206" s="33" t="s">
        <v>50</v>
      </c>
      <c r="H206" s="33" t="s">
        <v>765</v>
      </c>
      <c r="I206" s="59">
        <v>0.05</v>
      </c>
    </row>
    <row r="207" spans="1:9" s="60" customFormat="1" x14ac:dyDescent="0.25">
      <c r="A207" s="33">
        <v>95</v>
      </c>
      <c r="B207" s="33" t="s">
        <v>766</v>
      </c>
      <c r="C207" s="33" t="s">
        <v>15</v>
      </c>
      <c r="D207" s="33" t="s">
        <v>767</v>
      </c>
      <c r="E207" s="64" t="s">
        <v>57</v>
      </c>
      <c r="F207" s="33" t="s">
        <v>766</v>
      </c>
      <c r="G207" s="33" t="s">
        <v>50</v>
      </c>
      <c r="H207" s="33" t="s">
        <v>768</v>
      </c>
      <c r="I207" s="59">
        <v>0.05</v>
      </c>
    </row>
    <row r="208" spans="1:9" s="60" customFormat="1" x14ac:dyDescent="0.25">
      <c r="A208" s="33">
        <v>95</v>
      </c>
      <c r="B208" s="33" t="s">
        <v>769</v>
      </c>
      <c r="C208" s="33" t="s">
        <v>44</v>
      </c>
      <c r="D208" s="33" t="s">
        <v>770</v>
      </c>
      <c r="E208" s="64" t="s">
        <v>771</v>
      </c>
      <c r="F208" s="33" t="s">
        <v>766</v>
      </c>
      <c r="G208" s="33" t="s">
        <v>50</v>
      </c>
      <c r="H208" s="33" t="s">
        <v>772</v>
      </c>
      <c r="I208" s="59">
        <v>0.05</v>
      </c>
    </row>
    <row r="209" spans="1:9" s="60" customFormat="1" x14ac:dyDescent="0.25">
      <c r="A209" s="33">
        <v>694</v>
      </c>
      <c r="B209" s="33" t="s">
        <v>773</v>
      </c>
      <c r="C209" s="33" t="s">
        <v>15</v>
      </c>
      <c r="D209" s="33" t="s">
        <v>774</v>
      </c>
      <c r="E209" s="64" t="s">
        <v>57</v>
      </c>
      <c r="F209" s="33" t="s">
        <v>773</v>
      </c>
      <c r="G209" s="33" t="s">
        <v>50</v>
      </c>
      <c r="H209" s="33" t="s">
        <v>775</v>
      </c>
      <c r="I209" s="59">
        <v>0.05</v>
      </c>
    </row>
    <row r="210" spans="1:9" s="60" customFormat="1" x14ac:dyDescent="0.25">
      <c r="A210" s="33">
        <v>98</v>
      </c>
      <c r="B210" s="33" t="s">
        <v>776</v>
      </c>
      <c r="C210" s="33" t="s">
        <v>15</v>
      </c>
      <c r="D210" s="33" t="s">
        <v>777</v>
      </c>
      <c r="E210" s="64" t="s">
        <v>57</v>
      </c>
      <c r="F210" s="33" t="s">
        <v>778</v>
      </c>
      <c r="G210" s="33" t="s">
        <v>50</v>
      </c>
      <c r="H210" s="33" t="s">
        <v>779</v>
      </c>
      <c r="I210" s="59">
        <v>0.03</v>
      </c>
    </row>
    <row r="211" spans="1:9" s="60" customFormat="1" x14ac:dyDescent="0.25">
      <c r="A211" s="33">
        <v>4537</v>
      </c>
      <c r="B211" s="33" t="s">
        <v>780</v>
      </c>
      <c r="C211" s="33" t="s">
        <v>15</v>
      </c>
      <c r="D211" s="33" t="s">
        <v>781</v>
      </c>
      <c r="E211" s="64" t="s">
        <v>782</v>
      </c>
      <c r="F211" s="33" t="s">
        <v>783</v>
      </c>
      <c r="G211" s="33" t="s">
        <v>50</v>
      </c>
      <c r="H211" s="33" t="s">
        <v>784</v>
      </c>
      <c r="I211" s="59">
        <v>0.02</v>
      </c>
    </row>
    <row r="212" spans="1:9" s="60" customFormat="1" x14ac:dyDescent="0.25">
      <c r="A212" s="33">
        <v>4956</v>
      </c>
      <c r="B212" s="33" t="s">
        <v>785</v>
      </c>
      <c r="C212" s="33" t="s">
        <v>15</v>
      </c>
      <c r="D212" s="33" t="s">
        <v>786</v>
      </c>
      <c r="E212" s="64" t="s">
        <v>57</v>
      </c>
      <c r="F212" s="33" t="s">
        <v>785</v>
      </c>
      <c r="G212" s="33" t="s">
        <v>50</v>
      </c>
      <c r="H212" s="33" t="s">
        <v>787</v>
      </c>
      <c r="I212" s="59">
        <v>0.03</v>
      </c>
    </row>
    <row r="213" spans="1:9" s="60" customFormat="1" x14ac:dyDescent="0.25">
      <c r="A213" s="33">
        <v>100</v>
      </c>
      <c r="B213" s="33" t="s">
        <v>788</v>
      </c>
      <c r="C213" s="33" t="s">
        <v>15</v>
      </c>
      <c r="D213" s="33" t="s">
        <v>789</v>
      </c>
      <c r="E213" s="64" t="s">
        <v>57</v>
      </c>
      <c r="F213" s="33" t="s">
        <v>788</v>
      </c>
      <c r="G213" s="33" t="s">
        <v>50</v>
      </c>
      <c r="H213" s="33" t="s">
        <v>790</v>
      </c>
      <c r="I213" s="59">
        <v>0.04</v>
      </c>
    </row>
    <row r="214" spans="1:9" s="60" customFormat="1" x14ac:dyDescent="0.25">
      <c r="A214" s="33">
        <v>1685</v>
      </c>
      <c r="B214" s="33" t="s">
        <v>791</v>
      </c>
      <c r="C214" s="33" t="s">
        <v>15</v>
      </c>
      <c r="D214" s="33" t="s">
        <v>792</v>
      </c>
      <c r="E214" s="64" t="s">
        <v>57</v>
      </c>
      <c r="F214" s="33" t="s">
        <v>791</v>
      </c>
      <c r="G214" s="33" t="s">
        <v>50</v>
      </c>
      <c r="H214" s="33" t="s">
        <v>793</v>
      </c>
      <c r="I214" s="59">
        <v>0.02</v>
      </c>
    </row>
    <row r="215" spans="1:9" s="60" customFormat="1" x14ac:dyDescent="0.25">
      <c r="A215" s="33">
        <v>1442</v>
      </c>
      <c r="B215" s="33" t="s">
        <v>794</v>
      </c>
      <c r="C215" s="33" t="s">
        <v>15</v>
      </c>
      <c r="D215" s="33" t="s">
        <v>795</v>
      </c>
      <c r="E215" s="64" t="s">
        <v>57</v>
      </c>
      <c r="F215" s="33" t="s">
        <v>794</v>
      </c>
      <c r="G215" s="33" t="s">
        <v>50</v>
      </c>
      <c r="H215" s="33" t="s">
        <v>796</v>
      </c>
      <c r="I215" s="59">
        <v>0.03</v>
      </c>
    </row>
    <row r="216" spans="1:9" s="60" customFormat="1" x14ac:dyDescent="0.25">
      <c r="A216" s="33">
        <v>1470</v>
      </c>
      <c r="B216" s="33" t="s">
        <v>797</v>
      </c>
      <c r="C216" s="33" t="s">
        <v>15</v>
      </c>
      <c r="D216" s="33" t="s">
        <v>798</v>
      </c>
      <c r="E216" s="64" t="s">
        <v>57</v>
      </c>
      <c r="F216" s="33" t="s">
        <v>797</v>
      </c>
      <c r="G216" s="33" t="s">
        <v>50</v>
      </c>
      <c r="H216" s="33" t="s">
        <v>799</v>
      </c>
      <c r="I216" s="59">
        <v>0.02</v>
      </c>
    </row>
    <row r="217" spans="1:9" s="60" customFormat="1" x14ac:dyDescent="0.25">
      <c r="A217" s="33">
        <v>1061</v>
      </c>
      <c r="B217" s="33" t="s">
        <v>800</v>
      </c>
      <c r="C217" s="33" t="s">
        <v>15</v>
      </c>
      <c r="D217" s="33" t="s">
        <v>801</v>
      </c>
      <c r="E217" s="64" t="s">
        <v>57</v>
      </c>
      <c r="F217" s="33" t="s">
        <v>800</v>
      </c>
      <c r="G217" s="33" t="s">
        <v>50</v>
      </c>
      <c r="H217" s="33" t="s">
        <v>802</v>
      </c>
      <c r="I217" s="59">
        <v>0.03</v>
      </c>
    </row>
    <row r="218" spans="1:9" s="60" customFormat="1" x14ac:dyDescent="0.25">
      <c r="A218" s="33">
        <v>101</v>
      </c>
      <c r="B218" s="33" t="s">
        <v>803</v>
      </c>
      <c r="C218" s="33" t="s">
        <v>15</v>
      </c>
      <c r="D218" s="33" t="s">
        <v>804</v>
      </c>
      <c r="E218" s="64" t="s">
        <v>57</v>
      </c>
      <c r="F218" s="33" t="s">
        <v>803</v>
      </c>
      <c r="G218" s="33" t="s">
        <v>50</v>
      </c>
      <c r="H218" s="33" t="s">
        <v>805</v>
      </c>
      <c r="I218" s="59">
        <v>0.03</v>
      </c>
    </row>
    <row r="219" spans="1:9" s="60" customFormat="1" x14ac:dyDescent="0.25">
      <c r="A219" s="33">
        <v>102</v>
      </c>
      <c r="B219" s="33" t="s">
        <v>806</v>
      </c>
      <c r="C219" s="33" t="s">
        <v>15</v>
      </c>
      <c r="D219" s="33" t="s">
        <v>807</v>
      </c>
      <c r="E219" s="64" t="s">
        <v>57</v>
      </c>
      <c r="F219" s="33" t="s">
        <v>806</v>
      </c>
      <c r="G219" s="33" t="s">
        <v>50</v>
      </c>
      <c r="H219" s="33" t="s">
        <v>808</v>
      </c>
      <c r="I219" s="59">
        <v>0.03</v>
      </c>
    </row>
    <row r="220" spans="1:9" s="60" customFormat="1" x14ac:dyDescent="0.25">
      <c r="A220" s="33">
        <v>1721</v>
      </c>
      <c r="B220" s="33" t="s">
        <v>809</v>
      </c>
      <c r="C220" s="33" t="s">
        <v>15</v>
      </c>
      <c r="D220" s="33" t="s">
        <v>810</v>
      </c>
      <c r="E220" s="64" t="s">
        <v>57</v>
      </c>
      <c r="F220" s="33" t="s">
        <v>809</v>
      </c>
      <c r="G220" s="33" t="s">
        <v>50</v>
      </c>
      <c r="H220" s="33" t="s">
        <v>811</v>
      </c>
      <c r="I220" s="59">
        <v>0.02</v>
      </c>
    </row>
    <row r="221" spans="1:9" s="60" customFormat="1" x14ac:dyDescent="0.25">
      <c r="A221" s="33">
        <v>1975</v>
      </c>
      <c r="B221" s="33" t="s">
        <v>812</v>
      </c>
      <c r="C221" s="33" t="s">
        <v>15</v>
      </c>
      <c r="D221" s="33" t="s">
        <v>813</v>
      </c>
      <c r="E221" s="64" t="s">
        <v>57</v>
      </c>
      <c r="F221" s="33" t="s">
        <v>812</v>
      </c>
      <c r="G221" s="33" t="s">
        <v>50</v>
      </c>
      <c r="H221" s="33" t="s">
        <v>814</v>
      </c>
      <c r="I221" s="59">
        <v>0.03</v>
      </c>
    </row>
    <row r="222" spans="1:9" s="60" customFormat="1" x14ac:dyDescent="0.25">
      <c r="A222" s="33">
        <v>3401</v>
      </c>
      <c r="B222" s="33" t="s">
        <v>815</v>
      </c>
      <c r="C222" s="33" t="s">
        <v>15</v>
      </c>
      <c r="D222" s="33" t="s">
        <v>816</v>
      </c>
      <c r="E222" s="64" t="s">
        <v>57</v>
      </c>
      <c r="F222" s="33" t="s">
        <v>815</v>
      </c>
      <c r="G222" s="33" t="s">
        <v>50</v>
      </c>
      <c r="H222" s="33" t="s">
        <v>817</v>
      </c>
      <c r="I222" s="59">
        <v>0.02</v>
      </c>
    </row>
    <row r="223" spans="1:9" s="60" customFormat="1" x14ac:dyDescent="0.25">
      <c r="A223" s="33">
        <v>109</v>
      </c>
      <c r="B223" s="33" t="s">
        <v>818</v>
      </c>
      <c r="C223" s="33" t="s">
        <v>15</v>
      </c>
      <c r="D223" s="33" t="s">
        <v>819</v>
      </c>
      <c r="E223" s="64" t="s">
        <v>57</v>
      </c>
      <c r="F223" s="33" t="s">
        <v>818</v>
      </c>
      <c r="G223" s="33" t="s">
        <v>50</v>
      </c>
      <c r="H223" s="33" t="s">
        <v>820</v>
      </c>
      <c r="I223" s="59">
        <v>0.03</v>
      </c>
    </row>
    <row r="224" spans="1:9" s="60" customFormat="1" x14ac:dyDescent="0.25">
      <c r="A224" s="33">
        <v>3179</v>
      </c>
      <c r="B224" s="33" t="s">
        <v>821</v>
      </c>
      <c r="C224" s="33" t="s">
        <v>15</v>
      </c>
      <c r="D224" s="33" t="s">
        <v>822</v>
      </c>
      <c r="E224" s="64" t="s">
        <v>57</v>
      </c>
      <c r="F224" s="33" t="s">
        <v>823</v>
      </c>
      <c r="G224" s="33" t="s">
        <v>50</v>
      </c>
      <c r="H224" s="33" t="s">
        <v>824</v>
      </c>
      <c r="I224" s="59">
        <v>0.05</v>
      </c>
    </row>
    <row r="225" spans="1:9" s="60" customFormat="1" x14ac:dyDescent="0.25">
      <c r="A225" s="33">
        <v>110</v>
      </c>
      <c r="B225" s="33" t="s">
        <v>825</v>
      </c>
      <c r="C225" s="33" t="s">
        <v>15</v>
      </c>
      <c r="D225" s="33" t="s">
        <v>826</v>
      </c>
      <c r="E225" s="64" t="s">
        <v>57</v>
      </c>
      <c r="F225" s="33" t="s">
        <v>825</v>
      </c>
      <c r="G225" s="33" t="s">
        <v>50</v>
      </c>
      <c r="H225" s="33" t="s">
        <v>827</v>
      </c>
      <c r="I225" s="59">
        <v>0.03</v>
      </c>
    </row>
    <row r="226" spans="1:9" s="60" customFormat="1" x14ac:dyDescent="0.25">
      <c r="A226" s="33">
        <v>603</v>
      </c>
      <c r="B226" s="33" t="s">
        <v>828</v>
      </c>
      <c r="C226" s="33" t="s">
        <v>15</v>
      </c>
      <c r="D226" s="33" t="s">
        <v>829</v>
      </c>
      <c r="E226" s="64" t="s">
        <v>57</v>
      </c>
      <c r="F226" s="33" t="s">
        <v>828</v>
      </c>
      <c r="G226" s="33" t="s">
        <v>50</v>
      </c>
      <c r="H226" s="33" t="s">
        <v>830</v>
      </c>
      <c r="I226" s="59">
        <v>0.05</v>
      </c>
    </row>
    <row r="227" spans="1:9" s="60" customFormat="1" x14ac:dyDescent="0.25">
      <c r="A227" s="33">
        <v>114</v>
      </c>
      <c r="B227" s="33" t="s">
        <v>831</v>
      </c>
      <c r="C227" s="33" t="s">
        <v>15</v>
      </c>
      <c r="D227" s="33" t="s">
        <v>832</v>
      </c>
      <c r="E227" s="64" t="s">
        <v>57</v>
      </c>
      <c r="F227" s="33" t="s">
        <v>833</v>
      </c>
      <c r="G227" s="33" t="s">
        <v>50</v>
      </c>
      <c r="H227" s="33" t="s">
        <v>834</v>
      </c>
      <c r="I227" s="59">
        <v>0.05</v>
      </c>
    </row>
    <row r="228" spans="1:9" s="60" customFormat="1" x14ac:dyDescent="0.25">
      <c r="A228" s="33">
        <v>2715</v>
      </c>
      <c r="B228" s="33" t="s">
        <v>835</v>
      </c>
      <c r="C228" s="33" t="s">
        <v>15</v>
      </c>
      <c r="D228" s="33" t="s">
        <v>836</v>
      </c>
      <c r="E228" s="64" t="s">
        <v>57</v>
      </c>
      <c r="F228" s="33" t="s">
        <v>835</v>
      </c>
      <c r="G228" s="33" t="s">
        <v>50</v>
      </c>
      <c r="H228" s="33" t="s">
        <v>837</v>
      </c>
      <c r="I228" s="59">
        <v>0.02</v>
      </c>
    </row>
    <row r="229" spans="1:9" s="60" customFormat="1" x14ac:dyDescent="0.25">
      <c r="A229" s="33">
        <v>3539</v>
      </c>
      <c r="B229" s="33" t="s">
        <v>838</v>
      </c>
      <c r="C229" s="33" t="s">
        <v>15</v>
      </c>
      <c r="D229" s="33" t="s">
        <v>839</v>
      </c>
      <c r="E229" s="64" t="s">
        <v>840</v>
      </c>
      <c r="F229" s="33" t="s">
        <v>783</v>
      </c>
      <c r="G229" s="33" t="s">
        <v>50</v>
      </c>
      <c r="H229" s="33" t="s">
        <v>841</v>
      </c>
      <c r="I229" s="59">
        <v>0.02</v>
      </c>
    </row>
    <row r="230" spans="1:9" s="60" customFormat="1" x14ac:dyDescent="0.25">
      <c r="A230" s="33">
        <v>3751</v>
      </c>
      <c r="B230" s="33" t="s">
        <v>842</v>
      </c>
      <c r="C230" s="33" t="s">
        <v>15</v>
      </c>
      <c r="D230" s="33" t="s">
        <v>843</v>
      </c>
      <c r="E230" s="64" t="s">
        <v>57</v>
      </c>
      <c r="F230" s="33" t="s">
        <v>844</v>
      </c>
      <c r="G230" s="33" t="s">
        <v>50</v>
      </c>
      <c r="H230" s="33" t="s">
        <v>845</v>
      </c>
      <c r="I230" s="59">
        <v>0.02</v>
      </c>
    </row>
    <row r="231" spans="1:9" s="60" customFormat="1" x14ac:dyDescent="0.25">
      <c r="A231" s="33">
        <v>117</v>
      </c>
      <c r="B231" s="33" t="s">
        <v>846</v>
      </c>
      <c r="C231" s="33" t="s">
        <v>15</v>
      </c>
      <c r="D231" s="33" t="s">
        <v>847</v>
      </c>
      <c r="E231" s="64" t="s">
        <v>57</v>
      </c>
      <c r="F231" s="33" t="s">
        <v>848</v>
      </c>
      <c r="G231" s="33" t="s">
        <v>50</v>
      </c>
      <c r="H231" s="33" t="s">
        <v>849</v>
      </c>
      <c r="I231" s="63">
        <v>2.5000000000000001E-2</v>
      </c>
    </row>
    <row r="232" spans="1:9" s="60" customFormat="1" x14ac:dyDescent="0.25">
      <c r="A232" s="33">
        <v>121</v>
      </c>
      <c r="B232" s="33" t="s">
        <v>850</v>
      </c>
      <c r="C232" s="33" t="s">
        <v>15</v>
      </c>
      <c r="D232" s="33" t="s">
        <v>851</v>
      </c>
      <c r="E232" s="64" t="s">
        <v>57</v>
      </c>
      <c r="F232" s="33" t="s">
        <v>852</v>
      </c>
      <c r="G232" s="33" t="s">
        <v>50</v>
      </c>
      <c r="H232" s="33" t="s">
        <v>853</v>
      </c>
      <c r="I232" s="59">
        <v>0.02</v>
      </c>
    </row>
    <row r="233" spans="1:9" s="60" customFormat="1" x14ac:dyDescent="0.25">
      <c r="A233" s="33">
        <v>3350</v>
      </c>
      <c r="B233" s="33" t="s">
        <v>854</v>
      </c>
      <c r="C233" s="33" t="s">
        <v>15</v>
      </c>
      <c r="D233" s="33" t="s">
        <v>855</v>
      </c>
      <c r="E233" s="64" t="s">
        <v>57</v>
      </c>
      <c r="F233" s="33" t="s">
        <v>856</v>
      </c>
      <c r="G233" s="33" t="s">
        <v>50</v>
      </c>
      <c r="H233" s="33" t="s">
        <v>857</v>
      </c>
      <c r="I233" s="59">
        <v>0.03</v>
      </c>
    </row>
    <row r="234" spans="1:9" s="60" customFormat="1" x14ac:dyDescent="0.25">
      <c r="A234" s="33">
        <v>122</v>
      </c>
      <c r="B234" s="33" t="s">
        <v>858</v>
      </c>
      <c r="C234" s="33" t="s">
        <v>15</v>
      </c>
      <c r="D234" s="33" t="s">
        <v>859</v>
      </c>
      <c r="E234" s="64" t="s">
        <v>57</v>
      </c>
      <c r="F234" s="33" t="s">
        <v>858</v>
      </c>
      <c r="G234" s="33" t="s">
        <v>50</v>
      </c>
      <c r="H234" s="33" t="s">
        <v>860</v>
      </c>
      <c r="I234" s="59">
        <v>0.05</v>
      </c>
    </row>
    <row r="235" spans="1:9" s="60" customFormat="1" x14ac:dyDescent="0.25">
      <c r="A235" s="33">
        <v>1064</v>
      </c>
      <c r="B235" s="33" t="s">
        <v>861</v>
      </c>
      <c r="C235" s="33" t="s">
        <v>15</v>
      </c>
      <c r="D235" s="33" t="s">
        <v>862</v>
      </c>
      <c r="E235" s="64" t="s">
        <v>57</v>
      </c>
      <c r="F235" s="33" t="s">
        <v>861</v>
      </c>
      <c r="G235" s="33" t="s">
        <v>50</v>
      </c>
      <c r="H235" s="33" t="s">
        <v>863</v>
      </c>
      <c r="I235" s="59">
        <v>0.05</v>
      </c>
    </row>
    <row r="236" spans="1:9" s="60" customFormat="1" x14ac:dyDescent="0.25">
      <c r="A236" s="33">
        <v>147</v>
      </c>
      <c r="B236" s="33" t="s">
        <v>864</v>
      </c>
      <c r="C236" s="33" t="s">
        <v>16</v>
      </c>
      <c r="D236" s="33" t="s">
        <v>865</v>
      </c>
      <c r="E236" s="64" t="s">
        <v>175</v>
      </c>
      <c r="F236" s="33" t="s">
        <v>783</v>
      </c>
      <c r="G236" s="33" t="s">
        <v>50</v>
      </c>
      <c r="H236" s="33" t="s">
        <v>866</v>
      </c>
      <c r="I236" s="59">
        <v>0.02</v>
      </c>
    </row>
    <row r="237" spans="1:9" s="60" customFormat="1" x14ac:dyDescent="0.25">
      <c r="A237" s="33">
        <v>163</v>
      </c>
      <c r="B237" s="33" t="s">
        <v>867</v>
      </c>
      <c r="C237" s="33" t="s">
        <v>16</v>
      </c>
      <c r="D237" s="33" t="s">
        <v>868</v>
      </c>
      <c r="E237" s="64" t="s">
        <v>869</v>
      </c>
      <c r="F237" s="33" t="s">
        <v>870</v>
      </c>
      <c r="G237" s="33" t="s">
        <v>50</v>
      </c>
      <c r="H237" s="33" t="s">
        <v>871</v>
      </c>
      <c r="I237" s="59">
        <v>0.03</v>
      </c>
    </row>
    <row r="238" spans="1:9" s="60" customFormat="1" x14ac:dyDescent="0.25">
      <c r="A238" s="33">
        <v>4390</v>
      </c>
      <c r="B238" s="33" t="s">
        <v>872</v>
      </c>
      <c r="C238" s="33" t="s">
        <v>15</v>
      </c>
      <c r="D238" s="33" t="s">
        <v>873</v>
      </c>
      <c r="E238" s="64" t="s">
        <v>57</v>
      </c>
      <c r="F238" s="33" t="s">
        <v>766</v>
      </c>
      <c r="G238" s="33" t="s">
        <v>50</v>
      </c>
      <c r="H238" s="33" t="s">
        <v>874</v>
      </c>
      <c r="I238" s="59">
        <v>0.05</v>
      </c>
    </row>
    <row r="239" spans="1:9" s="60" customFormat="1" x14ac:dyDescent="0.25">
      <c r="A239" s="33">
        <v>128</v>
      </c>
      <c r="B239" s="33" t="s">
        <v>875</v>
      </c>
      <c r="C239" s="33" t="s">
        <v>15</v>
      </c>
      <c r="D239" s="33" t="s">
        <v>876</v>
      </c>
      <c r="E239" s="64" t="s">
        <v>57</v>
      </c>
      <c r="F239" s="33" t="s">
        <v>875</v>
      </c>
      <c r="G239" s="33" t="s">
        <v>50</v>
      </c>
      <c r="H239" s="33" t="s">
        <v>877</v>
      </c>
      <c r="I239" s="59">
        <v>0.03</v>
      </c>
    </row>
    <row r="240" spans="1:9" s="60" customFormat="1" x14ac:dyDescent="0.25">
      <c r="A240" s="33">
        <v>691</v>
      </c>
      <c r="B240" s="33" t="s">
        <v>878</v>
      </c>
      <c r="C240" s="33" t="s">
        <v>15</v>
      </c>
      <c r="D240" s="33" t="s">
        <v>879</v>
      </c>
      <c r="E240" s="64" t="s">
        <v>57</v>
      </c>
      <c r="F240" s="33" t="s">
        <v>878</v>
      </c>
      <c r="G240" s="33" t="s">
        <v>50</v>
      </c>
      <c r="H240" s="33" t="s">
        <v>880</v>
      </c>
      <c r="I240" s="59">
        <v>0.05</v>
      </c>
    </row>
    <row r="241" spans="1:9" s="60" customFormat="1" x14ac:dyDescent="0.25">
      <c r="A241" s="33">
        <v>1687</v>
      </c>
      <c r="B241" s="33" t="s">
        <v>881</v>
      </c>
      <c r="C241" s="33" t="s">
        <v>15</v>
      </c>
      <c r="D241" s="33" t="s">
        <v>882</v>
      </c>
      <c r="E241" s="64" t="s">
        <v>57</v>
      </c>
      <c r="F241" s="33" t="s">
        <v>881</v>
      </c>
      <c r="G241" s="33" t="s">
        <v>50</v>
      </c>
      <c r="H241" s="33" t="s">
        <v>883</v>
      </c>
      <c r="I241" s="59">
        <v>0.02</v>
      </c>
    </row>
    <row r="242" spans="1:9" s="60" customFormat="1" x14ac:dyDescent="0.25">
      <c r="A242" s="33">
        <v>4903</v>
      </c>
      <c r="B242" s="33" t="s">
        <v>884</v>
      </c>
      <c r="C242" s="33" t="s">
        <v>16</v>
      </c>
      <c r="D242" s="33" t="s">
        <v>885</v>
      </c>
      <c r="E242" s="64" t="s">
        <v>57</v>
      </c>
      <c r="F242" s="33" t="s">
        <v>884</v>
      </c>
      <c r="G242" s="33" t="s">
        <v>50</v>
      </c>
      <c r="H242" s="33" t="s">
        <v>886</v>
      </c>
      <c r="I242" s="59">
        <v>0.03</v>
      </c>
    </row>
    <row r="243" spans="1:9" s="60" customFormat="1" x14ac:dyDescent="0.25">
      <c r="A243" s="33">
        <v>3583</v>
      </c>
      <c r="B243" s="33" t="s">
        <v>887</v>
      </c>
      <c r="C243" s="33" t="s">
        <v>15</v>
      </c>
      <c r="D243" s="33" t="s">
        <v>888</v>
      </c>
      <c r="E243" s="64" t="s">
        <v>57</v>
      </c>
      <c r="F243" s="33" t="s">
        <v>887</v>
      </c>
      <c r="G243" s="33" t="s">
        <v>50</v>
      </c>
      <c r="H243" s="33" t="s">
        <v>889</v>
      </c>
      <c r="I243" s="59">
        <v>0.05</v>
      </c>
    </row>
    <row r="244" spans="1:9" s="60" customFormat="1" x14ac:dyDescent="0.25">
      <c r="A244" s="33">
        <v>1688</v>
      </c>
      <c r="B244" s="33" t="s">
        <v>890</v>
      </c>
      <c r="C244" s="33" t="s">
        <v>15</v>
      </c>
      <c r="D244" s="33" t="s">
        <v>891</v>
      </c>
      <c r="E244" s="64" t="s">
        <v>57</v>
      </c>
      <c r="F244" s="33" t="s">
        <v>890</v>
      </c>
      <c r="G244" s="33" t="s">
        <v>50</v>
      </c>
      <c r="H244" s="33" t="s">
        <v>892</v>
      </c>
      <c r="I244" s="59">
        <v>0.05</v>
      </c>
    </row>
    <row r="245" spans="1:9" s="60" customFormat="1" x14ac:dyDescent="0.25">
      <c r="A245" s="33">
        <v>1093</v>
      </c>
      <c r="B245" s="33" t="s">
        <v>893</v>
      </c>
      <c r="C245" s="33" t="s">
        <v>15</v>
      </c>
      <c r="D245" s="33" t="s">
        <v>894</v>
      </c>
      <c r="E245" s="64" t="s">
        <v>57</v>
      </c>
      <c r="F245" s="33" t="s">
        <v>893</v>
      </c>
      <c r="G245" s="33" t="s">
        <v>50</v>
      </c>
      <c r="H245" s="33" t="s">
        <v>895</v>
      </c>
      <c r="I245" s="59">
        <v>0.03</v>
      </c>
    </row>
    <row r="246" spans="1:9" s="60" customFormat="1" x14ac:dyDescent="0.25">
      <c r="A246" s="33">
        <v>700</v>
      </c>
      <c r="B246" s="33" t="s">
        <v>896</v>
      </c>
      <c r="C246" s="33" t="s">
        <v>15</v>
      </c>
      <c r="D246" s="33" t="s">
        <v>897</v>
      </c>
      <c r="E246" s="64" t="s">
        <v>57</v>
      </c>
      <c r="F246" s="33" t="s">
        <v>896</v>
      </c>
      <c r="G246" s="33" t="s">
        <v>50</v>
      </c>
      <c r="H246" s="33" t="s">
        <v>898</v>
      </c>
      <c r="I246" s="59">
        <v>0.05</v>
      </c>
    </row>
    <row r="247" spans="1:9" s="60" customFormat="1" x14ac:dyDescent="0.25">
      <c r="A247" s="33">
        <v>139</v>
      </c>
      <c r="B247" s="33" t="s">
        <v>899</v>
      </c>
      <c r="C247" s="33" t="s">
        <v>15</v>
      </c>
      <c r="D247" s="33" t="s">
        <v>900</v>
      </c>
      <c r="E247" s="64" t="s">
        <v>57</v>
      </c>
      <c r="F247" s="33" t="s">
        <v>899</v>
      </c>
      <c r="G247" s="33" t="s">
        <v>50</v>
      </c>
      <c r="H247" s="33" t="s">
        <v>901</v>
      </c>
      <c r="I247" s="59">
        <v>0.03</v>
      </c>
    </row>
    <row r="248" spans="1:9" s="60" customFormat="1" x14ac:dyDescent="0.25">
      <c r="A248" s="33">
        <v>1699</v>
      </c>
      <c r="B248" s="33" t="s">
        <v>902</v>
      </c>
      <c r="C248" s="33" t="s">
        <v>15</v>
      </c>
      <c r="D248" s="33" t="s">
        <v>903</v>
      </c>
      <c r="E248" s="64" t="s">
        <v>57</v>
      </c>
      <c r="F248" s="33" t="s">
        <v>902</v>
      </c>
      <c r="G248" s="33" t="s">
        <v>50</v>
      </c>
      <c r="H248" s="33" t="s">
        <v>904</v>
      </c>
      <c r="I248" s="59">
        <v>0.03</v>
      </c>
    </row>
    <row r="249" spans="1:9" s="60" customFormat="1" x14ac:dyDescent="0.25">
      <c r="A249" s="33">
        <v>140</v>
      </c>
      <c r="B249" s="33" t="s">
        <v>905</v>
      </c>
      <c r="C249" s="33" t="s">
        <v>15</v>
      </c>
      <c r="D249" s="33" t="s">
        <v>906</v>
      </c>
      <c r="E249" s="64" t="s">
        <v>57</v>
      </c>
      <c r="F249" s="33" t="s">
        <v>905</v>
      </c>
      <c r="G249" s="33" t="s">
        <v>50</v>
      </c>
      <c r="H249" s="33" t="s">
        <v>907</v>
      </c>
      <c r="I249" s="59">
        <v>0.03</v>
      </c>
    </row>
    <row r="250" spans="1:9" s="60" customFormat="1" x14ac:dyDescent="0.25">
      <c r="A250" s="33">
        <v>4957</v>
      </c>
      <c r="B250" s="33" t="s">
        <v>908</v>
      </c>
      <c r="C250" s="33" t="s">
        <v>16</v>
      </c>
      <c r="D250" s="33" t="s">
        <v>909</v>
      </c>
      <c r="E250" s="64" t="s">
        <v>57</v>
      </c>
      <c r="F250" s="33" t="s">
        <v>910</v>
      </c>
      <c r="G250" s="33" t="s">
        <v>50</v>
      </c>
      <c r="H250" s="33" t="s">
        <v>911</v>
      </c>
      <c r="I250" s="59">
        <v>0.02</v>
      </c>
    </row>
    <row r="251" spans="1:9" s="60" customFormat="1" ht="30" x14ac:dyDescent="0.25">
      <c r="A251" s="33">
        <v>145</v>
      </c>
      <c r="B251" s="33" t="s">
        <v>912</v>
      </c>
      <c r="C251" s="33" t="s">
        <v>16</v>
      </c>
      <c r="D251" s="33" t="s">
        <v>913</v>
      </c>
      <c r="E251" s="64" t="s">
        <v>914</v>
      </c>
      <c r="F251" s="33" t="s">
        <v>823</v>
      </c>
      <c r="G251" s="33" t="s">
        <v>50</v>
      </c>
      <c r="H251" s="33" t="s">
        <v>915</v>
      </c>
      <c r="I251" s="59">
        <v>0.05</v>
      </c>
    </row>
    <row r="252" spans="1:9" s="60" customFormat="1" x14ac:dyDescent="0.25">
      <c r="A252" s="33">
        <v>145</v>
      </c>
      <c r="B252" s="33" t="s">
        <v>823</v>
      </c>
      <c r="C252" s="33" t="s">
        <v>15</v>
      </c>
      <c r="D252" s="33" t="s">
        <v>916</v>
      </c>
      <c r="E252" s="64" t="s">
        <v>57</v>
      </c>
      <c r="F252" s="33" t="s">
        <v>823</v>
      </c>
      <c r="G252" s="33" t="s">
        <v>50</v>
      </c>
      <c r="H252" s="33" t="s">
        <v>824</v>
      </c>
      <c r="I252" s="59">
        <v>0.05</v>
      </c>
    </row>
    <row r="253" spans="1:9" s="66" customFormat="1" x14ac:dyDescent="0.25">
      <c r="A253" s="33">
        <v>5309</v>
      </c>
      <c r="B253" s="33" t="s">
        <v>917</v>
      </c>
      <c r="C253" s="33" t="s">
        <v>76</v>
      </c>
      <c r="D253" s="33" t="s">
        <v>918</v>
      </c>
      <c r="E253" s="64" t="s">
        <v>57</v>
      </c>
      <c r="F253" s="33" t="s">
        <v>823</v>
      </c>
      <c r="G253" s="33" t="s">
        <v>50</v>
      </c>
      <c r="H253" s="33" t="s">
        <v>824</v>
      </c>
      <c r="I253" s="59">
        <v>0.05</v>
      </c>
    </row>
    <row r="254" spans="1:9" s="60" customFormat="1" x14ac:dyDescent="0.25">
      <c r="A254" s="33">
        <v>7719</v>
      </c>
      <c r="B254" s="33" t="s">
        <v>919</v>
      </c>
      <c r="C254" s="33" t="s">
        <v>76</v>
      </c>
      <c r="D254" s="33" t="s">
        <v>920</v>
      </c>
      <c r="E254" s="64" t="s">
        <v>57</v>
      </c>
      <c r="F254" s="33" t="s">
        <v>823</v>
      </c>
      <c r="G254" s="33" t="s">
        <v>50</v>
      </c>
      <c r="H254" s="33" t="s">
        <v>824</v>
      </c>
      <c r="I254" s="59">
        <v>0.05</v>
      </c>
    </row>
    <row r="255" spans="1:9" s="60" customFormat="1" x14ac:dyDescent="0.25">
      <c r="A255" s="33">
        <v>7611</v>
      </c>
      <c r="B255" s="33" t="s">
        <v>921</v>
      </c>
      <c r="C255" s="33" t="s">
        <v>76</v>
      </c>
      <c r="D255" s="33" t="s">
        <v>920</v>
      </c>
      <c r="E255" s="64" t="s">
        <v>57</v>
      </c>
      <c r="F255" s="33" t="s">
        <v>823</v>
      </c>
      <c r="G255" s="33" t="s">
        <v>50</v>
      </c>
      <c r="H255" s="33" t="s">
        <v>824</v>
      </c>
      <c r="I255" s="59">
        <v>0.05</v>
      </c>
    </row>
    <row r="256" spans="1:9" s="60" customFormat="1" x14ac:dyDescent="0.25">
      <c r="A256" s="33">
        <v>7812</v>
      </c>
      <c r="B256" s="33" t="s">
        <v>922</v>
      </c>
      <c r="C256" s="33" t="s">
        <v>76</v>
      </c>
      <c r="D256" s="33" t="s">
        <v>923</v>
      </c>
      <c r="E256" s="64" t="s">
        <v>57</v>
      </c>
      <c r="F256" s="33" t="s">
        <v>823</v>
      </c>
      <c r="G256" s="33" t="s">
        <v>50</v>
      </c>
      <c r="H256" s="33" t="s">
        <v>824</v>
      </c>
      <c r="I256" s="59">
        <v>0.05</v>
      </c>
    </row>
    <row r="257" spans="1:9" s="60" customFormat="1" x14ac:dyDescent="0.25">
      <c r="A257" s="33">
        <v>7405</v>
      </c>
      <c r="B257" s="33" t="s">
        <v>924</v>
      </c>
      <c r="C257" s="33" t="s">
        <v>76</v>
      </c>
      <c r="D257" s="33" t="s">
        <v>925</v>
      </c>
      <c r="E257" s="64" t="s">
        <v>57</v>
      </c>
      <c r="F257" s="33" t="s">
        <v>823</v>
      </c>
      <c r="G257" s="33" t="s">
        <v>50</v>
      </c>
      <c r="H257" s="33" t="s">
        <v>824</v>
      </c>
      <c r="I257" s="59">
        <v>0.05</v>
      </c>
    </row>
    <row r="258" spans="1:9" s="60" customFormat="1" x14ac:dyDescent="0.25">
      <c r="A258" s="33">
        <v>147</v>
      </c>
      <c r="B258" s="33" t="s">
        <v>783</v>
      </c>
      <c r="C258" s="33" t="s">
        <v>15</v>
      </c>
      <c r="D258" s="33" t="s">
        <v>926</v>
      </c>
      <c r="E258" s="64" t="s">
        <v>57</v>
      </c>
      <c r="F258" s="33" t="s">
        <v>783</v>
      </c>
      <c r="G258" s="33" t="s">
        <v>50</v>
      </c>
      <c r="H258" s="33" t="s">
        <v>927</v>
      </c>
      <c r="I258" s="59">
        <v>0.02</v>
      </c>
    </row>
    <row r="259" spans="1:9" s="60" customFormat="1" x14ac:dyDescent="0.25">
      <c r="A259" s="33">
        <v>1724</v>
      </c>
      <c r="B259" s="33" t="s">
        <v>928</v>
      </c>
      <c r="C259" s="33" t="s">
        <v>15</v>
      </c>
      <c r="D259" s="33" t="s">
        <v>929</v>
      </c>
      <c r="E259" s="64" t="s">
        <v>930</v>
      </c>
      <c r="F259" s="33" t="s">
        <v>870</v>
      </c>
      <c r="G259" s="33" t="s">
        <v>50</v>
      </c>
      <c r="H259" s="33" t="s">
        <v>871</v>
      </c>
      <c r="I259" s="59">
        <v>0.03</v>
      </c>
    </row>
    <row r="260" spans="1:9" s="60" customFormat="1" x14ac:dyDescent="0.25">
      <c r="A260" s="33">
        <v>941</v>
      </c>
      <c r="B260" s="33" t="s">
        <v>931</v>
      </c>
      <c r="C260" s="33" t="s">
        <v>15</v>
      </c>
      <c r="D260" s="33" t="s">
        <v>932</v>
      </c>
      <c r="E260" s="64" t="s">
        <v>57</v>
      </c>
      <c r="F260" s="33" t="s">
        <v>931</v>
      </c>
      <c r="G260" s="33" t="s">
        <v>50</v>
      </c>
      <c r="H260" s="33" t="s">
        <v>933</v>
      </c>
      <c r="I260" s="59">
        <v>0.03</v>
      </c>
    </row>
    <row r="261" spans="1:9" s="60" customFormat="1" x14ac:dyDescent="0.25">
      <c r="A261" s="33">
        <v>150</v>
      </c>
      <c r="B261" s="33" t="s">
        <v>934</v>
      </c>
      <c r="C261" s="33" t="s">
        <v>15</v>
      </c>
      <c r="D261" s="33" t="s">
        <v>935</v>
      </c>
      <c r="E261" s="64" t="s">
        <v>57</v>
      </c>
      <c r="F261" s="33" t="s">
        <v>934</v>
      </c>
      <c r="G261" s="33" t="s">
        <v>50</v>
      </c>
      <c r="H261" s="33" t="s">
        <v>936</v>
      </c>
      <c r="I261" s="59">
        <v>0.02</v>
      </c>
    </row>
    <row r="262" spans="1:9" s="60" customFormat="1" x14ac:dyDescent="0.25">
      <c r="A262" s="33">
        <v>152</v>
      </c>
      <c r="B262" s="33" t="s">
        <v>937</v>
      </c>
      <c r="C262" s="33" t="s">
        <v>15</v>
      </c>
      <c r="D262" s="33" t="s">
        <v>938</v>
      </c>
      <c r="E262" s="64" t="s">
        <v>57</v>
      </c>
      <c r="F262" s="33" t="s">
        <v>937</v>
      </c>
      <c r="G262" s="33" t="s">
        <v>50</v>
      </c>
      <c r="H262" s="33" t="s">
        <v>939</v>
      </c>
      <c r="I262" s="59">
        <v>0.03</v>
      </c>
    </row>
    <row r="263" spans="1:9" s="60" customFormat="1" x14ac:dyDescent="0.25">
      <c r="A263" s="33">
        <v>2057</v>
      </c>
      <c r="B263" s="33" t="s">
        <v>940</v>
      </c>
      <c r="C263" s="33" t="s">
        <v>15</v>
      </c>
      <c r="D263" s="33" t="s">
        <v>941</v>
      </c>
      <c r="E263" s="64" t="s">
        <v>431</v>
      </c>
      <c r="F263" s="33" t="s">
        <v>852</v>
      </c>
      <c r="G263" s="33" t="s">
        <v>50</v>
      </c>
      <c r="H263" s="33" t="s">
        <v>942</v>
      </c>
      <c r="I263" s="59">
        <v>0.02</v>
      </c>
    </row>
    <row r="264" spans="1:9" s="60" customFormat="1" x14ac:dyDescent="0.25">
      <c r="A264" s="33">
        <v>3043</v>
      </c>
      <c r="B264" s="33" t="s">
        <v>943</v>
      </c>
      <c r="C264" s="33" t="s">
        <v>15</v>
      </c>
      <c r="D264" s="33" t="s">
        <v>944</v>
      </c>
      <c r="E264" s="64" t="s">
        <v>57</v>
      </c>
      <c r="F264" s="33" t="s">
        <v>823</v>
      </c>
      <c r="G264" s="33" t="s">
        <v>50</v>
      </c>
      <c r="H264" s="33" t="s">
        <v>945</v>
      </c>
      <c r="I264" s="59">
        <v>0.05</v>
      </c>
    </row>
    <row r="265" spans="1:9" s="60" customFormat="1" x14ac:dyDescent="0.25">
      <c r="A265" s="33">
        <v>156</v>
      </c>
      <c r="B265" s="33" t="s">
        <v>946</v>
      </c>
      <c r="C265" s="33" t="s">
        <v>15</v>
      </c>
      <c r="D265" s="33" t="s">
        <v>947</v>
      </c>
      <c r="E265" s="64" t="s">
        <v>57</v>
      </c>
      <c r="F265" s="33" t="s">
        <v>946</v>
      </c>
      <c r="G265" s="33" t="s">
        <v>50</v>
      </c>
      <c r="H265" s="33" t="s">
        <v>948</v>
      </c>
      <c r="I265" s="59">
        <v>0.03</v>
      </c>
    </row>
    <row r="266" spans="1:9" s="60" customFormat="1" x14ac:dyDescent="0.25">
      <c r="A266" s="33">
        <v>157</v>
      </c>
      <c r="B266" s="33" t="s">
        <v>949</v>
      </c>
      <c r="C266" s="126" t="s">
        <v>15</v>
      </c>
      <c r="D266" s="33" t="s">
        <v>950</v>
      </c>
      <c r="E266" s="64" t="s">
        <v>57</v>
      </c>
      <c r="F266" s="33" t="s">
        <v>949</v>
      </c>
      <c r="G266" s="33" t="s">
        <v>50</v>
      </c>
      <c r="H266" s="33" t="s">
        <v>951</v>
      </c>
      <c r="I266" s="63">
        <v>2.5000000000000001E-2</v>
      </c>
    </row>
    <row r="267" spans="1:9" s="60" customFormat="1" x14ac:dyDescent="0.25">
      <c r="A267" s="33">
        <v>157</v>
      </c>
      <c r="B267" s="33" t="s">
        <v>952</v>
      </c>
      <c r="C267" s="127"/>
      <c r="D267" s="33" t="s">
        <v>953</v>
      </c>
      <c r="E267" s="64" t="s">
        <v>57</v>
      </c>
      <c r="F267" s="33" t="s">
        <v>949</v>
      </c>
      <c r="G267" s="33" t="s">
        <v>50</v>
      </c>
      <c r="H267" s="33" t="s">
        <v>951</v>
      </c>
      <c r="I267" s="63">
        <v>2.5000000000000001E-2</v>
      </c>
    </row>
    <row r="268" spans="1:9" s="60" customFormat="1" x14ac:dyDescent="0.25">
      <c r="A268" s="33">
        <v>109</v>
      </c>
      <c r="B268" s="33" t="s">
        <v>954</v>
      </c>
      <c r="C268" s="33" t="s">
        <v>16</v>
      </c>
      <c r="D268" s="33" t="s">
        <v>955</v>
      </c>
      <c r="E268" s="64" t="s">
        <v>57</v>
      </c>
      <c r="F268" s="33" t="s">
        <v>818</v>
      </c>
      <c r="G268" s="33" t="s">
        <v>50</v>
      </c>
      <c r="H268" s="33" t="s">
        <v>820</v>
      </c>
      <c r="I268" s="59">
        <v>0.03</v>
      </c>
    </row>
    <row r="269" spans="1:9" s="60" customFormat="1" x14ac:dyDescent="0.25">
      <c r="A269" s="33">
        <v>147</v>
      </c>
      <c r="B269" s="33" t="s">
        <v>956</v>
      </c>
      <c r="C269" s="33" t="s">
        <v>16</v>
      </c>
      <c r="D269" s="33" t="s">
        <v>957</v>
      </c>
      <c r="E269" s="64" t="s">
        <v>958</v>
      </c>
      <c r="F269" s="33" t="s">
        <v>783</v>
      </c>
      <c r="G269" s="33" t="s">
        <v>50</v>
      </c>
      <c r="H269" s="33" t="s">
        <v>927</v>
      </c>
      <c r="I269" s="59">
        <v>0.02</v>
      </c>
    </row>
    <row r="270" spans="1:9" s="60" customFormat="1" x14ac:dyDescent="0.25">
      <c r="A270" s="33">
        <v>163</v>
      </c>
      <c r="B270" s="33" t="s">
        <v>870</v>
      </c>
      <c r="C270" s="33" t="s">
        <v>15</v>
      </c>
      <c r="D270" s="33" t="s">
        <v>959</v>
      </c>
      <c r="E270" s="64" t="s">
        <v>57</v>
      </c>
      <c r="F270" s="33" t="s">
        <v>870</v>
      </c>
      <c r="G270" s="33" t="s">
        <v>50</v>
      </c>
      <c r="H270" s="33" t="s">
        <v>960</v>
      </c>
      <c r="I270" s="59">
        <v>0.03</v>
      </c>
    </row>
    <row r="271" spans="1:9" s="60" customFormat="1" x14ac:dyDescent="0.25">
      <c r="A271" s="33">
        <v>165</v>
      </c>
      <c r="B271" s="33" t="s">
        <v>961</v>
      </c>
      <c r="C271" s="33" t="s">
        <v>15</v>
      </c>
      <c r="D271" s="33" t="s">
        <v>962</v>
      </c>
      <c r="E271" s="64" t="s">
        <v>57</v>
      </c>
      <c r="F271" s="33" t="s">
        <v>961</v>
      </c>
      <c r="G271" s="33" t="s">
        <v>50</v>
      </c>
      <c r="H271" s="33" t="s">
        <v>963</v>
      </c>
      <c r="I271" s="59">
        <v>0.05</v>
      </c>
    </row>
    <row r="272" spans="1:9" s="60" customFormat="1" x14ac:dyDescent="0.25">
      <c r="A272" s="46">
        <v>1059</v>
      </c>
      <c r="B272" s="33" t="s">
        <v>964</v>
      </c>
      <c r="C272" s="33" t="s">
        <v>15</v>
      </c>
      <c r="D272" s="33" t="s">
        <v>965</v>
      </c>
      <c r="E272" s="49" t="s">
        <v>57</v>
      </c>
      <c r="F272" s="33" t="s">
        <v>966</v>
      </c>
      <c r="G272" s="33" t="s">
        <v>50</v>
      </c>
      <c r="H272" s="49">
        <v>35620000</v>
      </c>
      <c r="I272" s="63">
        <v>2.5000000000000001E-2</v>
      </c>
    </row>
    <row r="273" spans="1:9" s="60" customFormat="1" x14ac:dyDescent="0.25">
      <c r="A273" s="46">
        <v>4275</v>
      </c>
      <c r="B273" s="33" t="s">
        <v>967</v>
      </c>
      <c r="C273" s="33" t="s">
        <v>15</v>
      </c>
      <c r="D273" s="51" t="s">
        <v>968</v>
      </c>
      <c r="E273" s="33" t="s">
        <v>57</v>
      </c>
      <c r="F273" s="33" t="s">
        <v>969</v>
      </c>
      <c r="G273" s="33" t="s">
        <v>50</v>
      </c>
      <c r="H273" s="33">
        <v>37940000</v>
      </c>
      <c r="I273" s="59">
        <v>0.02</v>
      </c>
    </row>
    <row r="274" spans="1:9" s="60" customFormat="1" x14ac:dyDescent="0.25">
      <c r="A274" s="46">
        <v>1696</v>
      </c>
      <c r="B274" s="33" t="s">
        <v>970</v>
      </c>
      <c r="C274" s="33" t="s">
        <v>15</v>
      </c>
      <c r="D274" s="33" t="s">
        <v>971</v>
      </c>
      <c r="E274" s="49" t="s">
        <v>57</v>
      </c>
      <c r="F274" s="33" t="s">
        <v>970</v>
      </c>
      <c r="G274" s="33" t="s">
        <v>50</v>
      </c>
      <c r="H274" s="49">
        <v>35588000</v>
      </c>
      <c r="I274" s="59">
        <v>0.02</v>
      </c>
    </row>
    <row r="275" spans="1:9" s="60" customFormat="1" x14ac:dyDescent="0.25">
      <c r="A275" s="46">
        <v>1901</v>
      </c>
      <c r="B275" s="33" t="s">
        <v>972</v>
      </c>
      <c r="C275" s="33" t="s">
        <v>15</v>
      </c>
      <c r="D275" s="33" t="s">
        <v>973</v>
      </c>
      <c r="E275" s="33" t="s">
        <v>57</v>
      </c>
      <c r="F275" s="33" t="s">
        <v>974</v>
      </c>
      <c r="G275" s="33" t="s">
        <v>50</v>
      </c>
      <c r="H275" s="33">
        <v>38900000</v>
      </c>
      <c r="I275" s="59">
        <v>0.03</v>
      </c>
    </row>
    <row r="276" spans="1:9" s="60" customFormat="1" x14ac:dyDescent="0.25">
      <c r="A276" s="46">
        <v>1060</v>
      </c>
      <c r="B276" s="33" t="s">
        <v>975</v>
      </c>
      <c r="C276" s="33" t="s">
        <v>15</v>
      </c>
      <c r="D276" s="33" t="s">
        <v>976</v>
      </c>
      <c r="E276" s="49" t="s">
        <v>57</v>
      </c>
      <c r="F276" s="33" t="s">
        <v>975</v>
      </c>
      <c r="G276" s="33" t="s">
        <v>50</v>
      </c>
      <c r="H276" s="49">
        <v>35600000</v>
      </c>
      <c r="I276" s="59">
        <v>0.03</v>
      </c>
    </row>
    <row r="277" spans="1:9" s="60" customFormat="1" x14ac:dyDescent="0.25">
      <c r="A277" s="46">
        <v>1440</v>
      </c>
      <c r="B277" s="33" t="s">
        <v>977</v>
      </c>
      <c r="C277" s="33" t="s">
        <v>15</v>
      </c>
      <c r="D277" s="33" t="s">
        <v>978</v>
      </c>
      <c r="E277" s="33" t="s">
        <v>57</v>
      </c>
      <c r="F277" s="33" t="s">
        <v>979</v>
      </c>
      <c r="G277" s="33" t="s">
        <v>50</v>
      </c>
      <c r="H277" s="33">
        <v>37220000</v>
      </c>
      <c r="I277" s="59">
        <v>0.03</v>
      </c>
    </row>
    <row r="278" spans="1:9" s="60" customFormat="1" x14ac:dyDescent="0.25">
      <c r="A278" s="67">
        <v>103</v>
      </c>
      <c r="B278" s="49" t="s">
        <v>980</v>
      </c>
      <c r="C278" s="33" t="s">
        <v>15</v>
      </c>
      <c r="D278" s="49" t="s">
        <v>981</v>
      </c>
      <c r="E278" s="49" t="s">
        <v>57</v>
      </c>
      <c r="F278" s="49" t="s">
        <v>980</v>
      </c>
      <c r="G278" s="33" t="s">
        <v>50</v>
      </c>
      <c r="H278" s="49">
        <v>37270000</v>
      </c>
      <c r="I278" s="59">
        <v>0.03</v>
      </c>
    </row>
    <row r="279" spans="1:9" s="60" customFormat="1" x14ac:dyDescent="0.25">
      <c r="A279" s="46">
        <v>3221</v>
      </c>
      <c r="B279" s="33" t="s">
        <v>982</v>
      </c>
      <c r="C279" s="33" t="s">
        <v>15</v>
      </c>
      <c r="D279" s="33" t="s">
        <v>983</v>
      </c>
      <c r="E279" s="33" t="s">
        <v>57</v>
      </c>
      <c r="F279" s="33" t="s">
        <v>984</v>
      </c>
      <c r="G279" s="33" t="s">
        <v>50</v>
      </c>
      <c r="H279" s="33">
        <v>35500011</v>
      </c>
      <c r="I279" s="59">
        <v>0.03</v>
      </c>
    </row>
    <row r="280" spans="1:9" s="60" customFormat="1" x14ac:dyDescent="0.25">
      <c r="A280" s="67">
        <v>3748</v>
      </c>
      <c r="B280" s="49" t="s">
        <v>985</v>
      </c>
      <c r="C280" s="33" t="s">
        <v>15</v>
      </c>
      <c r="D280" s="53" t="s">
        <v>986</v>
      </c>
      <c r="E280" s="49" t="s">
        <v>57</v>
      </c>
      <c r="F280" s="49" t="s">
        <v>985</v>
      </c>
      <c r="G280" s="33" t="s">
        <v>50</v>
      </c>
      <c r="H280" s="49">
        <v>35557000</v>
      </c>
      <c r="I280" s="59">
        <v>0.02</v>
      </c>
    </row>
    <row r="281" spans="1:9" s="60" customFormat="1" x14ac:dyDescent="0.25">
      <c r="A281" s="46">
        <v>3815</v>
      </c>
      <c r="B281" s="33" t="s">
        <v>987</v>
      </c>
      <c r="C281" s="33" t="s">
        <v>15</v>
      </c>
      <c r="D281" s="51" t="s">
        <v>988</v>
      </c>
      <c r="E281" s="33" t="s">
        <v>57</v>
      </c>
      <c r="F281" s="33" t="s">
        <v>987</v>
      </c>
      <c r="G281" s="33" t="s">
        <v>50</v>
      </c>
      <c r="H281" s="33">
        <v>35534000</v>
      </c>
      <c r="I281" s="59">
        <v>0.05</v>
      </c>
    </row>
    <row r="282" spans="1:9" s="60" customFormat="1" x14ac:dyDescent="0.25">
      <c r="A282" s="46">
        <v>107</v>
      </c>
      <c r="B282" s="33" t="s">
        <v>989</v>
      </c>
      <c r="C282" s="33" t="s">
        <v>15</v>
      </c>
      <c r="D282" s="33" t="s">
        <v>990</v>
      </c>
      <c r="E282" s="49" t="s">
        <v>57</v>
      </c>
      <c r="F282" s="33" t="s">
        <v>991</v>
      </c>
      <c r="G282" s="33" t="s">
        <v>50</v>
      </c>
      <c r="H282" s="49">
        <v>37980000</v>
      </c>
      <c r="I282" s="59">
        <v>0.03</v>
      </c>
    </row>
    <row r="283" spans="1:9" s="60" customFormat="1" x14ac:dyDescent="0.25">
      <c r="A283" s="46">
        <v>817</v>
      </c>
      <c r="B283" s="33" t="s">
        <v>992</v>
      </c>
      <c r="C283" s="33" t="s">
        <v>15</v>
      </c>
      <c r="D283" s="33" t="s">
        <v>993</v>
      </c>
      <c r="E283" s="49" t="s">
        <v>57</v>
      </c>
      <c r="F283" s="33" t="s">
        <v>994</v>
      </c>
      <c r="G283" s="33" t="s">
        <v>50</v>
      </c>
      <c r="H283" s="49">
        <v>35530000</v>
      </c>
      <c r="I283" s="59">
        <v>0.03</v>
      </c>
    </row>
    <row r="284" spans="1:9" s="60" customFormat="1" x14ac:dyDescent="0.25">
      <c r="A284" s="46">
        <v>113</v>
      </c>
      <c r="B284" s="33" t="s">
        <v>995</v>
      </c>
      <c r="C284" s="33" t="s">
        <v>15</v>
      </c>
      <c r="D284" s="33" t="s">
        <v>996</v>
      </c>
      <c r="E284" s="33" t="s">
        <v>57</v>
      </c>
      <c r="F284" s="33" t="s">
        <v>984</v>
      </c>
      <c r="G284" s="33" t="s">
        <v>50</v>
      </c>
      <c r="H284" s="33">
        <v>35500003</v>
      </c>
      <c r="I284" s="59">
        <v>0.03</v>
      </c>
    </row>
    <row r="285" spans="1:9" s="60" customFormat="1" x14ac:dyDescent="0.25">
      <c r="A285" s="46">
        <v>1063</v>
      </c>
      <c r="B285" s="33" t="s">
        <v>997</v>
      </c>
      <c r="C285" s="33" t="s">
        <v>15</v>
      </c>
      <c r="D285" s="33" t="s">
        <v>998</v>
      </c>
      <c r="E285" s="49" t="s">
        <v>57</v>
      </c>
      <c r="F285" s="33" t="s">
        <v>999</v>
      </c>
      <c r="G285" s="33" t="s">
        <v>50</v>
      </c>
      <c r="H285" s="49">
        <v>35610000</v>
      </c>
      <c r="I285" s="59">
        <v>0.02</v>
      </c>
    </row>
    <row r="286" spans="1:9" s="60" customFormat="1" x14ac:dyDescent="0.25">
      <c r="A286" s="46">
        <v>115</v>
      </c>
      <c r="B286" s="33" t="s">
        <v>1000</v>
      </c>
      <c r="C286" s="33" t="s">
        <v>15</v>
      </c>
      <c r="D286" s="33" t="s">
        <v>1001</v>
      </c>
      <c r="E286" s="33" t="s">
        <v>57</v>
      </c>
      <c r="F286" s="33" t="s">
        <v>1000</v>
      </c>
      <c r="G286" s="33" t="s">
        <v>50</v>
      </c>
      <c r="H286" s="33">
        <v>35570000</v>
      </c>
      <c r="I286" s="59">
        <v>0.02</v>
      </c>
    </row>
    <row r="287" spans="1:9" s="60" customFormat="1" x14ac:dyDescent="0.25">
      <c r="A287" s="46">
        <v>4389</v>
      </c>
      <c r="B287" s="33" t="s">
        <v>1002</v>
      </c>
      <c r="C287" s="33" t="s">
        <v>16</v>
      </c>
      <c r="D287" s="53" t="s">
        <v>1003</v>
      </c>
      <c r="E287" s="49" t="s">
        <v>57</v>
      </c>
      <c r="F287" s="33" t="s">
        <v>1002</v>
      </c>
      <c r="G287" s="33" t="s">
        <v>50</v>
      </c>
      <c r="H287" s="49">
        <v>35488000</v>
      </c>
      <c r="I287" s="59">
        <v>0.05</v>
      </c>
    </row>
    <row r="288" spans="1:9" s="60" customFormat="1" x14ac:dyDescent="0.25">
      <c r="A288" s="46">
        <v>123</v>
      </c>
      <c r="B288" s="33" t="s">
        <v>1004</v>
      </c>
      <c r="C288" s="33" t="s">
        <v>15</v>
      </c>
      <c r="D288" s="33" t="s">
        <v>1005</v>
      </c>
      <c r="E288" s="33" t="s">
        <v>57</v>
      </c>
      <c r="F288" s="33" t="s">
        <v>1006</v>
      </c>
      <c r="G288" s="33" t="s">
        <v>50</v>
      </c>
      <c r="H288" s="33">
        <v>35550000</v>
      </c>
      <c r="I288" s="59">
        <v>0.03</v>
      </c>
    </row>
    <row r="289" spans="1:9" s="60" customFormat="1" x14ac:dyDescent="0.25">
      <c r="A289" s="46">
        <v>4388</v>
      </c>
      <c r="B289" s="33" t="s">
        <v>1007</v>
      </c>
      <c r="C289" s="33" t="s">
        <v>15</v>
      </c>
      <c r="D289" s="53" t="s">
        <v>1008</v>
      </c>
      <c r="E289" s="49" t="s">
        <v>57</v>
      </c>
      <c r="F289" s="33" t="s">
        <v>1009</v>
      </c>
      <c r="G289" s="33" t="s">
        <v>50</v>
      </c>
      <c r="H289" s="49">
        <v>35685000</v>
      </c>
      <c r="I289" s="59">
        <v>0.02</v>
      </c>
    </row>
    <row r="290" spans="1:9" s="60" customFormat="1" x14ac:dyDescent="0.25">
      <c r="A290" s="46">
        <v>2737</v>
      </c>
      <c r="B290" s="33" t="s">
        <v>1010</v>
      </c>
      <c r="C290" s="33" t="s">
        <v>15</v>
      </c>
      <c r="D290" s="33" t="s">
        <v>1011</v>
      </c>
      <c r="E290" s="33" t="s">
        <v>57</v>
      </c>
      <c r="F290" s="33" t="s">
        <v>1012</v>
      </c>
      <c r="G290" s="33" t="s">
        <v>50</v>
      </c>
      <c r="H290" s="33">
        <v>37975000</v>
      </c>
      <c r="I290" s="59">
        <v>0.03</v>
      </c>
    </row>
    <row r="291" spans="1:9" s="60" customFormat="1" x14ac:dyDescent="0.25">
      <c r="A291" s="46">
        <v>124</v>
      </c>
      <c r="B291" s="33" t="s">
        <v>1013</v>
      </c>
      <c r="C291" s="33" t="s">
        <v>15</v>
      </c>
      <c r="D291" s="33" t="s">
        <v>1014</v>
      </c>
      <c r="E291" s="49" t="s">
        <v>57</v>
      </c>
      <c r="F291" s="33" t="s">
        <v>1015</v>
      </c>
      <c r="G291" s="33" t="s">
        <v>50</v>
      </c>
      <c r="H291" s="49">
        <v>35680054</v>
      </c>
      <c r="I291" s="59">
        <v>0.02</v>
      </c>
    </row>
    <row r="292" spans="1:9" s="60" customFormat="1" x14ac:dyDescent="0.25">
      <c r="A292" s="46">
        <v>3550</v>
      </c>
      <c r="B292" s="33" t="s">
        <v>1016</v>
      </c>
      <c r="C292" s="33" t="s">
        <v>15</v>
      </c>
      <c r="D292" s="33" t="s">
        <v>1017</v>
      </c>
      <c r="E292" s="33" t="s">
        <v>57</v>
      </c>
      <c r="F292" s="33" t="s">
        <v>1016</v>
      </c>
      <c r="G292" s="33" t="s">
        <v>50</v>
      </c>
      <c r="H292" s="33">
        <v>35675000</v>
      </c>
      <c r="I292" s="59">
        <v>0.02</v>
      </c>
    </row>
    <row r="293" spans="1:9" s="60" customFormat="1" x14ac:dyDescent="0.25">
      <c r="A293" s="46">
        <v>1060</v>
      </c>
      <c r="B293" s="33" t="s">
        <v>1018</v>
      </c>
      <c r="C293" s="33" t="s">
        <v>16</v>
      </c>
      <c r="D293" s="33" t="s">
        <v>1019</v>
      </c>
      <c r="E293" s="33" t="s">
        <v>1020</v>
      </c>
      <c r="F293" s="33" t="s">
        <v>975</v>
      </c>
      <c r="G293" s="33" t="s">
        <v>50</v>
      </c>
      <c r="H293" s="33">
        <v>35600000</v>
      </c>
      <c r="I293" s="59">
        <v>0.03</v>
      </c>
    </row>
    <row r="294" spans="1:9" s="60" customFormat="1" x14ac:dyDescent="0.25">
      <c r="A294" s="46">
        <v>2462</v>
      </c>
      <c r="B294" s="33" t="s">
        <v>1021</v>
      </c>
      <c r="C294" s="33" t="s">
        <v>16</v>
      </c>
      <c r="D294" s="33" t="s">
        <v>1022</v>
      </c>
      <c r="E294" s="49" t="s">
        <v>57</v>
      </c>
      <c r="F294" s="33" t="s">
        <v>984</v>
      </c>
      <c r="G294" s="33" t="s">
        <v>50</v>
      </c>
      <c r="H294" s="49">
        <v>35500008</v>
      </c>
      <c r="I294" s="59">
        <v>0.03</v>
      </c>
    </row>
    <row r="295" spans="1:9" s="60" customFormat="1" x14ac:dyDescent="0.25">
      <c r="A295" s="46">
        <v>113</v>
      </c>
      <c r="B295" s="33" t="s">
        <v>1023</v>
      </c>
      <c r="C295" s="33" t="s">
        <v>16</v>
      </c>
      <c r="D295" s="51" t="s">
        <v>1024</v>
      </c>
      <c r="E295" s="33" t="s">
        <v>57</v>
      </c>
      <c r="F295" s="33" t="s">
        <v>984</v>
      </c>
      <c r="G295" s="33" t="s">
        <v>50</v>
      </c>
      <c r="H295" s="33">
        <v>35500003</v>
      </c>
      <c r="I295" s="59">
        <v>0.03</v>
      </c>
    </row>
    <row r="296" spans="1:9" s="60" customFormat="1" x14ac:dyDescent="0.25">
      <c r="A296" s="46">
        <v>4066</v>
      </c>
      <c r="B296" s="33" t="s">
        <v>1025</v>
      </c>
      <c r="C296" s="33" t="s">
        <v>16</v>
      </c>
      <c r="D296" s="33" t="s">
        <v>1026</v>
      </c>
      <c r="E296" s="49" t="s">
        <v>1027</v>
      </c>
      <c r="F296" s="33" t="s">
        <v>1028</v>
      </c>
      <c r="G296" s="33" t="s">
        <v>50</v>
      </c>
      <c r="H296" s="49">
        <v>37903676</v>
      </c>
      <c r="I296" s="59">
        <v>0.03</v>
      </c>
    </row>
    <row r="297" spans="1:9" s="60" customFormat="1" x14ac:dyDescent="0.25">
      <c r="A297" s="46">
        <v>1382</v>
      </c>
      <c r="B297" s="33" t="s">
        <v>1029</v>
      </c>
      <c r="C297" s="33" t="s">
        <v>15</v>
      </c>
      <c r="D297" s="33" t="s">
        <v>1030</v>
      </c>
      <c r="E297" s="33" t="s">
        <v>57</v>
      </c>
      <c r="F297" s="33" t="s">
        <v>1029</v>
      </c>
      <c r="G297" s="33" t="s">
        <v>50</v>
      </c>
      <c r="H297" s="33">
        <v>35590000</v>
      </c>
      <c r="I297" s="59">
        <v>0.03</v>
      </c>
    </row>
    <row r="298" spans="1:9" s="60" customFormat="1" x14ac:dyDescent="0.25">
      <c r="A298" s="46">
        <v>129</v>
      </c>
      <c r="B298" s="33" t="s">
        <v>1031</v>
      </c>
      <c r="C298" s="33" t="s">
        <v>15</v>
      </c>
      <c r="D298" s="33" t="s">
        <v>1032</v>
      </c>
      <c r="E298" s="49" t="s">
        <v>57</v>
      </c>
      <c r="F298" s="33" t="s">
        <v>1031</v>
      </c>
      <c r="G298" s="33" t="s">
        <v>50</v>
      </c>
      <c r="H298" s="49">
        <v>37200000</v>
      </c>
      <c r="I298" s="59">
        <v>0.03</v>
      </c>
    </row>
    <row r="299" spans="1:9" s="60" customFormat="1" x14ac:dyDescent="0.25">
      <c r="A299" s="46">
        <v>129</v>
      </c>
      <c r="B299" s="33" t="s">
        <v>1033</v>
      </c>
      <c r="C299" s="33" t="s">
        <v>44</v>
      </c>
      <c r="D299" s="51" t="s">
        <v>1034</v>
      </c>
      <c r="E299" s="64" t="s">
        <v>57</v>
      </c>
      <c r="F299" s="33" t="s">
        <v>1031</v>
      </c>
      <c r="G299" s="33" t="s">
        <v>50</v>
      </c>
      <c r="H299" s="33">
        <v>37200000</v>
      </c>
      <c r="I299" s="59">
        <v>0.03</v>
      </c>
    </row>
    <row r="300" spans="1:9" s="60" customFormat="1" x14ac:dyDescent="0.25">
      <c r="A300" s="46">
        <v>1747</v>
      </c>
      <c r="B300" s="33" t="s">
        <v>1035</v>
      </c>
      <c r="C300" s="33" t="s">
        <v>15</v>
      </c>
      <c r="D300" s="33" t="s">
        <v>1036</v>
      </c>
      <c r="E300" s="33" t="s">
        <v>57</v>
      </c>
      <c r="F300" s="33" t="s">
        <v>1035</v>
      </c>
      <c r="G300" s="33" t="s">
        <v>50</v>
      </c>
      <c r="H300" s="33">
        <v>35595000</v>
      </c>
      <c r="I300" s="59">
        <v>0.03</v>
      </c>
    </row>
    <row r="301" spans="1:9" s="60" customFormat="1" x14ac:dyDescent="0.25">
      <c r="A301" s="46">
        <v>3816</v>
      </c>
      <c r="B301" s="33" t="s">
        <v>1037</v>
      </c>
      <c r="C301" s="33" t="s">
        <v>15</v>
      </c>
      <c r="D301" s="53" t="s">
        <v>1038</v>
      </c>
      <c r="E301" s="49" t="s">
        <v>57</v>
      </c>
      <c r="F301" s="33" t="s">
        <v>1037</v>
      </c>
      <c r="G301" s="33" t="s">
        <v>50</v>
      </c>
      <c r="H301" s="49">
        <v>35606000</v>
      </c>
      <c r="I301" s="59">
        <v>0.05</v>
      </c>
    </row>
    <row r="302" spans="1:9" s="60" customFormat="1" x14ac:dyDescent="0.25">
      <c r="A302" s="46">
        <v>1698</v>
      </c>
      <c r="B302" s="33" t="s">
        <v>1039</v>
      </c>
      <c r="C302" s="33" t="s">
        <v>15</v>
      </c>
      <c r="D302" s="33" t="s">
        <v>1040</v>
      </c>
      <c r="E302" s="33" t="s">
        <v>57</v>
      </c>
      <c r="F302" s="33" t="s">
        <v>1041</v>
      </c>
      <c r="G302" s="33" t="s">
        <v>50</v>
      </c>
      <c r="H302" s="33">
        <v>35670000</v>
      </c>
      <c r="I302" s="59">
        <v>0.03</v>
      </c>
    </row>
    <row r="303" spans="1:9" s="60" customFormat="1" x14ac:dyDescent="0.25">
      <c r="A303" s="46">
        <v>938</v>
      </c>
      <c r="B303" s="33" t="s">
        <v>1042</v>
      </c>
      <c r="C303" s="33" t="s">
        <v>15</v>
      </c>
      <c r="D303" s="33" t="s">
        <v>1043</v>
      </c>
      <c r="E303" s="49" t="s">
        <v>57</v>
      </c>
      <c r="F303" s="33" t="s">
        <v>1042</v>
      </c>
      <c r="G303" s="33" t="s">
        <v>50</v>
      </c>
      <c r="H303" s="49">
        <v>37968000</v>
      </c>
      <c r="I303" s="59">
        <v>0.03</v>
      </c>
    </row>
    <row r="304" spans="1:9" s="60" customFormat="1" x14ac:dyDescent="0.25">
      <c r="A304" s="46">
        <v>3526</v>
      </c>
      <c r="B304" s="33" t="s">
        <v>1044</v>
      </c>
      <c r="C304" s="33" t="s">
        <v>15</v>
      </c>
      <c r="D304" s="33" t="s">
        <v>1045</v>
      </c>
      <c r="E304" s="33" t="s">
        <v>57</v>
      </c>
      <c r="F304" s="33" t="s">
        <v>1044</v>
      </c>
      <c r="G304" s="33" t="s">
        <v>50</v>
      </c>
      <c r="H304" s="33">
        <v>37250000</v>
      </c>
      <c r="I304" s="59">
        <v>0.03</v>
      </c>
    </row>
    <row r="305" spans="1:9" s="60" customFormat="1" x14ac:dyDescent="0.25">
      <c r="A305" s="46">
        <v>2257</v>
      </c>
      <c r="B305" s="33" t="s">
        <v>1046</v>
      </c>
      <c r="C305" s="33" t="s">
        <v>15</v>
      </c>
      <c r="D305" s="33" t="s">
        <v>1047</v>
      </c>
      <c r="E305" s="49" t="s">
        <v>57</v>
      </c>
      <c r="F305" s="33" t="s">
        <v>1046</v>
      </c>
      <c r="G305" s="33" t="s">
        <v>50</v>
      </c>
      <c r="H305" s="49">
        <v>35522008</v>
      </c>
      <c r="I305" s="59">
        <v>0.03</v>
      </c>
    </row>
    <row r="306" spans="1:9" s="60" customFormat="1" x14ac:dyDescent="0.25">
      <c r="A306" s="46">
        <v>135</v>
      </c>
      <c r="B306" s="33" t="s">
        <v>1048</v>
      </c>
      <c r="C306" s="33" t="s">
        <v>15</v>
      </c>
      <c r="D306" s="33" t="s">
        <v>1049</v>
      </c>
      <c r="E306" s="33" t="s">
        <v>57</v>
      </c>
      <c r="F306" s="33" t="s">
        <v>1048</v>
      </c>
      <c r="G306" s="33" t="s">
        <v>50</v>
      </c>
      <c r="H306" s="33">
        <v>35540000</v>
      </c>
      <c r="I306" s="59">
        <v>0.03</v>
      </c>
    </row>
    <row r="307" spans="1:9" s="60" customFormat="1" x14ac:dyDescent="0.25">
      <c r="A307" s="46">
        <v>660</v>
      </c>
      <c r="B307" s="33" t="s">
        <v>1050</v>
      </c>
      <c r="C307" s="33" t="s">
        <v>15</v>
      </c>
      <c r="D307" s="51" t="s">
        <v>1051</v>
      </c>
      <c r="E307" s="33" t="s">
        <v>57</v>
      </c>
      <c r="F307" s="33" t="s">
        <v>1050</v>
      </c>
      <c r="G307" s="33" t="s">
        <v>50</v>
      </c>
      <c r="H307" s="33">
        <v>35669000</v>
      </c>
      <c r="I307" s="59">
        <v>0.02</v>
      </c>
    </row>
    <row r="308" spans="1:9" s="60" customFormat="1" x14ac:dyDescent="0.25">
      <c r="A308" s="46">
        <v>137</v>
      </c>
      <c r="B308" s="33" t="s">
        <v>1052</v>
      </c>
      <c r="C308" s="33" t="s">
        <v>15</v>
      </c>
      <c r="D308" s="33" t="s">
        <v>1053</v>
      </c>
      <c r="E308" s="49" t="s">
        <v>57</v>
      </c>
      <c r="F308" s="33" t="s">
        <v>1054</v>
      </c>
      <c r="G308" s="33" t="s">
        <v>50</v>
      </c>
      <c r="H308" s="49">
        <v>35660630</v>
      </c>
      <c r="I308" s="59">
        <v>0.04</v>
      </c>
    </row>
    <row r="309" spans="1:9" s="60" customFormat="1" x14ac:dyDescent="0.25">
      <c r="A309" s="46">
        <v>141</v>
      </c>
      <c r="B309" s="33" t="s">
        <v>1028</v>
      </c>
      <c r="C309" s="33" t="s">
        <v>15</v>
      </c>
      <c r="D309" s="33" t="s">
        <v>1055</v>
      </c>
      <c r="E309" s="33" t="s">
        <v>57</v>
      </c>
      <c r="F309" s="33" t="s">
        <v>1028</v>
      </c>
      <c r="G309" s="33" t="s">
        <v>50</v>
      </c>
      <c r="H309" s="33">
        <v>37900152</v>
      </c>
      <c r="I309" s="59">
        <v>0.03</v>
      </c>
    </row>
    <row r="310" spans="1:9" s="60" customFormat="1" x14ac:dyDescent="0.25">
      <c r="A310" s="46">
        <v>1443</v>
      </c>
      <c r="B310" s="33" t="s">
        <v>1056</v>
      </c>
      <c r="C310" s="33" t="s">
        <v>15</v>
      </c>
      <c r="D310" s="33" t="s">
        <v>1057</v>
      </c>
      <c r="E310" s="49" t="s">
        <v>57</v>
      </c>
      <c r="F310" s="33" t="s">
        <v>1058</v>
      </c>
      <c r="G310" s="33" t="s">
        <v>50</v>
      </c>
      <c r="H310" s="49">
        <v>37260000</v>
      </c>
      <c r="I310" s="59">
        <v>0.03</v>
      </c>
    </row>
    <row r="311" spans="1:9" s="60" customFormat="1" x14ac:dyDescent="0.25">
      <c r="A311" s="46">
        <v>1700</v>
      </c>
      <c r="B311" s="33" t="s">
        <v>1059</v>
      </c>
      <c r="C311" s="33" t="s">
        <v>15</v>
      </c>
      <c r="D311" s="33" t="s">
        <v>1060</v>
      </c>
      <c r="E311" s="33" t="s">
        <v>57</v>
      </c>
      <c r="F311" s="33" t="s">
        <v>1059</v>
      </c>
      <c r="G311" s="33" t="s">
        <v>50</v>
      </c>
      <c r="H311" s="33">
        <v>35650000</v>
      </c>
      <c r="I311" s="59">
        <v>0.02</v>
      </c>
    </row>
    <row r="312" spans="1:9" s="60" customFormat="1" x14ac:dyDescent="0.25">
      <c r="A312" s="46">
        <v>1425</v>
      </c>
      <c r="B312" s="33" t="s">
        <v>1061</v>
      </c>
      <c r="C312" s="33" t="s">
        <v>15</v>
      </c>
      <c r="D312" s="33" t="s">
        <v>1062</v>
      </c>
      <c r="E312" s="49" t="s">
        <v>57</v>
      </c>
      <c r="F312" s="33" t="s">
        <v>1061</v>
      </c>
      <c r="G312" s="33" t="s">
        <v>50</v>
      </c>
      <c r="H312" s="49">
        <v>37925000</v>
      </c>
      <c r="I312" s="59">
        <v>0.05</v>
      </c>
    </row>
    <row r="313" spans="1:9" s="60" customFormat="1" x14ac:dyDescent="0.25">
      <c r="A313" s="46">
        <v>2986</v>
      </c>
      <c r="B313" s="33" t="s">
        <v>1063</v>
      </c>
      <c r="C313" s="33" t="s">
        <v>15</v>
      </c>
      <c r="D313" s="33" t="s">
        <v>1064</v>
      </c>
      <c r="E313" s="33" t="s">
        <v>57</v>
      </c>
      <c r="F313" s="33" t="s">
        <v>984</v>
      </c>
      <c r="G313" s="33" t="s">
        <v>50</v>
      </c>
      <c r="H313" s="33">
        <v>35500008</v>
      </c>
      <c r="I313" s="59">
        <v>0.03</v>
      </c>
    </row>
    <row r="314" spans="1:9" s="60" customFormat="1" x14ac:dyDescent="0.25">
      <c r="A314" s="46">
        <v>1426</v>
      </c>
      <c r="B314" s="33" t="s">
        <v>1065</v>
      </c>
      <c r="C314" s="33" t="s">
        <v>15</v>
      </c>
      <c r="D314" s="33" t="s">
        <v>1066</v>
      </c>
      <c r="E314" s="49" t="s">
        <v>57</v>
      </c>
      <c r="F314" s="33" t="s">
        <v>1067</v>
      </c>
      <c r="G314" s="33" t="s">
        <v>50</v>
      </c>
      <c r="H314" s="49">
        <v>35640000</v>
      </c>
      <c r="I314" s="59">
        <v>0.02</v>
      </c>
    </row>
    <row r="315" spans="1:9" s="60" customFormat="1" x14ac:dyDescent="0.25">
      <c r="A315" s="46">
        <v>1748</v>
      </c>
      <c r="B315" s="33" t="s">
        <v>1068</v>
      </c>
      <c r="C315" s="33" t="s">
        <v>15</v>
      </c>
      <c r="D315" s="33" t="s">
        <v>1069</v>
      </c>
      <c r="E315" s="33" t="s">
        <v>57</v>
      </c>
      <c r="F315" s="33" t="s">
        <v>1070</v>
      </c>
      <c r="G315" s="33" t="s">
        <v>50</v>
      </c>
      <c r="H315" s="33">
        <v>37970000</v>
      </c>
      <c r="I315" s="59">
        <v>0.03</v>
      </c>
    </row>
    <row r="316" spans="1:9" s="60" customFormat="1" x14ac:dyDescent="0.25">
      <c r="A316" s="67">
        <v>148</v>
      </c>
      <c r="B316" s="49" t="s">
        <v>1071</v>
      </c>
      <c r="C316" s="33" t="s">
        <v>15</v>
      </c>
      <c r="D316" s="49" t="s">
        <v>1072</v>
      </c>
      <c r="E316" s="49" t="s">
        <v>57</v>
      </c>
      <c r="F316" s="49" t="s">
        <v>1073</v>
      </c>
      <c r="G316" s="33" t="s">
        <v>50</v>
      </c>
      <c r="H316" s="49">
        <v>37278000</v>
      </c>
      <c r="I316" s="59">
        <v>0.03</v>
      </c>
    </row>
    <row r="317" spans="1:9" s="60" customFormat="1" x14ac:dyDescent="0.25">
      <c r="A317" s="46">
        <v>2743</v>
      </c>
      <c r="B317" s="33" t="s">
        <v>1074</v>
      </c>
      <c r="C317" s="33" t="s">
        <v>15</v>
      </c>
      <c r="D317" s="33" t="s">
        <v>1075</v>
      </c>
      <c r="E317" s="33" t="s">
        <v>57</v>
      </c>
      <c r="F317" s="33" t="s">
        <v>1076</v>
      </c>
      <c r="G317" s="33" t="s">
        <v>50</v>
      </c>
      <c r="H317" s="33">
        <v>35560000</v>
      </c>
      <c r="I317" s="59">
        <v>0.03</v>
      </c>
    </row>
    <row r="318" spans="1:9" s="60" customFormat="1" x14ac:dyDescent="0.25">
      <c r="A318" s="67">
        <v>153</v>
      </c>
      <c r="B318" s="49" t="s">
        <v>1077</v>
      </c>
      <c r="C318" s="33" t="s">
        <v>15</v>
      </c>
      <c r="D318" s="49" t="s">
        <v>1078</v>
      </c>
      <c r="E318" s="49" t="s">
        <v>57</v>
      </c>
      <c r="F318" s="49" t="s">
        <v>1079</v>
      </c>
      <c r="G318" s="33" t="s">
        <v>50</v>
      </c>
      <c r="H318" s="49">
        <v>37950000</v>
      </c>
      <c r="I318" s="59">
        <v>0.03</v>
      </c>
    </row>
    <row r="319" spans="1:9" s="60" customFormat="1" x14ac:dyDescent="0.25">
      <c r="A319" s="46">
        <v>2865</v>
      </c>
      <c r="B319" s="33" t="s">
        <v>1080</v>
      </c>
      <c r="C319" s="33" t="s">
        <v>16</v>
      </c>
      <c r="D319" s="33" t="s">
        <v>1081</v>
      </c>
      <c r="E319" s="64" t="s">
        <v>57</v>
      </c>
      <c r="F319" s="33" t="s">
        <v>1031</v>
      </c>
      <c r="G319" s="33" t="s">
        <v>50</v>
      </c>
      <c r="H319" s="33">
        <v>37200000</v>
      </c>
      <c r="I319" s="59">
        <v>0.03</v>
      </c>
    </row>
    <row r="320" spans="1:9" s="60" customFormat="1" x14ac:dyDescent="0.25">
      <c r="A320" s="46">
        <v>3653</v>
      </c>
      <c r="B320" s="33" t="s">
        <v>1082</v>
      </c>
      <c r="C320" s="33" t="s">
        <v>15</v>
      </c>
      <c r="D320" s="53" t="s">
        <v>1083</v>
      </c>
      <c r="E320" s="68" t="s">
        <v>1082</v>
      </c>
      <c r="F320" s="33" t="s">
        <v>1084</v>
      </c>
      <c r="G320" s="33" t="s">
        <v>50</v>
      </c>
      <c r="H320" s="49">
        <v>38026250</v>
      </c>
      <c r="I320" s="59">
        <v>0.03</v>
      </c>
    </row>
    <row r="321" spans="1:9" s="60" customFormat="1" x14ac:dyDescent="0.25">
      <c r="A321" s="46">
        <v>96</v>
      </c>
      <c r="B321" s="33" t="s">
        <v>1085</v>
      </c>
      <c r="C321" s="33" t="s">
        <v>15</v>
      </c>
      <c r="D321" s="33" t="s">
        <v>1086</v>
      </c>
      <c r="E321" s="64" t="s">
        <v>57</v>
      </c>
      <c r="F321" s="33" t="s">
        <v>1085</v>
      </c>
      <c r="G321" s="33" t="s">
        <v>50</v>
      </c>
      <c r="H321" s="33">
        <v>38440238</v>
      </c>
      <c r="I321" s="59">
        <v>0.03</v>
      </c>
    </row>
    <row r="322" spans="1:9" s="60" customFormat="1" x14ac:dyDescent="0.25">
      <c r="A322" s="46">
        <v>97</v>
      </c>
      <c r="B322" s="33" t="s">
        <v>1087</v>
      </c>
      <c r="C322" s="33" t="s">
        <v>15</v>
      </c>
      <c r="D322" s="33" t="s">
        <v>1088</v>
      </c>
      <c r="E322" s="68" t="s">
        <v>57</v>
      </c>
      <c r="F322" s="33" t="s">
        <v>1087</v>
      </c>
      <c r="G322" s="33" t="s">
        <v>50</v>
      </c>
      <c r="H322" s="49">
        <v>38183083</v>
      </c>
      <c r="I322" s="59">
        <v>0.02</v>
      </c>
    </row>
    <row r="323" spans="1:9" s="60" customFormat="1" x14ac:dyDescent="0.25">
      <c r="A323" s="46">
        <v>3380</v>
      </c>
      <c r="B323" s="33" t="s">
        <v>1089</v>
      </c>
      <c r="C323" s="33" t="s">
        <v>15</v>
      </c>
      <c r="D323" s="33" t="s">
        <v>1090</v>
      </c>
      <c r="E323" s="64" t="s">
        <v>1091</v>
      </c>
      <c r="F323" s="33" t="s">
        <v>1092</v>
      </c>
      <c r="G323" s="33" t="s">
        <v>50</v>
      </c>
      <c r="H323" s="33">
        <v>38402228</v>
      </c>
      <c r="I323" s="59">
        <v>0.03</v>
      </c>
    </row>
    <row r="324" spans="1:9" s="60" customFormat="1" x14ac:dyDescent="0.25">
      <c r="A324" s="46">
        <v>2982</v>
      </c>
      <c r="B324" s="33" t="s">
        <v>1093</v>
      </c>
      <c r="C324" s="33" t="s">
        <v>15</v>
      </c>
      <c r="D324" s="33" t="s">
        <v>1094</v>
      </c>
      <c r="E324" s="68" t="s">
        <v>367</v>
      </c>
      <c r="F324" s="33" t="s">
        <v>1084</v>
      </c>
      <c r="G324" s="33" t="s">
        <v>50</v>
      </c>
      <c r="H324" s="49">
        <v>38022200</v>
      </c>
      <c r="I324" s="59">
        <v>0.03</v>
      </c>
    </row>
    <row r="325" spans="1:9" s="60" customFormat="1" x14ac:dyDescent="0.25">
      <c r="A325" s="46">
        <v>1062</v>
      </c>
      <c r="B325" s="33" t="s">
        <v>1095</v>
      </c>
      <c r="C325" s="33" t="s">
        <v>15</v>
      </c>
      <c r="D325" s="33" t="s">
        <v>1096</v>
      </c>
      <c r="E325" s="64" t="s">
        <v>57</v>
      </c>
      <c r="F325" s="33" t="s">
        <v>1095</v>
      </c>
      <c r="G325" s="33" t="s">
        <v>50</v>
      </c>
      <c r="H325" s="33">
        <v>38270000</v>
      </c>
      <c r="I325" s="59">
        <v>0.03</v>
      </c>
    </row>
    <row r="326" spans="1:9" s="60" customFormat="1" x14ac:dyDescent="0.25">
      <c r="A326" s="46">
        <v>4535</v>
      </c>
      <c r="B326" s="33" t="s">
        <v>1097</v>
      </c>
      <c r="C326" s="33" t="s">
        <v>15</v>
      </c>
      <c r="D326" s="53" t="s">
        <v>1098</v>
      </c>
      <c r="E326" s="68" t="s">
        <v>57</v>
      </c>
      <c r="F326" s="33" t="s">
        <v>1097</v>
      </c>
      <c r="G326" s="33" t="s">
        <v>50</v>
      </c>
      <c r="H326" s="49">
        <v>38970000</v>
      </c>
      <c r="I326" s="59">
        <v>0.03</v>
      </c>
    </row>
    <row r="327" spans="1:9" s="60" customFormat="1" x14ac:dyDescent="0.25">
      <c r="A327" s="46">
        <v>3651</v>
      </c>
      <c r="B327" s="33" t="s">
        <v>1099</v>
      </c>
      <c r="C327" s="33" t="s">
        <v>15</v>
      </c>
      <c r="D327" s="51" t="s">
        <v>1100</v>
      </c>
      <c r="E327" s="64" t="s">
        <v>57</v>
      </c>
      <c r="F327" s="33" t="s">
        <v>1101</v>
      </c>
      <c r="G327" s="33" t="s">
        <v>50</v>
      </c>
      <c r="H327" s="33">
        <v>38360000</v>
      </c>
      <c r="I327" s="59">
        <v>0.04</v>
      </c>
    </row>
    <row r="328" spans="1:9" s="60" customFormat="1" x14ac:dyDescent="0.25">
      <c r="A328" s="46">
        <v>3540</v>
      </c>
      <c r="B328" s="33" t="s">
        <v>1102</v>
      </c>
      <c r="C328" s="33" t="s">
        <v>15</v>
      </c>
      <c r="D328" s="33" t="s">
        <v>1103</v>
      </c>
      <c r="E328" s="68" t="s">
        <v>57</v>
      </c>
      <c r="F328" s="33" t="s">
        <v>1104</v>
      </c>
      <c r="G328" s="33" t="s">
        <v>50</v>
      </c>
      <c r="H328" s="49">
        <v>38700180</v>
      </c>
      <c r="I328" s="59">
        <v>0.02</v>
      </c>
    </row>
    <row r="329" spans="1:9" s="60" customFormat="1" x14ac:dyDescent="0.25">
      <c r="A329" s="46">
        <v>1900</v>
      </c>
      <c r="B329" s="33" t="s">
        <v>1105</v>
      </c>
      <c r="C329" s="33" t="s">
        <v>15</v>
      </c>
      <c r="D329" s="33" t="s">
        <v>1106</v>
      </c>
      <c r="E329" s="64" t="s">
        <v>57</v>
      </c>
      <c r="F329" s="33" t="s">
        <v>1107</v>
      </c>
      <c r="G329" s="33" t="s">
        <v>50</v>
      </c>
      <c r="H329" s="33">
        <v>38840050</v>
      </c>
      <c r="I329" s="59">
        <v>0.03</v>
      </c>
    </row>
    <row r="330" spans="1:9" s="60" customFormat="1" x14ac:dyDescent="0.25">
      <c r="A330" s="46">
        <v>4751</v>
      </c>
      <c r="B330" s="33" t="s">
        <v>1108</v>
      </c>
      <c r="C330" s="33" t="s">
        <v>16</v>
      </c>
      <c r="D330" s="33" t="s">
        <v>1109</v>
      </c>
      <c r="E330" s="64" t="s">
        <v>57</v>
      </c>
      <c r="F330" s="33" t="s">
        <v>1087</v>
      </c>
      <c r="G330" s="33" t="s">
        <v>50</v>
      </c>
      <c r="H330" s="33">
        <v>38183244</v>
      </c>
      <c r="I330" s="59">
        <v>0.02</v>
      </c>
    </row>
    <row r="331" spans="1:9" s="60" customFormat="1" x14ac:dyDescent="0.25">
      <c r="A331" s="46">
        <v>3538</v>
      </c>
      <c r="B331" s="33" t="s">
        <v>1110</v>
      </c>
      <c r="C331" s="33" t="s">
        <v>15</v>
      </c>
      <c r="D331" s="33" t="s">
        <v>1111</v>
      </c>
      <c r="E331" s="68" t="s">
        <v>57</v>
      </c>
      <c r="F331" s="33" t="s">
        <v>1110</v>
      </c>
      <c r="G331" s="33" t="s">
        <v>50</v>
      </c>
      <c r="H331" s="49">
        <v>38120000</v>
      </c>
      <c r="I331" s="59">
        <v>0.02</v>
      </c>
    </row>
    <row r="332" spans="1:9" s="60" customFormat="1" x14ac:dyDescent="0.25">
      <c r="A332" s="46">
        <v>1686</v>
      </c>
      <c r="B332" s="33" t="s">
        <v>1112</v>
      </c>
      <c r="C332" s="33" t="s">
        <v>15</v>
      </c>
      <c r="D332" s="33" t="s">
        <v>1113</v>
      </c>
      <c r="E332" s="64" t="s">
        <v>57</v>
      </c>
      <c r="F332" s="33" t="s">
        <v>1112</v>
      </c>
      <c r="G332" s="33" t="s">
        <v>50</v>
      </c>
      <c r="H332" s="33">
        <v>38195000</v>
      </c>
      <c r="I332" s="59">
        <v>0.05</v>
      </c>
    </row>
    <row r="333" spans="1:9" s="60" customFormat="1" x14ac:dyDescent="0.25">
      <c r="A333" s="46">
        <v>1697</v>
      </c>
      <c r="B333" s="33" t="s">
        <v>1114</v>
      </c>
      <c r="C333" s="33" t="s">
        <v>15</v>
      </c>
      <c r="D333" s="33" t="s">
        <v>1115</v>
      </c>
      <c r="E333" s="68" t="s">
        <v>57</v>
      </c>
      <c r="F333" s="33" t="s">
        <v>1114</v>
      </c>
      <c r="G333" s="33" t="s">
        <v>50</v>
      </c>
      <c r="H333" s="49">
        <v>38550000</v>
      </c>
      <c r="I333" s="59">
        <v>0.05</v>
      </c>
    </row>
    <row r="334" spans="1:9" s="60" customFormat="1" x14ac:dyDescent="0.25">
      <c r="A334" s="46">
        <v>1534</v>
      </c>
      <c r="B334" s="33" t="s">
        <v>1116</v>
      </c>
      <c r="C334" s="33" t="s">
        <v>15</v>
      </c>
      <c r="D334" s="33" t="s">
        <v>1117</v>
      </c>
      <c r="E334" s="68" t="s">
        <v>57</v>
      </c>
      <c r="F334" s="33" t="s">
        <v>1084</v>
      </c>
      <c r="G334" s="33" t="s">
        <v>50</v>
      </c>
      <c r="H334" s="49">
        <v>38010030</v>
      </c>
      <c r="I334" s="59">
        <v>0.03</v>
      </c>
    </row>
    <row r="335" spans="1:9" s="60" customFormat="1" x14ac:dyDescent="0.25">
      <c r="A335" s="46">
        <v>4346</v>
      </c>
      <c r="B335" s="33" t="s">
        <v>1118</v>
      </c>
      <c r="C335" s="33" t="s">
        <v>15</v>
      </c>
      <c r="D335" s="51" t="s">
        <v>1119</v>
      </c>
      <c r="E335" s="64" t="s">
        <v>57</v>
      </c>
      <c r="F335" s="33" t="s">
        <v>1118</v>
      </c>
      <c r="G335" s="33" t="s">
        <v>50</v>
      </c>
      <c r="H335" s="33">
        <v>38230000</v>
      </c>
      <c r="I335" s="59">
        <v>0.05</v>
      </c>
    </row>
    <row r="336" spans="1:9" s="60" customFormat="1" x14ac:dyDescent="0.25">
      <c r="A336" s="46">
        <v>934</v>
      </c>
      <c r="B336" s="33" t="s">
        <v>1120</v>
      </c>
      <c r="C336" s="33" t="s">
        <v>15</v>
      </c>
      <c r="D336" s="33" t="s">
        <v>1121</v>
      </c>
      <c r="E336" s="68" t="s">
        <v>57</v>
      </c>
      <c r="F336" s="33" t="s">
        <v>1120</v>
      </c>
      <c r="G336" s="33" t="s">
        <v>50</v>
      </c>
      <c r="H336" s="49">
        <v>38200000</v>
      </c>
      <c r="I336" s="59">
        <v>0.02</v>
      </c>
    </row>
    <row r="337" spans="1:9" s="60" customFormat="1" x14ac:dyDescent="0.25">
      <c r="A337" s="46">
        <v>708</v>
      </c>
      <c r="B337" s="33" t="s">
        <v>1122</v>
      </c>
      <c r="C337" s="33" t="s">
        <v>15</v>
      </c>
      <c r="D337" s="33" t="s">
        <v>1123</v>
      </c>
      <c r="E337" s="68" t="s">
        <v>57</v>
      </c>
      <c r="F337" s="33" t="s">
        <v>1122</v>
      </c>
      <c r="G337" s="33" t="s">
        <v>50</v>
      </c>
      <c r="H337" s="49">
        <v>38950000</v>
      </c>
      <c r="I337" s="59">
        <v>0.02</v>
      </c>
    </row>
    <row r="338" spans="1:9" s="60" customFormat="1" x14ac:dyDescent="0.25">
      <c r="A338" s="46">
        <v>4279</v>
      </c>
      <c r="B338" s="33" t="s">
        <v>1124</v>
      </c>
      <c r="C338" s="33" t="s">
        <v>15</v>
      </c>
      <c r="D338" s="51" t="s">
        <v>1125</v>
      </c>
      <c r="E338" s="64" t="s">
        <v>57</v>
      </c>
      <c r="F338" s="33" t="s">
        <v>1126</v>
      </c>
      <c r="G338" s="33" t="s">
        <v>50</v>
      </c>
      <c r="H338" s="64">
        <v>38240000</v>
      </c>
      <c r="I338" s="59">
        <v>0.05</v>
      </c>
    </row>
    <row r="339" spans="1:9" s="60" customFormat="1" x14ac:dyDescent="0.25">
      <c r="A339" s="46">
        <v>125</v>
      </c>
      <c r="B339" s="33" t="s">
        <v>1127</v>
      </c>
      <c r="C339" s="33" t="s">
        <v>15</v>
      </c>
      <c r="D339" s="33" t="s">
        <v>1128</v>
      </c>
      <c r="E339" s="68" t="s">
        <v>57</v>
      </c>
      <c r="F339" s="33" t="s">
        <v>1127</v>
      </c>
      <c r="G339" s="33" t="s">
        <v>50</v>
      </c>
      <c r="H339" s="68">
        <v>38300076</v>
      </c>
      <c r="I339" s="59">
        <v>0.04</v>
      </c>
    </row>
    <row r="340" spans="1:9" s="60" customFormat="1" x14ac:dyDescent="0.25">
      <c r="A340" s="46">
        <v>936</v>
      </c>
      <c r="B340" s="33" t="s">
        <v>1129</v>
      </c>
      <c r="C340" s="33" t="s">
        <v>15</v>
      </c>
      <c r="D340" s="33" t="s">
        <v>1130</v>
      </c>
      <c r="E340" s="64" t="s">
        <v>57</v>
      </c>
      <c r="F340" s="33" t="s">
        <v>1129</v>
      </c>
      <c r="G340" s="33" t="s">
        <v>50</v>
      </c>
      <c r="H340" s="64">
        <v>38280000</v>
      </c>
      <c r="I340" s="59">
        <v>0.03</v>
      </c>
    </row>
    <row r="341" spans="1:9" s="60" customFormat="1" x14ac:dyDescent="0.25">
      <c r="A341" s="46">
        <v>1818</v>
      </c>
      <c r="B341" s="33" t="s">
        <v>1131</v>
      </c>
      <c r="C341" s="33" t="s">
        <v>15</v>
      </c>
      <c r="D341" s="33" t="s">
        <v>1132</v>
      </c>
      <c r="E341" s="68" t="s">
        <v>57</v>
      </c>
      <c r="F341" s="33" t="s">
        <v>1131</v>
      </c>
      <c r="G341" s="33" t="s">
        <v>50</v>
      </c>
      <c r="H341" s="49">
        <v>38770000</v>
      </c>
      <c r="I341" s="59">
        <v>0.03</v>
      </c>
    </row>
    <row r="342" spans="1:9" s="60" customFormat="1" x14ac:dyDescent="0.25">
      <c r="A342" s="46">
        <v>2384</v>
      </c>
      <c r="B342" s="33" t="s">
        <v>1133</v>
      </c>
      <c r="C342" s="33" t="s">
        <v>16</v>
      </c>
      <c r="D342" s="33" t="s">
        <v>1134</v>
      </c>
      <c r="E342" s="64" t="s">
        <v>1135</v>
      </c>
      <c r="F342" s="33" t="s">
        <v>1084</v>
      </c>
      <c r="G342" s="33" t="s">
        <v>50</v>
      </c>
      <c r="H342" s="33">
        <v>38065320</v>
      </c>
      <c r="I342" s="59">
        <v>0.03</v>
      </c>
    </row>
    <row r="343" spans="1:9" s="60" customFormat="1" x14ac:dyDescent="0.25">
      <c r="A343" s="46">
        <v>1472</v>
      </c>
      <c r="B343" s="33" t="s">
        <v>1136</v>
      </c>
      <c r="C343" s="33" t="s">
        <v>16</v>
      </c>
      <c r="D343" s="33" t="s">
        <v>1137</v>
      </c>
      <c r="E343" s="68" t="s">
        <v>1138</v>
      </c>
      <c r="F343" s="33" t="s">
        <v>1092</v>
      </c>
      <c r="G343" s="33" t="s">
        <v>50</v>
      </c>
      <c r="H343" s="68">
        <v>38400696</v>
      </c>
      <c r="I343" s="59">
        <v>0.03</v>
      </c>
    </row>
    <row r="344" spans="1:9" s="60" customFormat="1" x14ac:dyDescent="0.25">
      <c r="A344" s="46">
        <v>3274</v>
      </c>
      <c r="B344" s="33" t="s">
        <v>1139</v>
      </c>
      <c r="C344" s="33" t="s">
        <v>15</v>
      </c>
      <c r="D344" s="33" t="s">
        <v>1140</v>
      </c>
      <c r="E344" s="64" t="s">
        <v>1141</v>
      </c>
      <c r="F344" s="33" t="s">
        <v>1092</v>
      </c>
      <c r="G344" s="33" t="s">
        <v>50</v>
      </c>
      <c r="H344" s="33">
        <v>38414097</v>
      </c>
      <c r="I344" s="59">
        <v>0.03</v>
      </c>
    </row>
    <row r="345" spans="1:9" s="60" customFormat="1" x14ac:dyDescent="0.25">
      <c r="A345" s="46">
        <v>1537</v>
      </c>
      <c r="B345" s="33" t="s">
        <v>1142</v>
      </c>
      <c r="C345" s="33" t="s">
        <v>15</v>
      </c>
      <c r="D345" s="33" t="s">
        <v>1143</v>
      </c>
      <c r="E345" s="68" t="s">
        <v>1142</v>
      </c>
      <c r="F345" s="33" t="s">
        <v>1092</v>
      </c>
      <c r="G345" s="33" t="s">
        <v>50</v>
      </c>
      <c r="H345" s="49">
        <v>38400458</v>
      </c>
      <c r="I345" s="59">
        <v>0.03</v>
      </c>
    </row>
    <row r="346" spans="1:9" s="60" customFormat="1" x14ac:dyDescent="0.25">
      <c r="A346" s="46">
        <v>1121</v>
      </c>
      <c r="B346" s="33" t="s">
        <v>1144</v>
      </c>
      <c r="C346" s="33" t="s">
        <v>15</v>
      </c>
      <c r="D346" s="33" t="s">
        <v>1145</v>
      </c>
      <c r="E346" s="64" t="s">
        <v>57</v>
      </c>
      <c r="F346" s="33" t="s">
        <v>1146</v>
      </c>
      <c r="G346" s="33" t="s">
        <v>50</v>
      </c>
      <c r="H346" s="33">
        <v>38475000</v>
      </c>
      <c r="I346" s="59">
        <v>0.05</v>
      </c>
    </row>
    <row r="347" spans="1:9" s="60" customFormat="1" x14ac:dyDescent="0.25">
      <c r="A347" s="46">
        <v>709</v>
      </c>
      <c r="B347" s="33" t="s">
        <v>1147</v>
      </c>
      <c r="C347" s="33" t="s">
        <v>15</v>
      </c>
      <c r="D347" s="33" t="s">
        <v>1148</v>
      </c>
      <c r="E347" s="68" t="s">
        <v>57</v>
      </c>
      <c r="F347" s="33" t="s">
        <v>1147</v>
      </c>
      <c r="G347" s="33" t="s">
        <v>50</v>
      </c>
      <c r="H347" s="49">
        <v>38500000</v>
      </c>
      <c r="I347" s="59">
        <v>0.03</v>
      </c>
    </row>
    <row r="348" spans="1:9" s="60" customFormat="1" x14ac:dyDescent="0.25">
      <c r="A348" s="46">
        <v>4345</v>
      </c>
      <c r="B348" s="33" t="s">
        <v>1149</v>
      </c>
      <c r="C348" s="33" t="s">
        <v>15</v>
      </c>
      <c r="D348" s="51" t="s">
        <v>1150</v>
      </c>
      <c r="E348" s="64" t="s">
        <v>57</v>
      </c>
      <c r="F348" s="33" t="s">
        <v>1149</v>
      </c>
      <c r="G348" s="33" t="s">
        <v>50</v>
      </c>
      <c r="H348" s="33">
        <v>38160000</v>
      </c>
      <c r="I348" s="59">
        <v>0.04</v>
      </c>
    </row>
    <row r="349" spans="1:9" s="60" customFormat="1" x14ac:dyDescent="0.25">
      <c r="A349" s="46">
        <v>142</v>
      </c>
      <c r="B349" s="33" t="s">
        <v>1104</v>
      </c>
      <c r="C349" s="33" t="s">
        <v>15</v>
      </c>
      <c r="D349" s="33" t="s">
        <v>1151</v>
      </c>
      <c r="E349" s="64" t="s">
        <v>57</v>
      </c>
      <c r="F349" s="33" t="s">
        <v>1104</v>
      </c>
      <c r="G349" s="33" t="s">
        <v>50</v>
      </c>
      <c r="H349" s="64">
        <v>38700122</v>
      </c>
      <c r="I349" s="59">
        <v>0.02</v>
      </c>
    </row>
    <row r="350" spans="1:9" s="60" customFormat="1" x14ac:dyDescent="0.25">
      <c r="A350" s="46">
        <v>143</v>
      </c>
      <c r="B350" s="33" t="s">
        <v>1152</v>
      </c>
      <c r="C350" s="33" t="s">
        <v>15</v>
      </c>
      <c r="D350" s="33" t="s">
        <v>1153</v>
      </c>
      <c r="E350" s="68" t="s">
        <v>57</v>
      </c>
      <c r="F350" s="33" t="s">
        <v>1154</v>
      </c>
      <c r="G350" s="33" t="s">
        <v>50</v>
      </c>
      <c r="H350" s="68">
        <v>38740036</v>
      </c>
      <c r="I350" s="59">
        <v>0.02</v>
      </c>
    </row>
    <row r="351" spans="1:9" s="60" customFormat="1" x14ac:dyDescent="0.25">
      <c r="A351" s="46">
        <v>3171</v>
      </c>
      <c r="B351" s="33" t="s">
        <v>1155</v>
      </c>
      <c r="C351" s="33" t="s">
        <v>15</v>
      </c>
      <c r="D351" s="51" t="s">
        <v>1156</v>
      </c>
      <c r="E351" s="64" t="s">
        <v>57</v>
      </c>
      <c r="F351" s="33" t="s">
        <v>1127</v>
      </c>
      <c r="G351" s="33" t="s">
        <v>50</v>
      </c>
      <c r="H351" s="64">
        <v>38300082</v>
      </c>
      <c r="I351" s="59">
        <v>0.04</v>
      </c>
    </row>
    <row r="352" spans="1:9" s="60" customFormat="1" x14ac:dyDescent="0.25">
      <c r="A352" s="46">
        <v>1235</v>
      </c>
      <c r="B352" s="33" t="s">
        <v>1157</v>
      </c>
      <c r="C352" s="33" t="s">
        <v>15</v>
      </c>
      <c r="D352" s="33" t="s">
        <v>1158</v>
      </c>
      <c r="E352" s="68" t="s">
        <v>57</v>
      </c>
      <c r="F352" s="33" t="s">
        <v>1157</v>
      </c>
      <c r="G352" s="33" t="s">
        <v>50</v>
      </c>
      <c r="H352" s="49">
        <v>38140000</v>
      </c>
      <c r="I352" s="59">
        <v>0.03</v>
      </c>
    </row>
    <row r="353" spans="1:9" s="60" customFormat="1" x14ac:dyDescent="0.25">
      <c r="A353" s="46">
        <v>4955</v>
      </c>
      <c r="B353" s="33" t="s">
        <v>1159</v>
      </c>
      <c r="C353" s="33" t="s">
        <v>16</v>
      </c>
      <c r="D353" s="51" t="s">
        <v>1160</v>
      </c>
      <c r="E353" s="64" t="s">
        <v>57</v>
      </c>
      <c r="F353" s="33" t="s">
        <v>1161</v>
      </c>
      <c r="G353" s="33" t="s">
        <v>50</v>
      </c>
      <c r="H353" s="33">
        <v>38210000</v>
      </c>
      <c r="I353" s="59">
        <v>0.03</v>
      </c>
    </row>
    <row r="354" spans="1:9" s="60" customFormat="1" x14ac:dyDescent="0.25">
      <c r="A354" s="46">
        <v>3988</v>
      </c>
      <c r="B354" s="33" t="s">
        <v>1162</v>
      </c>
      <c r="C354" s="33" t="s">
        <v>16</v>
      </c>
      <c r="D354" s="33" t="s">
        <v>1163</v>
      </c>
      <c r="E354" s="68" t="s">
        <v>1164</v>
      </c>
      <c r="F354" s="33" t="s">
        <v>1084</v>
      </c>
      <c r="G354" s="33" t="s">
        <v>50</v>
      </c>
      <c r="H354" s="49">
        <v>38065165</v>
      </c>
      <c r="I354" s="59">
        <v>0.03</v>
      </c>
    </row>
    <row r="355" spans="1:9" s="60" customFormat="1" x14ac:dyDescent="0.25">
      <c r="A355" s="46">
        <v>3026</v>
      </c>
      <c r="B355" s="33" t="s">
        <v>1165</v>
      </c>
      <c r="C355" s="33" t="s">
        <v>15</v>
      </c>
      <c r="D355" s="33" t="s">
        <v>1166</v>
      </c>
      <c r="E355" s="64" t="s">
        <v>57</v>
      </c>
      <c r="F355" s="33" t="s">
        <v>1092</v>
      </c>
      <c r="G355" s="33" t="s">
        <v>50</v>
      </c>
      <c r="H355" s="33">
        <v>38400108</v>
      </c>
      <c r="I355" s="59">
        <v>0.03</v>
      </c>
    </row>
    <row r="356" spans="1:9" s="60" customFormat="1" x14ac:dyDescent="0.25">
      <c r="A356" s="46">
        <v>4382</v>
      </c>
      <c r="B356" s="33" t="s">
        <v>1167</v>
      </c>
      <c r="C356" s="33" t="s">
        <v>15</v>
      </c>
      <c r="D356" s="53" t="s">
        <v>1168</v>
      </c>
      <c r="E356" s="68" t="s">
        <v>57</v>
      </c>
      <c r="F356" s="33" t="s">
        <v>1167</v>
      </c>
      <c r="G356" s="33" t="s">
        <v>50</v>
      </c>
      <c r="H356" s="49">
        <v>38810000</v>
      </c>
      <c r="I356" s="59">
        <v>0.03</v>
      </c>
    </row>
    <row r="357" spans="1:9" s="60" customFormat="1" x14ac:dyDescent="0.25">
      <c r="A357" s="46">
        <v>3152</v>
      </c>
      <c r="B357" s="33" t="s">
        <v>1169</v>
      </c>
      <c r="C357" s="33" t="s">
        <v>15</v>
      </c>
      <c r="D357" s="33" t="s">
        <v>1170</v>
      </c>
      <c r="E357" s="64" t="s">
        <v>1171</v>
      </c>
      <c r="F357" s="33" t="s">
        <v>1092</v>
      </c>
      <c r="G357" s="33" t="s">
        <v>50</v>
      </c>
      <c r="H357" s="33">
        <v>38400766</v>
      </c>
      <c r="I357" s="59">
        <v>0.03</v>
      </c>
    </row>
    <row r="358" spans="1:9" s="60" customFormat="1" x14ac:dyDescent="0.25">
      <c r="A358" s="46">
        <v>940</v>
      </c>
      <c r="B358" s="33" t="s">
        <v>1172</v>
      </c>
      <c r="C358" s="33" t="s">
        <v>15</v>
      </c>
      <c r="D358" s="33" t="s">
        <v>1173</v>
      </c>
      <c r="E358" s="68" t="s">
        <v>57</v>
      </c>
      <c r="F358" s="33" t="s">
        <v>1172</v>
      </c>
      <c r="G358" s="33" t="s">
        <v>50</v>
      </c>
      <c r="H358" s="49">
        <v>38190000</v>
      </c>
      <c r="I358" s="59">
        <v>0.03</v>
      </c>
    </row>
    <row r="359" spans="1:9" s="60" customFormat="1" x14ac:dyDescent="0.25">
      <c r="A359" s="46">
        <v>1124</v>
      </c>
      <c r="B359" s="33" t="s">
        <v>1174</v>
      </c>
      <c r="C359" s="33" t="s">
        <v>15</v>
      </c>
      <c r="D359" s="33" t="s">
        <v>1175</v>
      </c>
      <c r="E359" s="64" t="s">
        <v>57</v>
      </c>
      <c r="F359" s="33" t="s">
        <v>1174</v>
      </c>
      <c r="G359" s="33" t="s">
        <v>50</v>
      </c>
      <c r="H359" s="33">
        <v>38320000</v>
      </c>
      <c r="I359" s="59">
        <v>0.04</v>
      </c>
    </row>
    <row r="360" spans="1:9" s="60" customFormat="1" x14ac:dyDescent="0.25">
      <c r="A360" s="46">
        <v>1538</v>
      </c>
      <c r="B360" s="33" t="s">
        <v>367</v>
      </c>
      <c r="C360" s="33" t="s">
        <v>15</v>
      </c>
      <c r="D360" s="33" t="s">
        <v>1176</v>
      </c>
      <c r="E360" s="68" t="s">
        <v>367</v>
      </c>
      <c r="F360" s="33" t="s">
        <v>1084</v>
      </c>
      <c r="G360" s="33" t="s">
        <v>50</v>
      </c>
      <c r="H360" s="49">
        <v>38010280</v>
      </c>
      <c r="I360" s="59">
        <v>0.03</v>
      </c>
    </row>
    <row r="361" spans="1:9" s="60" customFormat="1" x14ac:dyDescent="0.25">
      <c r="A361" s="46">
        <v>1820</v>
      </c>
      <c r="B361" s="33" t="s">
        <v>1177</v>
      </c>
      <c r="C361" s="33" t="s">
        <v>15</v>
      </c>
      <c r="D361" s="33" t="s">
        <v>1178</v>
      </c>
      <c r="E361" s="64" t="s">
        <v>57</v>
      </c>
      <c r="F361" s="33" t="s">
        <v>1177</v>
      </c>
      <c r="G361" s="33" t="s">
        <v>50</v>
      </c>
      <c r="H361" s="33">
        <v>38800000</v>
      </c>
      <c r="I361" s="59">
        <v>0.02</v>
      </c>
    </row>
    <row r="362" spans="1:9" s="60" customFormat="1" x14ac:dyDescent="0.25">
      <c r="A362" s="46">
        <v>2494</v>
      </c>
      <c r="B362" s="33" t="s">
        <v>1179</v>
      </c>
      <c r="C362" s="33" t="s">
        <v>15</v>
      </c>
      <c r="D362" s="33" t="s">
        <v>1180</v>
      </c>
      <c r="E362" s="68" t="s">
        <v>1142</v>
      </c>
      <c r="F362" s="33" t="s">
        <v>1092</v>
      </c>
      <c r="G362" s="33" t="s">
        <v>50</v>
      </c>
      <c r="H362" s="49">
        <v>38400448</v>
      </c>
      <c r="I362" s="59">
        <v>0.03</v>
      </c>
    </row>
    <row r="363" spans="1:9" s="60" customFormat="1" x14ac:dyDescent="0.25">
      <c r="A363" s="46">
        <v>1910</v>
      </c>
      <c r="B363" s="33" t="s">
        <v>1181</v>
      </c>
      <c r="C363" s="33" t="s">
        <v>15</v>
      </c>
      <c r="D363" s="33" t="s">
        <v>1182</v>
      </c>
      <c r="E363" s="64" t="s">
        <v>1138</v>
      </c>
      <c r="F363" s="33" t="s">
        <v>1092</v>
      </c>
      <c r="G363" s="33" t="s">
        <v>50</v>
      </c>
      <c r="H363" s="33">
        <v>38400702</v>
      </c>
      <c r="I363" s="59">
        <v>0.03</v>
      </c>
    </row>
    <row r="364" spans="1:9" s="60" customFormat="1" x14ac:dyDescent="0.25">
      <c r="A364" s="46">
        <v>2773</v>
      </c>
      <c r="B364" s="33" t="s">
        <v>1183</v>
      </c>
      <c r="C364" s="33" t="s">
        <v>16</v>
      </c>
      <c r="D364" s="33" t="s">
        <v>1184</v>
      </c>
      <c r="E364" s="68" t="s">
        <v>1185</v>
      </c>
      <c r="F364" s="33" t="s">
        <v>1085</v>
      </c>
      <c r="G364" s="33" t="s">
        <v>50</v>
      </c>
      <c r="H364" s="49">
        <v>38440210</v>
      </c>
      <c r="I364" s="59">
        <v>0.03</v>
      </c>
    </row>
    <row r="365" spans="1:9" s="60" customFormat="1" x14ac:dyDescent="0.25">
      <c r="A365" s="46">
        <v>3989</v>
      </c>
      <c r="B365" s="33" t="s">
        <v>1186</v>
      </c>
      <c r="C365" s="33" t="s">
        <v>16</v>
      </c>
      <c r="D365" s="53" t="s">
        <v>1128</v>
      </c>
      <c r="E365" s="68" t="s">
        <v>1187</v>
      </c>
      <c r="F365" s="33" t="s">
        <v>1127</v>
      </c>
      <c r="G365" s="33" t="s">
        <v>50</v>
      </c>
      <c r="H365" s="49">
        <v>38302220</v>
      </c>
      <c r="I365" s="59">
        <v>0.04</v>
      </c>
    </row>
    <row r="366" spans="1:9" s="60" customFormat="1" x14ac:dyDescent="0.25">
      <c r="A366" s="46">
        <v>2723</v>
      </c>
      <c r="B366" s="33" t="s">
        <v>1188</v>
      </c>
      <c r="C366" s="33" t="s">
        <v>16</v>
      </c>
      <c r="D366" s="33" t="s">
        <v>1189</v>
      </c>
      <c r="E366" s="64" t="s">
        <v>161</v>
      </c>
      <c r="F366" s="33" t="s">
        <v>1104</v>
      </c>
      <c r="G366" s="33" t="s">
        <v>50</v>
      </c>
      <c r="H366" s="33">
        <v>38705009</v>
      </c>
      <c r="I366" s="59">
        <v>0.02</v>
      </c>
    </row>
    <row r="367" spans="1:9" s="60" customFormat="1" x14ac:dyDescent="0.25">
      <c r="A367" s="46">
        <v>2854</v>
      </c>
      <c r="B367" s="33" t="s">
        <v>1190</v>
      </c>
      <c r="C367" s="33" t="s">
        <v>16</v>
      </c>
      <c r="D367" s="33" t="s">
        <v>1191</v>
      </c>
      <c r="E367" s="68" t="s">
        <v>1135</v>
      </c>
      <c r="F367" s="33" t="s">
        <v>1084</v>
      </c>
      <c r="G367" s="33" t="s">
        <v>50</v>
      </c>
      <c r="H367" s="49">
        <v>38065320</v>
      </c>
      <c r="I367" s="59">
        <v>0.03</v>
      </c>
    </row>
    <row r="368" spans="1:9" s="60" customFormat="1" x14ac:dyDescent="0.25">
      <c r="A368" s="46">
        <v>3999</v>
      </c>
      <c r="B368" s="33" t="s">
        <v>1192</v>
      </c>
      <c r="C368" s="33" t="s">
        <v>16</v>
      </c>
      <c r="D368" s="33" t="s">
        <v>1193</v>
      </c>
      <c r="E368" s="64" t="s">
        <v>1138</v>
      </c>
      <c r="F368" s="33" t="s">
        <v>1092</v>
      </c>
      <c r="G368" s="33" t="s">
        <v>50</v>
      </c>
      <c r="H368" s="33">
        <v>38400696</v>
      </c>
      <c r="I368" s="59">
        <v>0.03</v>
      </c>
    </row>
    <row r="369" spans="1:9" s="60" customFormat="1" x14ac:dyDescent="0.25">
      <c r="A369" s="46">
        <v>162</v>
      </c>
      <c r="B369" s="33" t="s">
        <v>1194</v>
      </c>
      <c r="C369" s="33" t="s">
        <v>15</v>
      </c>
      <c r="D369" s="33" t="s">
        <v>1195</v>
      </c>
      <c r="E369" s="68" t="s">
        <v>57</v>
      </c>
      <c r="F369" s="33" t="s">
        <v>1092</v>
      </c>
      <c r="G369" s="33" t="s">
        <v>50</v>
      </c>
      <c r="H369" s="49">
        <v>38400186</v>
      </c>
      <c r="I369" s="59">
        <v>0.03</v>
      </c>
    </row>
    <row r="370" spans="1:9" s="60" customFormat="1" x14ac:dyDescent="0.25">
      <c r="A370" s="46">
        <v>158</v>
      </c>
      <c r="B370" s="33" t="s">
        <v>1196</v>
      </c>
      <c r="C370" s="33" t="s">
        <v>15</v>
      </c>
      <c r="D370" s="33" t="s">
        <v>1197</v>
      </c>
      <c r="E370" s="64" t="s">
        <v>57</v>
      </c>
      <c r="F370" s="33" t="s">
        <v>1196</v>
      </c>
      <c r="G370" s="33" t="s">
        <v>50</v>
      </c>
      <c r="H370" s="33">
        <v>38480000</v>
      </c>
      <c r="I370" s="59">
        <v>0.02</v>
      </c>
    </row>
    <row r="371" spans="1:9" s="60" customFormat="1" x14ac:dyDescent="0.25">
      <c r="A371" s="46">
        <v>160</v>
      </c>
      <c r="B371" s="33" t="s">
        <v>1084</v>
      </c>
      <c r="C371" s="33" t="s">
        <v>15</v>
      </c>
      <c r="D371" s="33" t="s">
        <v>1163</v>
      </c>
      <c r="E371" s="68" t="s">
        <v>57</v>
      </c>
      <c r="F371" s="33" t="s">
        <v>1084</v>
      </c>
      <c r="G371" s="33" t="s">
        <v>50</v>
      </c>
      <c r="H371" s="68">
        <v>38065165</v>
      </c>
      <c r="I371" s="59">
        <v>0.03</v>
      </c>
    </row>
    <row r="372" spans="1:9" s="60" customFormat="1" x14ac:dyDescent="0.25">
      <c r="A372" s="46">
        <v>161</v>
      </c>
      <c r="B372" s="33" t="s">
        <v>1198</v>
      </c>
      <c r="C372" s="33" t="s">
        <v>15</v>
      </c>
      <c r="D372" s="33" t="s">
        <v>1199</v>
      </c>
      <c r="E372" s="64" t="s">
        <v>57</v>
      </c>
      <c r="F372" s="33" t="s">
        <v>1092</v>
      </c>
      <c r="G372" s="33" t="s">
        <v>50</v>
      </c>
      <c r="H372" s="64">
        <v>38400056</v>
      </c>
      <c r="I372" s="59">
        <v>0.03</v>
      </c>
    </row>
    <row r="373" spans="1:9" s="60" customFormat="1" x14ac:dyDescent="0.25">
      <c r="A373" s="46">
        <v>6311</v>
      </c>
      <c r="B373" s="33" t="s">
        <v>1200</v>
      </c>
      <c r="C373" s="33" t="s">
        <v>76</v>
      </c>
      <c r="D373" s="33" t="s">
        <v>1201</v>
      </c>
      <c r="E373" s="64" t="s">
        <v>57</v>
      </c>
      <c r="F373" s="33" t="s">
        <v>1092</v>
      </c>
      <c r="G373" s="33" t="s">
        <v>50</v>
      </c>
      <c r="H373" s="33">
        <v>38400122</v>
      </c>
      <c r="I373" s="59">
        <v>0.03</v>
      </c>
    </row>
    <row r="374" spans="1:9" s="60" customFormat="1" x14ac:dyDescent="0.25">
      <c r="A374" s="46">
        <v>3821</v>
      </c>
      <c r="B374" s="33" t="s">
        <v>1202</v>
      </c>
      <c r="C374" s="33" t="s">
        <v>16</v>
      </c>
      <c r="D374" s="33" t="s">
        <v>1203</v>
      </c>
      <c r="E374" s="64" t="s">
        <v>57</v>
      </c>
      <c r="F374" s="33" t="s">
        <v>1092</v>
      </c>
      <c r="G374" s="33" t="s">
        <v>50</v>
      </c>
      <c r="H374" s="33">
        <v>38400122</v>
      </c>
      <c r="I374" s="59">
        <v>0.03</v>
      </c>
    </row>
    <row r="375" spans="1:9" s="60" customFormat="1" x14ac:dyDescent="0.25">
      <c r="A375" s="46">
        <v>2690</v>
      </c>
      <c r="B375" s="33" t="s">
        <v>1204</v>
      </c>
      <c r="C375" s="33" t="s">
        <v>76</v>
      </c>
      <c r="D375" s="49" t="s">
        <v>1205</v>
      </c>
      <c r="E375" s="68" t="s">
        <v>57</v>
      </c>
      <c r="F375" s="49" t="s">
        <v>1092</v>
      </c>
      <c r="G375" s="33" t="s">
        <v>50</v>
      </c>
      <c r="H375" s="49">
        <v>38400122</v>
      </c>
      <c r="I375" s="59">
        <v>0.03</v>
      </c>
    </row>
    <row r="376" spans="1:9" s="60" customFormat="1" x14ac:dyDescent="0.25">
      <c r="A376" s="46">
        <v>7769</v>
      </c>
      <c r="B376" s="33" t="s">
        <v>1206</v>
      </c>
      <c r="C376" s="33" t="s">
        <v>76</v>
      </c>
      <c r="D376" s="49" t="s">
        <v>1207</v>
      </c>
      <c r="E376" s="68" t="s">
        <v>57</v>
      </c>
      <c r="F376" s="49" t="s">
        <v>1092</v>
      </c>
      <c r="G376" s="33" t="s">
        <v>50</v>
      </c>
      <c r="H376" s="49">
        <v>38400122</v>
      </c>
      <c r="I376" s="59">
        <v>0.03</v>
      </c>
    </row>
    <row r="377" spans="1:9" s="60" customFormat="1" x14ac:dyDescent="0.25">
      <c r="A377" s="67">
        <v>3697</v>
      </c>
      <c r="B377" s="49" t="s">
        <v>1208</v>
      </c>
      <c r="C377" s="33" t="s">
        <v>15</v>
      </c>
      <c r="D377" s="53" t="s">
        <v>1209</v>
      </c>
      <c r="E377" s="68" t="s">
        <v>57</v>
      </c>
      <c r="F377" s="49" t="s">
        <v>1208</v>
      </c>
      <c r="G377" s="33" t="s">
        <v>50</v>
      </c>
      <c r="H377" s="68">
        <v>38780000</v>
      </c>
      <c r="I377" s="59">
        <v>0.03</v>
      </c>
    </row>
    <row r="378" spans="1:9" s="60" customFormat="1" x14ac:dyDescent="0.25">
      <c r="A378" s="46">
        <v>3961</v>
      </c>
      <c r="B378" s="33" t="s">
        <v>1210</v>
      </c>
      <c r="C378" s="33" t="s">
        <v>15</v>
      </c>
      <c r="D378" s="33" t="s">
        <v>1211</v>
      </c>
      <c r="E378" s="64" t="s">
        <v>1212</v>
      </c>
      <c r="F378" s="33" t="s">
        <v>1092</v>
      </c>
      <c r="G378" s="33" t="s">
        <v>50</v>
      </c>
      <c r="H378" s="64">
        <v>38408097</v>
      </c>
      <c r="I378" s="59">
        <v>0.03</v>
      </c>
    </row>
    <row r="379" spans="1:9" s="60" customFormat="1" x14ac:dyDescent="0.25">
      <c r="A379" s="67">
        <v>4393</v>
      </c>
      <c r="B379" s="49" t="s">
        <v>1213</v>
      </c>
      <c r="C379" s="33" t="s">
        <v>15</v>
      </c>
      <c r="D379" s="53" t="s">
        <v>1214</v>
      </c>
      <c r="E379" s="68" t="s">
        <v>1215</v>
      </c>
      <c r="F379" s="49" t="s">
        <v>1092</v>
      </c>
      <c r="G379" s="33" t="s">
        <v>50</v>
      </c>
      <c r="H379" s="68">
        <v>38411001</v>
      </c>
      <c r="I379" s="59">
        <v>0.03</v>
      </c>
    </row>
    <row r="380" spans="1:9" s="60" customFormat="1" x14ac:dyDescent="0.25">
      <c r="A380" s="46">
        <v>4261</v>
      </c>
      <c r="B380" s="33" t="s">
        <v>1216</v>
      </c>
      <c r="C380" s="33" t="s">
        <v>16</v>
      </c>
      <c r="D380" s="33" t="s">
        <v>1217</v>
      </c>
      <c r="E380" s="64" t="s">
        <v>1215</v>
      </c>
      <c r="F380" s="33" t="s">
        <v>1092</v>
      </c>
      <c r="G380" s="33" t="s">
        <v>50</v>
      </c>
      <c r="H380" s="33">
        <v>38411001</v>
      </c>
      <c r="I380" s="59">
        <v>0.03</v>
      </c>
    </row>
    <row r="381" spans="1:9" s="60" customFormat="1" x14ac:dyDescent="0.25">
      <c r="A381" s="46">
        <v>606</v>
      </c>
      <c r="B381" s="33" t="s">
        <v>1218</v>
      </c>
      <c r="C381" s="33" t="s">
        <v>15</v>
      </c>
      <c r="D381" s="33" t="s">
        <v>1219</v>
      </c>
      <c r="E381" s="33" t="s">
        <v>57</v>
      </c>
      <c r="F381" s="33" t="s">
        <v>1218</v>
      </c>
      <c r="G381" s="33" t="s">
        <v>50</v>
      </c>
      <c r="H381" s="33">
        <v>39900000</v>
      </c>
      <c r="I381" s="59">
        <v>0.05</v>
      </c>
    </row>
    <row r="382" spans="1:9" s="60" customFormat="1" x14ac:dyDescent="0.25">
      <c r="A382" s="46">
        <v>705</v>
      </c>
      <c r="B382" s="33" t="s">
        <v>1220</v>
      </c>
      <c r="C382" s="33" t="s">
        <v>15</v>
      </c>
      <c r="D382" s="33" t="s">
        <v>1221</v>
      </c>
      <c r="E382" s="33" t="s">
        <v>57</v>
      </c>
      <c r="F382" s="33" t="s">
        <v>1220</v>
      </c>
      <c r="G382" s="33" t="s">
        <v>50</v>
      </c>
      <c r="H382" s="33">
        <v>39600000</v>
      </c>
      <c r="I382" s="59">
        <v>0.03</v>
      </c>
    </row>
    <row r="383" spans="1:9" s="60" customFormat="1" x14ac:dyDescent="0.25">
      <c r="A383" s="46">
        <v>2779</v>
      </c>
      <c r="B383" s="33" t="s">
        <v>1222</v>
      </c>
      <c r="C383" s="33" t="s">
        <v>15</v>
      </c>
      <c r="D383" s="33" t="s">
        <v>1223</v>
      </c>
      <c r="E383" s="33" t="s">
        <v>57</v>
      </c>
      <c r="F383" s="33" t="s">
        <v>1222</v>
      </c>
      <c r="G383" s="33" t="s">
        <v>50</v>
      </c>
      <c r="H383" s="33">
        <v>39390000</v>
      </c>
      <c r="I383" s="59">
        <v>0.05</v>
      </c>
    </row>
    <row r="384" spans="1:9" s="60" customFormat="1" x14ac:dyDescent="0.25">
      <c r="A384" s="46">
        <v>3378</v>
      </c>
      <c r="B384" s="33" t="s">
        <v>1224</v>
      </c>
      <c r="C384" s="33" t="s">
        <v>15</v>
      </c>
      <c r="D384" s="33" t="s">
        <v>1225</v>
      </c>
      <c r="E384" s="33" t="s">
        <v>57</v>
      </c>
      <c r="F384" s="33" t="s">
        <v>1224</v>
      </c>
      <c r="G384" s="33" t="s">
        <v>50</v>
      </c>
      <c r="H384" s="33">
        <v>39680000</v>
      </c>
      <c r="I384" s="59">
        <v>0.05</v>
      </c>
    </row>
    <row r="385" spans="1:9" s="60" customFormat="1" x14ac:dyDescent="0.25">
      <c r="A385" s="46">
        <v>629</v>
      </c>
      <c r="B385" s="33" t="s">
        <v>1226</v>
      </c>
      <c r="C385" s="33" t="s">
        <v>15</v>
      </c>
      <c r="D385" s="33" t="s">
        <v>1227</v>
      </c>
      <c r="E385" s="33" t="s">
        <v>57</v>
      </c>
      <c r="F385" s="33" t="s">
        <v>1226</v>
      </c>
      <c r="G385" s="33" t="s">
        <v>50</v>
      </c>
      <c r="H385" s="33">
        <v>39200000</v>
      </c>
      <c r="I385" s="59">
        <v>0.05</v>
      </c>
    </row>
    <row r="386" spans="1:9" s="60" customFormat="1" x14ac:dyDescent="0.25">
      <c r="A386" s="46">
        <v>111</v>
      </c>
      <c r="B386" s="33" t="s">
        <v>1228</v>
      </c>
      <c r="C386" s="33" t="s">
        <v>15</v>
      </c>
      <c r="D386" s="33" t="s">
        <v>1229</v>
      </c>
      <c r="E386" s="33" t="s">
        <v>57</v>
      </c>
      <c r="F386" s="33" t="s">
        <v>1228</v>
      </c>
      <c r="G386" s="33" t="s">
        <v>50</v>
      </c>
      <c r="H386" s="33">
        <v>35790000</v>
      </c>
      <c r="I386" s="59">
        <v>0.02</v>
      </c>
    </row>
    <row r="387" spans="1:9" s="60" customFormat="1" x14ac:dyDescent="0.25">
      <c r="A387" s="46">
        <v>111</v>
      </c>
      <c r="B387" s="33" t="s">
        <v>1230</v>
      </c>
      <c r="C387" s="33" t="s">
        <v>44</v>
      </c>
      <c r="D387" s="33" t="s">
        <v>1231</v>
      </c>
      <c r="E387" s="33" t="s">
        <v>57</v>
      </c>
      <c r="F387" s="33" t="s">
        <v>1228</v>
      </c>
      <c r="G387" s="33" t="s">
        <v>50</v>
      </c>
      <c r="H387" s="33">
        <v>35790000</v>
      </c>
      <c r="I387" s="59">
        <v>0.02</v>
      </c>
    </row>
    <row r="388" spans="1:9" s="60" customFormat="1" x14ac:dyDescent="0.25">
      <c r="A388" s="46">
        <v>112</v>
      </c>
      <c r="B388" s="33" t="s">
        <v>1232</v>
      </c>
      <c r="C388" s="33" t="s">
        <v>15</v>
      </c>
      <c r="D388" s="33" t="s">
        <v>1233</v>
      </c>
      <c r="E388" s="33" t="s">
        <v>57</v>
      </c>
      <c r="F388" s="33" t="s">
        <v>1232</v>
      </c>
      <c r="G388" s="33" t="s">
        <v>50</v>
      </c>
      <c r="H388" s="33">
        <v>39100000</v>
      </c>
      <c r="I388" s="59">
        <v>0.03</v>
      </c>
    </row>
    <row r="389" spans="1:9" s="60" customFormat="1" ht="26.25" customHeight="1" x14ac:dyDescent="0.25">
      <c r="A389" s="46">
        <v>112</v>
      </c>
      <c r="B389" s="33" t="s">
        <v>1234</v>
      </c>
      <c r="C389" s="33" t="s">
        <v>16</v>
      </c>
      <c r="D389" s="33" t="s">
        <v>1235</v>
      </c>
      <c r="E389" s="33" t="s">
        <v>1236</v>
      </c>
      <c r="F389" s="33" t="s">
        <v>1232</v>
      </c>
      <c r="G389" s="33" t="s">
        <v>50</v>
      </c>
      <c r="H389" s="33">
        <v>39100000</v>
      </c>
      <c r="I389" s="59">
        <v>0.03</v>
      </c>
    </row>
    <row r="390" spans="1:9" s="60" customFormat="1" x14ac:dyDescent="0.25">
      <c r="A390" s="46">
        <v>4784</v>
      </c>
      <c r="B390" s="33" t="s">
        <v>1237</v>
      </c>
      <c r="C390" s="33" t="s">
        <v>15</v>
      </c>
      <c r="D390" s="33" t="s">
        <v>1238</v>
      </c>
      <c r="E390" s="33" t="s">
        <v>1239</v>
      </c>
      <c r="F390" s="33" t="s">
        <v>1237</v>
      </c>
      <c r="G390" s="33" t="s">
        <v>50</v>
      </c>
      <c r="H390" s="33">
        <v>39510000</v>
      </c>
      <c r="I390" s="59">
        <v>0.05</v>
      </c>
    </row>
    <row r="391" spans="1:9" s="60" customFormat="1" x14ac:dyDescent="0.25">
      <c r="A391" s="46">
        <v>1726</v>
      </c>
      <c r="B391" s="33" t="s">
        <v>1240</v>
      </c>
      <c r="C391" s="33" t="s">
        <v>15</v>
      </c>
      <c r="D391" s="33" t="s">
        <v>1241</v>
      </c>
      <c r="E391" s="33" t="s">
        <v>1242</v>
      </c>
      <c r="F391" s="33" t="s">
        <v>1243</v>
      </c>
      <c r="G391" s="33" t="s">
        <v>50</v>
      </c>
      <c r="H391" s="33">
        <v>39580000</v>
      </c>
      <c r="I391" s="59">
        <v>0.02</v>
      </c>
    </row>
    <row r="392" spans="1:9" s="60" customFormat="1" x14ac:dyDescent="0.25">
      <c r="A392" s="46">
        <v>3846</v>
      </c>
      <c r="B392" s="33" t="s">
        <v>1244</v>
      </c>
      <c r="C392" s="33" t="s">
        <v>15</v>
      </c>
      <c r="D392" s="33" t="s">
        <v>1245</v>
      </c>
      <c r="E392" s="33" t="s">
        <v>57</v>
      </c>
      <c r="F392" s="33" t="s">
        <v>1244</v>
      </c>
      <c r="G392" s="33" t="s">
        <v>50</v>
      </c>
      <c r="H392" s="33">
        <v>39670000</v>
      </c>
      <c r="I392" s="59">
        <v>0.05</v>
      </c>
    </row>
    <row r="393" spans="1:9" s="60" customFormat="1" x14ac:dyDescent="0.25">
      <c r="A393" s="46">
        <v>937</v>
      </c>
      <c r="B393" s="33" t="s">
        <v>1246</v>
      </c>
      <c r="C393" s="33" t="s">
        <v>15</v>
      </c>
      <c r="D393" s="33" t="s">
        <v>1247</v>
      </c>
      <c r="E393" s="33" t="s">
        <v>57</v>
      </c>
      <c r="F393" s="33" t="s">
        <v>1246</v>
      </c>
      <c r="G393" s="33" t="s">
        <v>50</v>
      </c>
      <c r="H393" s="33">
        <v>39442016</v>
      </c>
      <c r="I393" s="59">
        <v>0.04</v>
      </c>
    </row>
    <row r="394" spans="1:9" s="60" customFormat="1" x14ac:dyDescent="0.25">
      <c r="A394" s="46">
        <v>771</v>
      </c>
      <c r="B394" s="33" t="s">
        <v>1248</v>
      </c>
      <c r="C394" s="33" t="s">
        <v>15</v>
      </c>
      <c r="D394" s="33" t="s">
        <v>1249</v>
      </c>
      <c r="E394" s="33" t="s">
        <v>57</v>
      </c>
      <c r="F394" s="33" t="s">
        <v>1248</v>
      </c>
      <c r="G394" s="33" t="s">
        <v>50</v>
      </c>
      <c r="H394" s="33">
        <v>39480000</v>
      </c>
      <c r="I394" s="59">
        <v>0.03</v>
      </c>
    </row>
    <row r="395" spans="1:9" s="60" customFormat="1" x14ac:dyDescent="0.25">
      <c r="A395" s="46">
        <v>4536</v>
      </c>
      <c r="B395" s="33" t="s">
        <v>1250</v>
      </c>
      <c r="C395" s="33" t="s">
        <v>15</v>
      </c>
      <c r="D395" s="33" t="s">
        <v>1251</v>
      </c>
      <c r="E395" s="33" t="s">
        <v>57</v>
      </c>
      <c r="F395" s="33" t="s">
        <v>1250</v>
      </c>
      <c r="G395" s="33" t="s">
        <v>50</v>
      </c>
      <c r="H395" s="33">
        <v>39960000</v>
      </c>
      <c r="I395" s="59">
        <v>0.03</v>
      </c>
    </row>
    <row r="396" spans="1:9" s="60" customFormat="1" x14ac:dyDescent="0.25">
      <c r="A396" s="46">
        <v>132</v>
      </c>
      <c r="B396" s="33" t="s">
        <v>1252</v>
      </c>
      <c r="C396" s="33" t="s">
        <v>16</v>
      </c>
      <c r="D396" s="33" t="s">
        <v>1253</v>
      </c>
      <c r="E396" s="33" t="s">
        <v>57</v>
      </c>
      <c r="F396" s="33" t="s">
        <v>1254</v>
      </c>
      <c r="G396" s="33" t="s">
        <v>50</v>
      </c>
      <c r="H396" s="33">
        <v>39401301</v>
      </c>
      <c r="I396" s="59">
        <v>0.03</v>
      </c>
    </row>
    <row r="397" spans="1:9" s="60" customFormat="1" x14ac:dyDescent="0.25">
      <c r="A397" s="46">
        <v>609</v>
      </c>
      <c r="B397" s="33" t="s">
        <v>1255</v>
      </c>
      <c r="C397" s="33" t="s">
        <v>16</v>
      </c>
      <c r="D397" s="33" t="s">
        <v>1256</v>
      </c>
      <c r="E397" s="33" t="s">
        <v>57</v>
      </c>
      <c r="F397" s="33" t="s">
        <v>1257</v>
      </c>
      <c r="G397" s="33" t="s">
        <v>50</v>
      </c>
      <c r="H397" s="33">
        <v>39270000</v>
      </c>
      <c r="I397" s="59">
        <v>0.05</v>
      </c>
    </row>
    <row r="398" spans="1:9" s="60" customFormat="1" x14ac:dyDescent="0.25">
      <c r="A398" s="46">
        <v>1740</v>
      </c>
      <c r="B398" s="33" t="s">
        <v>1258</v>
      </c>
      <c r="C398" s="33" t="s">
        <v>15</v>
      </c>
      <c r="D398" s="33" t="s">
        <v>1259</v>
      </c>
      <c r="E398" s="33" t="s">
        <v>57</v>
      </c>
      <c r="F398" s="33" t="s">
        <v>1258</v>
      </c>
      <c r="G398" s="33" t="s">
        <v>50</v>
      </c>
      <c r="H398" s="33">
        <v>39620000</v>
      </c>
      <c r="I398" s="59">
        <v>0.05</v>
      </c>
    </row>
    <row r="399" spans="1:9" s="60" customFormat="1" x14ac:dyDescent="0.25">
      <c r="A399" s="46">
        <v>132</v>
      </c>
      <c r="B399" s="33" t="s">
        <v>1254</v>
      </c>
      <c r="C399" s="33" t="s">
        <v>15</v>
      </c>
      <c r="D399" s="33" t="s">
        <v>1260</v>
      </c>
      <c r="E399" s="33" t="s">
        <v>57</v>
      </c>
      <c r="F399" s="33" t="s">
        <v>1254</v>
      </c>
      <c r="G399" s="33" t="s">
        <v>50</v>
      </c>
      <c r="H399" s="33">
        <v>39400001</v>
      </c>
      <c r="I399" s="59">
        <v>0.03</v>
      </c>
    </row>
    <row r="400" spans="1:9" s="60" customFormat="1" x14ac:dyDescent="0.25">
      <c r="A400" s="46">
        <v>609</v>
      </c>
      <c r="B400" s="33" t="s">
        <v>1257</v>
      </c>
      <c r="C400" s="33" t="s">
        <v>15</v>
      </c>
      <c r="D400" s="33" t="s">
        <v>1261</v>
      </c>
      <c r="E400" s="33" t="s">
        <v>57</v>
      </c>
      <c r="F400" s="33" t="s">
        <v>1257</v>
      </c>
      <c r="G400" s="33" t="s">
        <v>50</v>
      </c>
      <c r="H400" s="33">
        <v>39270000</v>
      </c>
      <c r="I400" s="59">
        <v>0.05</v>
      </c>
    </row>
    <row r="401" spans="1:9" s="60" customFormat="1" x14ac:dyDescent="0.25">
      <c r="A401" s="46">
        <v>4953</v>
      </c>
      <c r="B401" s="33" t="s">
        <v>1262</v>
      </c>
      <c r="C401" s="33" t="s">
        <v>16</v>
      </c>
      <c r="D401" s="33" t="s">
        <v>1263</v>
      </c>
      <c r="E401" s="33" t="s">
        <v>57</v>
      </c>
      <c r="F401" s="33" t="s">
        <v>1264</v>
      </c>
      <c r="G401" s="33" t="s">
        <v>50</v>
      </c>
      <c r="H401" s="33">
        <v>39520000</v>
      </c>
      <c r="I401" s="59">
        <v>0.05</v>
      </c>
    </row>
    <row r="402" spans="1:9" s="60" customFormat="1" x14ac:dyDescent="0.25">
      <c r="A402" s="46">
        <v>1830</v>
      </c>
      <c r="B402" s="33" t="s">
        <v>1265</v>
      </c>
      <c r="C402" s="33" t="s">
        <v>15</v>
      </c>
      <c r="D402" s="33" t="s">
        <v>1266</v>
      </c>
      <c r="E402" s="33" t="s">
        <v>57</v>
      </c>
      <c r="F402" s="33" t="s">
        <v>1265</v>
      </c>
      <c r="G402" s="33" t="s">
        <v>50</v>
      </c>
      <c r="H402" s="33">
        <v>39560000</v>
      </c>
      <c r="I402" s="59">
        <v>0.03</v>
      </c>
    </row>
    <row r="403" spans="1:9" s="60" customFormat="1" x14ac:dyDescent="0.25">
      <c r="A403" s="46">
        <v>1745</v>
      </c>
      <c r="B403" s="33" t="s">
        <v>1267</v>
      </c>
      <c r="C403" s="33" t="s">
        <v>15</v>
      </c>
      <c r="D403" s="33" t="s">
        <v>1268</v>
      </c>
      <c r="E403" s="33" t="s">
        <v>57</v>
      </c>
      <c r="F403" s="33" t="s">
        <v>1267</v>
      </c>
      <c r="G403" s="33" t="s">
        <v>50</v>
      </c>
      <c r="H403" s="33">
        <v>39925000</v>
      </c>
      <c r="I403" s="59">
        <v>0.05</v>
      </c>
    </row>
    <row r="404" spans="1:9" s="60" customFormat="1" x14ac:dyDescent="0.25">
      <c r="A404" s="46">
        <v>3376</v>
      </c>
      <c r="B404" s="33" t="s">
        <v>1269</v>
      </c>
      <c r="C404" s="33" t="s">
        <v>15</v>
      </c>
      <c r="D404" s="33" t="s">
        <v>1270</v>
      </c>
      <c r="E404" s="33" t="s">
        <v>1271</v>
      </c>
      <c r="F404" s="33" t="s">
        <v>1271</v>
      </c>
      <c r="G404" s="33" t="s">
        <v>50</v>
      </c>
      <c r="H404" s="33">
        <v>39300000</v>
      </c>
      <c r="I404" s="59">
        <v>0.02</v>
      </c>
    </row>
    <row r="405" spans="1:9" s="60" customFormat="1" x14ac:dyDescent="0.25">
      <c r="A405" s="46">
        <v>2133</v>
      </c>
      <c r="B405" s="33" t="s">
        <v>1272</v>
      </c>
      <c r="C405" s="33" t="s">
        <v>16</v>
      </c>
      <c r="D405" s="33" t="s">
        <v>1273</v>
      </c>
      <c r="E405" s="33" t="s">
        <v>1274</v>
      </c>
      <c r="F405" s="33" t="s">
        <v>1272</v>
      </c>
      <c r="G405" s="33" t="s">
        <v>50</v>
      </c>
      <c r="H405" s="33">
        <v>39150000</v>
      </c>
      <c r="I405" s="59">
        <v>0.03</v>
      </c>
    </row>
    <row r="406" spans="1:9" s="60" customFormat="1" x14ac:dyDescent="0.25">
      <c r="A406" s="46">
        <v>3115</v>
      </c>
      <c r="B406" s="33" t="s">
        <v>1275</v>
      </c>
      <c r="C406" s="33" t="s">
        <v>15</v>
      </c>
      <c r="D406" s="33" t="s">
        <v>1276</v>
      </c>
      <c r="E406" s="33" t="s">
        <v>1274</v>
      </c>
      <c r="F406" s="33" t="s">
        <v>1254</v>
      </c>
      <c r="G406" s="33" t="s">
        <v>50</v>
      </c>
      <c r="H406" s="33">
        <v>39400546</v>
      </c>
      <c r="I406" s="59">
        <v>0.03</v>
      </c>
    </row>
    <row r="407" spans="1:9" s="60" customFormat="1" x14ac:dyDescent="0.25">
      <c r="A407" s="46">
        <v>3411</v>
      </c>
      <c r="B407" s="33" t="s">
        <v>1277</v>
      </c>
      <c r="C407" s="33" t="s">
        <v>15</v>
      </c>
      <c r="D407" s="33" t="s">
        <v>1278</v>
      </c>
      <c r="E407" s="33" t="s">
        <v>57</v>
      </c>
      <c r="F407" s="33" t="s">
        <v>1277</v>
      </c>
      <c r="G407" s="33" t="s">
        <v>50</v>
      </c>
      <c r="H407" s="33">
        <v>39550000</v>
      </c>
      <c r="I407" s="59">
        <v>0.03</v>
      </c>
    </row>
    <row r="408" spans="1:9" s="60" customFormat="1" x14ac:dyDescent="0.25">
      <c r="A408" s="46">
        <v>3813</v>
      </c>
      <c r="B408" s="33" t="s">
        <v>1279</v>
      </c>
      <c r="C408" s="33" t="s">
        <v>15</v>
      </c>
      <c r="D408" s="33" t="s">
        <v>1280</v>
      </c>
      <c r="E408" s="33" t="s">
        <v>1281</v>
      </c>
      <c r="F408" s="33" t="s">
        <v>1279</v>
      </c>
      <c r="G408" s="33" t="s">
        <v>50</v>
      </c>
      <c r="H408" s="33">
        <v>39205000</v>
      </c>
      <c r="I408" s="59">
        <v>0.03</v>
      </c>
    </row>
    <row r="409" spans="1:9" s="60" customFormat="1" x14ac:dyDescent="0.25">
      <c r="A409" s="46">
        <v>2889</v>
      </c>
      <c r="B409" s="33" t="s">
        <v>1282</v>
      </c>
      <c r="C409" s="33" t="s">
        <v>15</v>
      </c>
      <c r="D409" s="33" t="s">
        <v>1283</v>
      </c>
      <c r="E409" s="33" t="s">
        <v>57</v>
      </c>
      <c r="F409" s="33" t="s">
        <v>1282</v>
      </c>
      <c r="G409" s="33" t="s">
        <v>50</v>
      </c>
      <c r="H409" s="33">
        <v>39260000</v>
      </c>
      <c r="I409" s="59">
        <v>0.05</v>
      </c>
    </row>
    <row r="410" spans="1:9" s="60" customFormat="1" x14ac:dyDescent="0.25">
      <c r="A410" s="46">
        <v>3044</v>
      </c>
      <c r="B410" s="33" t="s">
        <v>1284</v>
      </c>
      <c r="C410" s="33" t="s">
        <v>15</v>
      </c>
      <c r="D410" s="33" t="s">
        <v>1285</v>
      </c>
      <c r="E410" s="33" t="s">
        <v>57</v>
      </c>
      <c r="F410" s="33" t="s">
        <v>1254</v>
      </c>
      <c r="G410" s="33" t="s">
        <v>50</v>
      </c>
      <c r="H410" s="33">
        <v>39400215</v>
      </c>
      <c r="I410" s="59">
        <v>0.03</v>
      </c>
    </row>
    <row r="411" spans="1:9" s="60" customFormat="1" x14ac:dyDescent="0.25">
      <c r="A411" s="46">
        <v>6321</v>
      </c>
      <c r="B411" s="33" t="s">
        <v>1286</v>
      </c>
      <c r="C411" s="33" t="s">
        <v>76</v>
      </c>
      <c r="D411" s="33" t="s">
        <v>1287</v>
      </c>
      <c r="E411" s="33" t="s">
        <v>57</v>
      </c>
      <c r="F411" s="33" t="s">
        <v>1254</v>
      </c>
      <c r="G411" s="33" t="s">
        <v>50</v>
      </c>
      <c r="H411" s="33">
        <v>39400215</v>
      </c>
      <c r="I411" s="59">
        <v>0.03</v>
      </c>
    </row>
    <row r="412" spans="1:9" s="60" customFormat="1" x14ac:dyDescent="0.25">
      <c r="A412" s="46" t="s">
        <v>1288</v>
      </c>
      <c r="B412" s="33" t="s">
        <v>1289</v>
      </c>
      <c r="C412" s="33" t="s">
        <v>44</v>
      </c>
      <c r="D412" s="33" t="s">
        <v>1290</v>
      </c>
      <c r="E412" s="64" t="s">
        <v>57</v>
      </c>
      <c r="F412" s="33" t="s">
        <v>1092</v>
      </c>
      <c r="G412" s="33" t="s">
        <v>50</v>
      </c>
      <c r="H412" s="64">
        <v>38400186</v>
      </c>
      <c r="I412" s="59">
        <v>0.03</v>
      </c>
    </row>
    <row r="413" spans="1:9" s="60" customFormat="1" x14ac:dyDescent="0.25">
      <c r="A413" s="46"/>
      <c r="B413" s="33" t="s">
        <v>1292</v>
      </c>
      <c r="C413" s="33" t="s">
        <v>16</v>
      </c>
      <c r="D413" s="33" t="s">
        <v>1293</v>
      </c>
      <c r="E413" s="64" t="s">
        <v>1294</v>
      </c>
      <c r="F413" s="33" t="s">
        <v>1085</v>
      </c>
      <c r="G413" s="33" t="s">
        <v>50</v>
      </c>
      <c r="H413" s="64">
        <v>38442192</v>
      </c>
      <c r="I413" s="59">
        <v>0.03</v>
      </c>
    </row>
    <row r="414" spans="1:9" s="60" customFormat="1" x14ac:dyDescent="0.25">
      <c r="A414" s="46" t="s">
        <v>1309</v>
      </c>
      <c r="B414" s="33" t="s">
        <v>1308</v>
      </c>
      <c r="C414" s="33" t="s">
        <v>15</v>
      </c>
      <c r="D414" s="33" t="s">
        <v>1307</v>
      </c>
      <c r="E414" s="64" t="s">
        <v>57</v>
      </c>
      <c r="F414" s="33" t="s">
        <v>319</v>
      </c>
      <c r="G414" s="33" t="s">
        <v>50</v>
      </c>
      <c r="H414" s="64" t="s">
        <v>1306</v>
      </c>
      <c r="I414" s="59">
        <v>0.02</v>
      </c>
    </row>
    <row r="415" spans="1:9" s="60" customFormat="1" x14ac:dyDescent="0.25">
      <c r="A415" s="46" t="s">
        <v>1305</v>
      </c>
      <c r="B415" s="33" t="s">
        <v>1304</v>
      </c>
      <c r="C415" s="33" t="s">
        <v>15</v>
      </c>
      <c r="D415" s="33" t="s">
        <v>1303</v>
      </c>
      <c r="E415" s="64" t="s">
        <v>57</v>
      </c>
      <c r="F415" s="33" t="s">
        <v>1302</v>
      </c>
      <c r="G415" s="33" t="s">
        <v>50</v>
      </c>
      <c r="H415" s="64" t="s">
        <v>1301</v>
      </c>
      <c r="I415" s="59">
        <v>0.02</v>
      </c>
    </row>
    <row r="416" spans="1:9" s="60" customFormat="1" x14ac:dyDescent="0.25">
      <c r="A416" s="46" t="s">
        <v>1300</v>
      </c>
      <c r="B416" s="33" t="s">
        <v>1299</v>
      </c>
      <c r="C416" s="33" t="s">
        <v>15</v>
      </c>
      <c r="D416" s="33" t="s">
        <v>1298</v>
      </c>
      <c r="E416" s="64" t="s">
        <v>57</v>
      </c>
      <c r="F416" s="33" t="s">
        <v>1297</v>
      </c>
      <c r="G416" s="33" t="s">
        <v>50</v>
      </c>
      <c r="H416" s="64" t="s">
        <v>1296</v>
      </c>
      <c r="I416" s="59">
        <v>0.04</v>
      </c>
    </row>
  </sheetData>
  <autoFilter ref="A1:I416" xr:uid="{7F329775-DA15-4100-94FE-BF206694E4FB}"/>
  <mergeCells count="1">
    <mergeCell ref="C266:C267"/>
  </mergeCells>
  <conditionalFormatting sqref="B6 F6">
    <cfRule type="expression" dxfId="163" priority="32" stopIfTrue="1">
      <formula>#REF!=1</formula>
    </cfRule>
    <cfRule type="expression" dxfId="162" priority="33" stopIfTrue="1">
      <formula>#REF!=2</formula>
    </cfRule>
  </conditionalFormatting>
  <conditionalFormatting sqref="F34:F37 B32:B37">
    <cfRule type="expression" dxfId="161" priority="54" stopIfTrue="1">
      <formula>#REF!=1</formula>
    </cfRule>
    <cfRule type="expression" dxfId="160" priority="55" stopIfTrue="1">
      <formula>#REF!=2</formula>
    </cfRule>
  </conditionalFormatting>
  <conditionalFormatting sqref="B96 F96 B101 F101 B104 F104 B108 F108 B76 F76 B114:B126 F114:F126 B2:B5 F2:F5 F7:F16 B7:B16 F252:F271 B252:B271 F150:F250 B150:B250 F128:F148 B128:B148 B18:B30 F18:F30">
    <cfRule type="expression" dxfId="159" priority="52" stopIfTrue="1">
      <formula>#REF!=1</formula>
    </cfRule>
    <cfRule type="expression" dxfId="158" priority="53" stopIfTrue="1">
      <formula>#REF!=2</formula>
    </cfRule>
  </conditionalFormatting>
  <conditionalFormatting sqref="B75:B91 F32:F33 B111 F111 B8:B11 F8:F11 B93 B52 F75:F93 F52 F95:F108 B95:B108">
    <cfRule type="expression" dxfId="157" priority="50" stopIfTrue="1">
      <formula>#REF!=1</formula>
    </cfRule>
    <cfRule type="expression" dxfId="156" priority="51" stopIfTrue="1">
      <formula>#REF!=2</formula>
    </cfRule>
  </conditionalFormatting>
  <conditionalFormatting sqref="B109 B112">
    <cfRule type="expression" dxfId="155" priority="48" stopIfTrue="1">
      <formula>#REF!=1</formula>
    </cfRule>
    <cfRule type="expression" dxfId="154" priority="49" stopIfTrue="1">
      <formula>#REF!=2</formula>
    </cfRule>
  </conditionalFormatting>
  <conditionalFormatting sqref="E102">
    <cfRule type="expression" dxfId="153" priority="46" stopIfTrue="1">
      <formula>#REF!=1</formula>
    </cfRule>
    <cfRule type="expression" dxfId="152" priority="47" stopIfTrue="1">
      <formula>#REF!=2</formula>
    </cfRule>
  </conditionalFormatting>
  <conditionalFormatting sqref="F113">
    <cfRule type="expression" dxfId="151" priority="36" stopIfTrue="1">
      <formula>#REF!=1</formula>
    </cfRule>
    <cfRule type="expression" dxfId="150" priority="37" stopIfTrue="1">
      <formula>#REF!=2</formula>
    </cfRule>
  </conditionalFormatting>
  <conditionalFormatting sqref="F109 F112">
    <cfRule type="expression" dxfId="149" priority="44" stopIfTrue="1">
      <formula>#REF!=1</formula>
    </cfRule>
    <cfRule type="expression" dxfId="148" priority="45" stopIfTrue="1">
      <formula>#REF!=2</formula>
    </cfRule>
  </conditionalFormatting>
  <conditionalFormatting sqref="B110">
    <cfRule type="expression" dxfId="147" priority="42" stopIfTrue="1">
      <formula>#REF!=1</formula>
    </cfRule>
    <cfRule type="expression" dxfId="146" priority="43" stopIfTrue="1">
      <formula>#REF!=2</formula>
    </cfRule>
  </conditionalFormatting>
  <conditionalFormatting sqref="F110">
    <cfRule type="expression" dxfId="145" priority="40" stopIfTrue="1">
      <formula>#REF!=1</formula>
    </cfRule>
    <cfRule type="expression" dxfId="144" priority="41" stopIfTrue="1">
      <formula>#REF!=2</formula>
    </cfRule>
  </conditionalFormatting>
  <conditionalFormatting sqref="B113">
    <cfRule type="expression" dxfId="143" priority="38" stopIfTrue="1">
      <formula>#REF!=1</formula>
    </cfRule>
    <cfRule type="expression" dxfId="142" priority="39" stopIfTrue="1">
      <formula>#REF!=2</formula>
    </cfRule>
  </conditionalFormatting>
  <conditionalFormatting sqref="B385 D358:D362 E362:F362 D412:F412 D373:F375 D363:F364">
    <cfRule type="expression" dxfId="141" priority="28" stopIfTrue="1">
      <formula>#REF!=1</formula>
    </cfRule>
    <cfRule type="expression" dxfId="140" priority="29" stopIfTrue="1">
      <formula>#REF!=2</formula>
    </cfRule>
  </conditionalFormatting>
  <conditionalFormatting sqref="B412 B373:B375 B362:B364">
    <cfRule type="expression" dxfId="139" priority="30" stopIfTrue="1">
      <formula>#REF!=1</formula>
    </cfRule>
    <cfRule type="expression" dxfId="138" priority="31" stopIfTrue="1">
      <formula>#REF!=2</formula>
    </cfRule>
  </conditionalFormatting>
  <conditionalFormatting sqref="B376">
    <cfRule type="expression" dxfId="137" priority="26" stopIfTrue="1">
      <formula>#REF!=1</formula>
    </cfRule>
    <cfRule type="expression" dxfId="136" priority="27" stopIfTrue="1">
      <formula>#REF!=2</formula>
    </cfRule>
  </conditionalFormatting>
  <conditionalFormatting sqref="D376:F376">
    <cfRule type="expression" dxfId="135" priority="24" stopIfTrue="1">
      <formula>#REF!=1</formula>
    </cfRule>
    <cfRule type="expression" dxfId="134" priority="25" stopIfTrue="1">
      <formula>#REF!=2</formula>
    </cfRule>
  </conditionalFormatting>
  <conditionalFormatting sqref="B251 F251">
    <cfRule type="expression" dxfId="133" priority="22" stopIfTrue="1">
      <formula>#REF!=1</formula>
    </cfRule>
    <cfRule type="expression" dxfId="132" priority="23" stopIfTrue="1">
      <formula>#REF!=2</formula>
    </cfRule>
  </conditionalFormatting>
  <conditionalFormatting sqref="B149 F149">
    <cfRule type="expression" dxfId="131" priority="20" stopIfTrue="1">
      <formula>#REF!=1</formula>
    </cfRule>
    <cfRule type="expression" dxfId="130" priority="21" stopIfTrue="1">
      <formula>#REF!=2</formula>
    </cfRule>
  </conditionalFormatting>
  <conditionalFormatting sqref="B127 F127">
    <cfRule type="expression" dxfId="129" priority="18" stopIfTrue="1">
      <formula>#REF!=1</formula>
    </cfRule>
    <cfRule type="expression" dxfId="128" priority="19" stopIfTrue="1">
      <formula>#REF!=2</formula>
    </cfRule>
  </conditionalFormatting>
  <conditionalFormatting sqref="B94 F94">
    <cfRule type="expression" dxfId="127" priority="16" stopIfTrue="1">
      <formula>#REF!=1</formula>
    </cfRule>
    <cfRule type="expression" dxfId="126" priority="17" stopIfTrue="1">
      <formula>#REF!=2</formula>
    </cfRule>
  </conditionalFormatting>
  <conditionalFormatting sqref="B31">
    <cfRule type="expression" dxfId="125" priority="14" stopIfTrue="1">
      <formula>#REF!=1</formula>
    </cfRule>
    <cfRule type="expression" dxfId="124" priority="15" stopIfTrue="1">
      <formula>#REF!=2</formula>
    </cfRule>
  </conditionalFormatting>
  <conditionalFormatting sqref="F31">
    <cfRule type="expression" dxfId="123" priority="12" stopIfTrue="1">
      <formula>#REF!=1</formula>
    </cfRule>
    <cfRule type="expression" dxfId="122" priority="13" stopIfTrue="1">
      <formula>#REF!=2</formula>
    </cfRule>
  </conditionalFormatting>
  <conditionalFormatting sqref="F17 B17">
    <cfRule type="expression" dxfId="121" priority="10" stopIfTrue="1">
      <formula>#REF!=1</formula>
    </cfRule>
    <cfRule type="expression" dxfId="120" priority="11" stopIfTrue="1">
      <formula>#REF!=2</formula>
    </cfRule>
  </conditionalFormatting>
  <conditionalFormatting sqref="D413:F413">
    <cfRule type="expression" dxfId="119" priority="6" stopIfTrue="1">
      <formula>#REF!=1</formula>
    </cfRule>
    <cfRule type="expression" dxfId="118" priority="7" stopIfTrue="1">
      <formula>#REF!=2</formula>
    </cfRule>
  </conditionalFormatting>
  <conditionalFormatting sqref="B413">
    <cfRule type="expression" dxfId="117" priority="8" stopIfTrue="1">
      <formula>#REF!=1</formula>
    </cfRule>
    <cfRule type="expression" dxfId="116" priority="9" stopIfTrue="1">
      <formula>#REF!=2</formula>
    </cfRule>
  </conditionalFormatting>
  <conditionalFormatting sqref="D414:F416">
    <cfRule type="expression" dxfId="115" priority="1" stopIfTrue="1">
      <formula>#REF!=1</formula>
    </cfRule>
    <cfRule type="expression" dxfId="114" priority="2" stopIfTrue="1">
      <formula>#REF!=2</formula>
    </cfRule>
  </conditionalFormatting>
  <conditionalFormatting sqref="B414:B416">
    <cfRule type="expression" dxfId="113" priority="3" stopIfTrue="1">
      <formula>#REF!=1</formula>
    </cfRule>
    <cfRule type="expression" dxfId="112" priority="4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Q432"/>
  <sheetViews>
    <sheetView tabSelected="1" workbookViewId="0">
      <pane xSplit="2" ySplit="1" topLeftCell="G412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N417" sqref="N417"/>
    </sheetView>
  </sheetViews>
  <sheetFormatPr defaultRowHeight="15" x14ac:dyDescent="0.25"/>
  <cols>
    <col min="1" max="1" width="12.28515625" style="87" customWidth="1"/>
    <col min="2" max="2" width="56" style="87" customWidth="1"/>
    <col min="3" max="3" width="12.42578125" style="87" customWidth="1"/>
    <col min="4" max="4" width="18.42578125" style="87" customWidth="1"/>
    <col min="5" max="5" width="20.140625" style="87" customWidth="1"/>
    <col min="6" max="6" width="20.5703125" style="87" customWidth="1"/>
    <col min="7" max="7" width="18.7109375" style="87" customWidth="1"/>
    <col min="8" max="8" width="17.42578125" style="87" bestFit="1" customWidth="1"/>
    <col min="9" max="9" width="16.140625" style="87" customWidth="1"/>
    <col min="10" max="12" width="14.7109375" style="87" customWidth="1"/>
    <col min="13" max="13" width="11.7109375" style="87" customWidth="1"/>
    <col min="14" max="14" width="9.140625" style="87"/>
    <col min="15" max="15" width="11.28515625" style="87" customWidth="1"/>
    <col min="16" max="16" width="11.140625" style="87" customWidth="1"/>
    <col min="17" max="17" width="13.85546875" style="87" customWidth="1"/>
    <col min="18" max="16384" width="9.140625" style="87"/>
  </cols>
  <sheetData>
    <row r="1" spans="1:17" ht="75" x14ac:dyDescent="0.25">
      <c r="A1" s="69" t="s">
        <v>13</v>
      </c>
      <c r="B1" s="69" t="s">
        <v>0</v>
      </c>
      <c r="C1" s="69" t="s">
        <v>5</v>
      </c>
      <c r="D1" s="69" t="s">
        <v>24</v>
      </c>
      <c r="E1" s="69" t="s">
        <v>25</v>
      </c>
      <c r="F1" s="69" t="s">
        <v>6</v>
      </c>
      <c r="G1" s="69" t="s">
        <v>7</v>
      </c>
      <c r="H1" s="69" t="s">
        <v>8</v>
      </c>
      <c r="I1" s="69" t="s">
        <v>22</v>
      </c>
      <c r="J1" s="69" t="s">
        <v>9</v>
      </c>
      <c r="K1" s="69" t="s">
        <v>14</v>
      </c>
      <c r="L1" s="69" t="s">
        <v>17</v>
      </c>
      <c r="M1" s="69" t="s">
        <v>12</v>
      </c>
      <c r="N1" s="69" t="s">
        <v>10</v>
      </c>
      <c r="O1" s="70" t="s">
        <v>38</v>
      </c>
      <c r="P1" s="70" t="s">
        <v>39</v>
      </c>
      <c r="Q1" s="70" t="s">
        <v>40</v>
      </c>
    </row>
    <row r="2" spans="1:17" s="55" customFormat="1" x14ac:dyDescent="0.25">
      <c r="A2" s="45">
        <v>82</v>
      </c>
      <c r="B2" s="36" t="s">
        <v>47</v>
      </c>
      <c r="C2" s="36" t="s">
        <v>15</v>
      </c>
      <c r="D2" s="33">
        <v>1524.09</v>
      </c>
      <c r="E2" s="33">
        <v>0</v>
      </c>
      <c r="F2" s="72">
        <f>(D2/800)+(E2/1800)</f>
        <v>1.9051125</v>
      </c>
      <c r="G2" s="72">
        <f>F2*8</f>
        <v>15.2409</v>
      </c>
      <c r="H2" s="33">
        <v>16</v>
      </c>
      <c r="I2" s="33">
        <v>2</v>
      </c>
      <c r="J2" s="33"/>
      <c r="K2" s="33"/>
      <c r="L2" s="33">
        <f>I2+J2+K2</f>
        <v>2</v>
      </c>
      <c r="M2" s="33"/>
      <c r="N2" s="33">
        <v>35</v>
      </c>
      <c r="O2" s="34">
        <f t="shared" ref="O2:O65" si="0">(E2/1800)*800</f>
        <v>0</v>
      </c>
      <c r="P2" s="34">
        <f t="shared" ref="P2:P65" si="1">D2+O2</f>
        <v>1524.09</v>
      </c>
      <c r="Q2" s="34">
        <f t="shared" ref="Q2:Q65" si="2">P2/L2</f>
        <v>762.04499999999996</v>
      </c>
    </row>
    <row r="3" spans="1:17" s="55" customFormat="1" x14ac:dyDescent="0.25">
      <c r="A3" s="45">
        <v>83</v>
      </c>
      <c r="B3" s="36" t="s">
        <v>52</v>
      </c>
      <c r="C3" s="36" t="s">
        <v>15</v>
      </c>
      <c r="D3" s="33">
        <v>1728.8</v>
      </c>
      <c r="E3" s="33">
        <v>0</v>
      </c>
      <c r="F3" s="72">
        <f t="shared" ref="F3:F66" si="3">(D3/800)+(E3/1800)</f>
        <v>2.161</v>
      </c>
      <c r="G3" s="72">
        <f t="shared" ref="G3:G66" si="4">F3*8</f>
        <v>17.288</v>
      </c>
      <c r="H3" s="33">
        <v>18</v>
      </c>
      <c r="I3" s="33">
        <v>1</v>
      </c>
      <c r="J3" s="33">
        <v>1</v>
      </c>
      <c r="K3" s="33">
        <v>1</v>
      </c>
      <c r="L3" s="33">
        <f t="shared" ref="L3:L66" si="5">I3+J3+K3</f>
        <v>3</v>
      </c>
      <c r="M3" s="33"/>
      <c r="N3" s="33">
        <v>31</v>
      </c>
      <c r="O3" s="34">
        <f t="shared" si="0"/>
        <v>0</v>
      </c>
      <c r="P3" s="34">
        <f t="shared" si="1"/>
        <v>1728.8</v>
      </c>
      <c r="Q3" s="34">
        <f t="shared" si="2"/>
        <v>576.26666666666665</v>
      </c>
    </row>
    <row r="4" spans="1:17" s="55" customFormat="1" x14ac:dyDescent="0.25">
      <c r="A4" s="45">
        <v>84</v>
      </c>
      <c r="B4" s="37" t="s">
        <v>55</v>
      </c>
      <c r="C4" s="36" t="s">
        <v>15</v>
      </c>
      <c r="D4" s="33">
        <v>3635.92</v>
      </c>
      <c r="E4" s="33">
        <v>0</v>
      </c>
      <c r="F4" s="72">
        <f t="shared" si="3"/>
        <v>4.5449000000000002</v>
      </c>
      <c r="G4" s="72">
        <f t="shared" si="4"/>
        <v>36.359200000000001</v>
      </c>
      <c r="H4" s="33">
        <v>36</v>
      </c>
      <c r="I4" s="33">
        <v>4</v>
      </c>
      <c r="J4" s="33"/>
      <c r="K4" s="33">
        <v>1</v>
      </c>
      <c r="L4" s="33">
        <f t="shared" si="5"/>
        <v>5</v>
      </c>
      <c r="M4" s="33"/>
      <c r="N4" s="33">
        <v>45</v>
      </c>
      <c r="O4" s="34">
        <f t="shared" si="0"/>
        <v>0</v>
      </c>
      <c r="P4" s="34">
        <f t="shared" si="1"/>
        <v>3635.92</v>
      </c>
      <c r="Q4" s="34">
        <f t="shared" si="2"/>
        <v>727.18399999999997</v>
      </c>
    </row>
    <row r="5" spans="1:17" s="55" customFormat="1" x14ac:dyDescent="0.25">
      <c r="A5" s="45">
        <v>85</v>
      </c>
      <c r="B5" s="36" t="s">
        <v>59</v>
      </c>
      <c r="C5" s="36" t="s">
        <v>15</v>
      </c>
      <c r="D5" s="33">
        <v>2373.17</v>
      </c>
      <c r="E5" s="33">
        <v>0</v>
      </c>
      <c r="F5" s="72">
        <f t="shared" si="3"/>
        <v>2.9664625</v>
      </c>
      <c r="G5" s="72">
        <f t="shared" si="4"/>
        <v>23.7317</v>
      </c>
      <c r="H5" s="33">
        <v>24</v>
      </c>
      <c r="I5" s="33">
        <v>3</v>
      </c>
      <c r="J5" s="33"/>
      <c r="K5" s="33"/>
      <c r="L5" s="33">
        <f t="shared" si="5"/>
        <v>3</v>
      </c>
      <c r="M5" s="33"/>
      <c r="N5" s="33">
        <v>34</v>
      </c>
      <c r="O5" s="34">
        <f t="shared" si="0"/>
        <v>0</v>
      </c>
      <c r="P5" s="34">
        <f t="shared" si="1"/>
        <v>2373.17</v>
      </c>
      <c r="Q5" s="34">
        <f t="shared" si="2"/>
        <v>791.05666666666673</v>
      </c>
    </row>
    <row r="6" spans="1:17" s="55" customFormat="1" x14ac:dyDescent="0.25">
      <c r="A6" s="45">
        <v>86</v>
      </c>
      <c r="B6" s="36" t="s">
        <v>63</v>
      </c>
      <c r="C6" s="36" t="s">
        <v>15</v>
      </c>
      <c r="D6" s="33">
        <v>2080.46</v>
      </c>
      <c r="E6" s="33">
        <v>319.5</v>
      </c>
      <c r="F6" s="72">
        <f t="shared" si="3"/>
        <v>2.7780750000000003</v>
      </c>
      <c r="G6" s="72">
        <f t="shared" si="4"/>
        <v>22.224600000000002</v>
      </c>
      <c r="H6" s="33">
        <v>22</v>
      </c>
      <c r="I6" s="33">
        <v>2</v>
      </c>
      <c r="J6" s="33">
        <v>1</v>
      </c>
      <c r="K6" s="33"/>
      <c r="L6" s="33">
        <f t="shared" si="5"/>
        <v>3</v>
      </c>
      <c r="M6" s="33"/>
      <c r="N6" s="33">
        <v>32</v>
      </c>
      <c r="O6" s="34">
        <f t="shared" si="0"/>
        <v>142</v>
      </c>
      <c r="P6" s="34">
        <f t="shared" si="1"/>
        <v>2222.46</v>
      </c>
      <c r="Q6" s="34">
        <f t="shared" si="2"/>
        <v>740.82</v>
      </c>
    </row>
    <row r="7" spans="1:17" s="55" customFormat="1" x14ac:dyDescent="0.25">
      <c r="A7" s="45">
        <v>87</v>
      </c>
      <c r="B7" s="36" t="s">
        <v>67</v>
      </c>
      <c r="C7" s="36" t="s">
        <v>15</v>
      </c>
      <c r="D7" s="33">
        <v>1084</v>
      </c>
      <c r="E7" s="33">
        <f>60.83+120</f>
        <v>180.82999999999998</v>
      </c>
      <c r="F7" s="72">
        <f t="shared" si="3"/>
        <v>1.4554611111111111</v>
      </c>
      <c r="G7" s="72">
        <f t="shared" si="4"/>
        <v>11.643688888888889</v>
      </c>
      <c r="H7" s="33">
        <v>12</v>
      </c>
      <c r="I7" s="33"/>
      <c r="J7" s="33">
        <v>2</v>
      </c>
      <c r="K7" s="33"/>
      <c r="L7" s="33">
        <f t="shared" si="5"/>
        <v>2</v>
      </c>
      <c r="M7" s="33"/>
      <c r="N7" s="33">
        <v>23</v>
      </c>
      <c r="O7" s="34">
        <f t="shared" si="0"/>
        <v>80.368888888888875</v>
      </c>
      <c r="P7" s="34">
        <f t="shared" si="1"/>
        <v>1164.3688888888889</v>
      </c>
      <c r="Q7" s="34">
        <f t="shared" si="2"/>
        <v>582.18444444444447</v>
      </c>
    </row>
    <row r="8" spans="1:17" s="55" customFormat="1" x14ac:dyDescent="0.25">
      <c r="A8" s="45">
        <v>3622</v>
      </c>
      <c r="B8" s="36" t="s">
        <v>71</v>
      </c>
      <c r="C8" s="36" t="s">
        <v>16</v>
      </c>
      <c r="D8" s="33">
        <v>356.5</v>
      </c>
      <c r="E8" s="33">
        <v>0</v>
      </c>
      <c r="F8" s="132">
        <f>((D8+D9+D10+D11)/800)+((E8+E9+E10+E11)/1800)</f>
        <v>3.8820736111111112</v>
      </c>
      <c r="G8" s="132">
        <f>F8*8</f>
        <v>31.056588888888889</v>
      </c>
      <c r="H8" s="126">
        <v>32</v>
      </c>
      <c r="I8" s="126">
        <v>4</v>
      </c>
      <c r="J8" s="126"/>
      <c r="K8" s="126"/>
      <c r="L8" s="126">
        <f t="shared" si="5"/>
        <v>4</v>
      </c>
      <c r="M8" s="33"/>
      <c r="N8" s="33">
        <v>17</v>
      </c>
      <c r="O8" s="130">
        <f>((E8+E9+E10+E11)/1800)*800</f>
        <v>741.28888888888889</v>
      </c>
      <c r="P8" s="130">
        <f>D8+D9+D10+D11+O8</f>
        <v>3105.6588888888887</v>
      </c>
      <c r="Q8" s="130">
        <f>P8/L8</f>
        <v>776.41472222222217</v>
      </c>
    </row>
    <row r="9" spans="1:17" s="55" customFormat="1" x14ac:dyDescent="0.25">
      <c r="A9" s="45">
        <v>3730</v>
      </c>
      <c r="B9" s="36" t="s">
        <v>73</v>
      </c>
      <c r="C9" s="36" t="s">
        <v>16</v>
      </c>
      <c r="D9" s="33">
        <v>755.01</v>
      </c>
      <c r="E9" s="33">
        <v>0</v>
      </c>
      <c r="F9" s="136"/>
      <c r="G9" s="136"/>
      <c r="H9" s="138"/>
      <c r="I9" s="138"/>
      <c r="J9" s="138"/>
      <c r="K9" s="138"/>
      <c r="L9" s="138"/>
      <c r="M9" s="33"/>
      <c r="N9" s="33">
        <v>20</v>
      </c>
      <c r="O9" s="135"/>
      <c r="P9" s="135"/>
      <c r="Q9" s="135"/>
    </row>
    <row r="10" spans="1:17" s="55" customFormat="1" x14ac:dyDescent="0.25">
      <c r="A10" s="45">
        <v>7013</v>
      </c>
      <c r="B10" s="36" t="s">
        <v>75</v>
      </c>
      <c r="C10" s="36" t="s">
        <v>76</v>
      </c>
      <c r="D10" s="33">
        <v>1088.8599999999999</v>
      </c>
      <c r="E10" s="33">
        <f>1643.8+24.1</f>
        <v>1667.8999999999999</v>
      </c>
      <c r="F10" s="136"/>
      <c r="G10" s="136"/>
      <c r="H10" s="138"/>
      <c r="I10" s="138"/>
      <c r="J10" s="138"/>
      <c r="K10" s="138"/>
      <c r="L10" s="138"/>
      <c r="M10" s="33"/>
      <c r="N10" s="33"/>
      <c r="O10" s="135"/>
      <c r="P10" s="135"/>
      <c r="Q10" s="135"/>
    </row>
    <row r="11" spans="1:17" s="55" customFormat="1" x14ac:dyDescent="0.25">
      <c r="A11" s="45">
        <v>3892</v>
      </c>
      <c r="B11" s="36" t="s">
        <v>79</v>
      </c>
      <c r="C11" s="36" t="s">
        <v>16</v>
      </c>
      <c r="D11" s="33">
        <v>164</v>
      </c>
      <c r="E11" s="33"/>
      <c r="F11" s="133"/>
      <c r="G11" s="133"/>
      <c r="H11" s="127"/>
      <c r="I11" s="127"/>
      <c r="J11" s="127"/>
      <c r="K11" s="127"/>
      <c r="L11" s="127"/>
      <c r="M11" s="33"/>
      <c r="N11" s="33">
        <v>12</v>
      </c>
      <c r="O11" s="131"/>
      <c r="P11" s="131"/>
      <c r="Q11" s="131"/>
    </row>
    <row r="12" spans="1:17" s="55" customFormat="1" x14ac:dyDescent="0.25">
      <c r="A12" s="45">
        <v>89</v>
      </c>
      <c r="B12" s="36" t="s">
        <v>81</v>
      </c>
      <c r="C12" s="36" t="s">
        <v>15</v>
      </c>
      <c r="D12" s="33">
        <v>2036.18</v>
      </c>
      <c r="E12" s="33">
        <v>0</v>
      </c>
      <c r="F12" s="72">
        <f t="shared" si="3"/>
        <v>2.5452250000000003</v>
      </c>
      <c r="G12" s="72">
        <f t="shared" si="4"/>
        <v>20.361800000000002</v>
      </c>
      <c r="H12" s="33">
        <v>20</v>
      </c>
      <c r="I12" s="33">
        <v>2</v>
      </c>
      <c r="J12" s="33"/>
      <c r="K12" s="33">
        <v>1</v>
      </c>
      <c r="L12" s="33">
        <f t="shared" si="5"/>
        <v>3</v>
      </c>
      <c r="M12" s="33"/>
      <c r="N12" s="33">
        <v>28</v>
      </c>
      <c r="O12" s="34">
        <f t="shared" si="0"/>
        <v>0</v>
      </c>
      <c r="P12" s="34">
        <f t="shared" si="1"/>
        <v>2036.18</v>
      </c>
      <c r="Q12" s="34">
        <f t="shared" si="2"/>
        <v>678.72666666666669</v>
      </c>
    </row>
    <row r="13" spans="1:17" s="55" customFormat="1" x14ac:dyDescent="0.25">
      <c r="A13" s="45">
        <v>90</v>
      </c>
      <c r="B13" s="36" t="s">
        <v>85</v>
      </c>
      <c r="C13" s="36" t="s">
        <v>15</v>
      </c>
      <c r="D13" s="33">
        <v>1179.52</v>
      </c>
      <c r="E13" s="33">
        <v>84.43</v>
      </c>
      <c r="F13" s="72">
        <f t="shared" si="3"/>
        <v>1.5213055555555555</v>
      </c>
      <c r="G13" s="72">
        <f t="shared" si="4"/>
        <v>12.170444444444444</v>
      </c>
      <c r="H13" s="33">
        <v>12</v>
      </c>
      <c r="I13" s="33"/>
      <c r="J13" s="33">
        <v>2</v>
      </c>
      <c r="K13" s="33"/>
      <c r="L13" s="33">
        <f t="shared" si="5"/>
        <v>2</v>
      </c>
      <c r="M13" s="33"/>
      <c r="N13" s="33">
        <v>28</v>
      </c>
      <c r="O13" s="34">
        <f t="shared" si="0"/>
        <v>37.524444444444448</v>
      </c>
      <c r="P13" s="34">
        <f t="shared" si="1"/>
        <v>1217.0444444444445</v>
      </c>
      <c r="Q13" s="34">
        <f t="shared" si="2"/>
        <v>608.52222222222224</v>
      </c>
    </row>
    <row r="14" spans="1:17" s="55" customFormat="1" x14ac:dyDescent="0.25">
      <c r="A14" s="45">
        <v>91</v>
      </c>
      <c r="B14" s="37" t="s">
        <v>89</v>
      </c>
      <c r="C14" s="36" t="s">
        <v>15</v>
      </c>
      <c r="D14" s="33">
        <v>1038</v>
      </c>
      <c r="E14" s="33">
        <v>0</v>
      </c>
      <c r="F14" s="72">
        <f t="shared" si="3"/>
        <v>1.2975000000000001</v>
      </c>
      <c r="G14" s="72">
        <f t="shared" si="4"/>
        <v>10.38</v>
      </c>
      <c r="H14" s="33">
        <v>12</v>
      </c>
      <c r="I14" s="33"/>
      <c r="J14" s="33">
        <v>2</v>
      </c>
      <c r="K14" s="33"/>
      <c r="L14" s="33">
        <f t="shared" si="5"/>
        <v>2</v>
      </c>
      <c r="M14" s="33"/>
      <c r="N14" s="33">
        <v>28</v>
      </c>
      <c r="O14" s="34">
        <f t="shared" si="0"/>
        <v>0</v>
      </c>
      <c r="P14" s="34">
        <f t="shared" si="1"/>
        <v>1038</v>
      </c>
      <c r="Q14" s="34">
        <f t="shared" si="2"/>
        <v>519</v>
      </c>
    </row>
    <row r="15" spans="1:17" s="55" customFormat="1" x14ac:dyDescent="0.25">
      <c r="A15" s="46">
        <v>92</v>
      </c>
      <c r="B15" s="33" t="s">
        <v>93</v>
      </c>
      <c r="C15" s="36" t="s">
        <v>15</v>
      </c>
      <c r="D15" s="33">
        <v>1207.06</v>
      </c>
      <c r="E15" s="33">
        <v>320.27999999999997</v>
      </c>
      <c r="F15" s="72">
        <f t="shared" si="3"/>
        <v>1.6867583333333331</v>
      </c>
      <c r="G15" s="72">
        <f t="shared" si="4"/>
        <v>13.494066666666665</v>
      </c>
      <c r="H15" s="33">
        <v>14</v>
      </c>
      <c r="I15" s="33">
        <v>1</v>
      </c>
      <c r="J15" s="33">
        <v>1</v>
      </c>
      <c r="K15" s="33"/>
      <c r="L15" s="33">
        <f t="shared" si="5"/>
        <v>2</v>
      </c>
      <c r="M15" s="33"/>
      <c r="N15" s="33">
        <v>21</v>
      </c>
      <c r="O15" s="34">
        <f t="shared" si="0"/>
        <v>142.34666666666664</v>
      </c>
      <c r="P15" s="34">
        <f t="shared" si="1"/>
        <v>1349.4066666666665</v>
      </c>
      <c r="Q15" s="34">
        <f t="shared" si="2"/>
        <v>674.70333333333326</v>
      </c>
    </row>
    <row r="16" spans="1:17" s="55" customFormat="1" x14ac:dyDescent="0.25">
      <c r="A16" s="45">
        <v>93</v>
      </c>
      <c r="B16" s="37" t="s">
        <v>97</v>
      </c>
      <c r="C16" s="36" t="s">
        <v>15</v>
      </c>
      <c r="D16" s="33">
        <v>1223</v>
      </c>
      <c r="E16" s="33">
        <v>67</v>
      </c>
      <c r="F16" s="132">
        <f>((D16+D17)/800)+((E17+E16)/1800)</f>
        <v>1.6222222222222222</v>
      </c>
      <c r="G16" s="132">
        <f t="shared" si="4"/>
        <v>12.977777777777778</v>
      </c>
      <c r="H16" s="126">
        <v>14</v>
      </c>
      <c r="I16" s="126">
        <v>1</v>
      </c>
      <c r="J16" s="126">
        <v>1</v>
      </c>
      <c r="K16" s="126"/>
      <c r="L16" s="126">
        <f t="shared" si="5"/>
        <v>2</v>
      </c>
      <c r="M16" s="33"/>
      <c r="N16" s="33">
        <v>29</v>
      </c>
      <c r="O16" s="130">
        <f>((E16+E17)/1800)*800</f>
        <v>29.777777777777775</v>
      </c>
      <c r="P16" s="130">
        <f>D16+D17+O16</f>
        <v>1297.7777777777778</v>
      </c>
      <c r="Q16" s="130">
        <f>P16/L16</f>
        <v>648.88888888888891</v>
      </c>
    </row>
    <row r="17" spans="1:17" s="55" customFormat="1" x14ac:dyDescent="0.25">
      <c r="A17" s="45">
        <v>93</v>
      </c>
      <c r="B17" s="37" t="s">
        <v>100</v>
      </c>
      <c r="C17" s="36" t="s">
        <v>44</v>
      </c>
      <c r="D17" s="33">
        <v>45</v>
      </c>
      <c r="E17" s="33">
        <v>0</v>
      </c>
      <c r="F17" s="133"/>
      <c r="G17" s="133"/>
      <c r="H17" s="127"/>
      <c r="I17" s="127"/>
      <c r="J17" s="127"/>
      <c r="K17" s="127"/>
      <c r="L17" s="127"/>
      <c r="M17" s="33"/>
      <c r="N17" s="33"/>
      <c r="O17" s="131"/>
      <c r="P17" s="131"/>
      <c r="Q17" s="131"/>
    </row>
    <row r="18" spans="1:17" s="55" customFormat="1" x14ac:dyDescent="0.25">
      <c r="A18" s="45">
        <v>94</v>
      </c>
      <c r="B18" s="37" t="s">
        <v>102</v>
      </c>
      <c r="C18" s="36" t="s">
        <v>15</v>
      </c>
      <c r="D18" s="33">
        <v>1275.5</v>
      </c>
      <c r="E18" s="33">
        <v>35</v>
      </c>
      <c r="F18" s="72">
        <f t="shared" si="3"/>
        <v>1.6138194444444445</v>
      </c>
      <c r="G18" s="72">
        <f t="shared" si="4"/>
        <v>12.910555555555556</v>
      </c>
      <c r="H18" s="33">
        <v>14</v>
      </c>
      <c r="I18" s="33">
        <v>1</v>
      </c>
      <c r="J18" s="33">
        <v>1</v>
      </c>
      <c r="K18" s="33"/>
      <c r="L18" s="33">
        <f t="shared" si="5"/>
        <v>2</v>
      </c>
      <c r="M18" s="33"/>
      <c r="N18" s="33">
        <v>21</v>
      </c>
      <c r="O18" s="34">
        <f t="shared" si="0"/>
        <v>15.555555555555555</v>
      </c>
      <c r="P18" s="34">
        <f t="shared" si="1"/>
        <v>1291.0555555555557</v>
      </c>
      <c r="Q18" s="34">
        <f t="shared" si="2"/>
        <v>645.52777777777783</v>
      </c>
    </row>
    <row r="19" spans="1:17" s="55" customFormat="1" x14ac:dyDescent="0.25">
      <c r="A19" s="45">
        <v>120</v>
      </c>
      <c r="B19" s="37" t="s">
        <v>106</v>
      </c>
      <c r="C19" s="36" t="s">
        <v>15</v>
      </c>
      <c r="D19" s="33">
        <v>801.89</v>
      </c>
      <c r="E19" s="33">
        <v>0</v>
      </c>
      <c r="F19" s="72">
        <f t="shared" si="3"/>
        <v>1.0023625</v>
      </c>
      <c r="G19" s="72">
        <f t="shared" si="4"/>
        <v>8.0189000000000004</v>
      </c>
      <c r="H19" s="33">
        <v>8</v>
      </c>
      <c r="I19" s="33">
        <v>1</v>
      </c>
      <c r="J19" s="33"/>
      <c r="K19" s="33"/>
      <c r="L19" s="33">
        <f t="shared" si="5"/>
        <v>1</v>
      </c>
      <c r="M19" s="33"/>
      <c r="N19" s="33">
        <v>21</v>
      </c>
      <c r="O19" s="34">
        <f t="shared" si="0"/>
        <v>0</v>
      </c>
      <c r="P19" s="34">
        <f t="shared" si="1"/>
        <v>801.89</v>
      </c>
      <c r="Q19" s="34">
        <f t="shared" si="2"/>
        <v>801.89</v>
      </c>
    </row>
    <row r="20" spans="1:17" s="55" customFormat="1" x14ac:dyDescent="0.25">
      <c r="A20" s="45">
        <v>127</v>
      </c>
      <c r="B20" s="37" t="s">
        <v>109</v>
      </c>
      <c r="C20" s="36" t="s">
        <v>15</v>
      </c>
      <c r="D20" s="33">
        <v>1045.72</v>
      </c>
      <c r="E20" s="33">
        <v>0</v>
      </c>
      <c r="F20" s="72">
        <f t="shared" si="3"/>
        <v>1.30715</v>
      </c>
      <c r="G20" s="72">
        <f t="shared" si="4"/>
        <v>10.4572</v>
      </c>
      <c r="H20" s="33">
        <v>10</v>
      </c>
      <c r="I20" s="33"/>
      <c r="J20" s="33">
        <v>1</v>
      </c>
      <c r="K20" s="33">
        <v>1</v>
      </c>
      <c r="L20" s="33">
        <f t="shared" si="5"/>
        <v>2</v>
      </c>
      <c r="M20" s="33"/>
      <c r="N20" s="33">
        <v>46</v>
      </c>
      <c r="O20" s="34">
        <f t="shared" si="0"/>
        <v>0</v>
      </c>
      <c r="P20" s="34">
        <f t="shared" si="1"/>
        <v>1045.72</v>
      </c>
      <c r="Q20" s="34">
        <f t="shared" si="2"/>
        <v>522.86</v>
      </c>
    </row>
    <row r="21" spans="1:17" s="55" customFormat="1" x14ac:dyDescent="0.25">
      <c r="A21" s="45">
        <v>134</v>
      </c>
      <c r="B21" s="37" t="s">
        <v>112</v>
      </c>
      <c r="C21" s="36" t="s">
        <v>15</v>
      </c>
      <c r="D21" s="33">
        <v>1009.46</v>
      </c>
      <c r="E21" s="33">
        <v>662</v>
      </c>
      <c r="F21" s="72">
        <f t="shared" si="3"/>
        <v>1.6296027777777777</v>
      </c>
      <c r="G21" s="72">
        <f t="shared" si="4"/>
        <v>13.036822222222222</v>
      </c>
      <c r="H21" s="33">
        <v>14</v>
      </c>
      <c r="I21" s="33">
        <v>1</v>
      </c>
      <c r="J21" s="33">
        <v>1</v>
      </c>
      <c r="K21" s="33"/>
      <c r="L21" s="33">
        <f t="shared" si="5"/>
        <v>2</v>
      </c>
      <c r="M21" s="33"/>
      <c r="N21" s="33">
        <v>22</v>
      </c>
      <c r="O21" s="34">
        <f t="shared" si="0"/>
        <v>294.22222222222223</v>
      </c>
      <c r="P21" s="34">
        <f t="shared" si="1"/>
        <v>1303.6822222222222</v>
      </c>
      <c r="Q21" s="34">
        <f t="shared" si="2"/>
        <v>651.8411111111111</v>
      </c>
    </row>
    <row r="22" spans="1:17" s="55" customFormat="1" x14ac:dyDescent="0.25">
      <c r="A22" s="45">
        <v>136</v>
      </c>
      <c r="B22" s="37" t="s">
        <v>115</v>
      </c>
      <c r="C22" s="36" t="s">
        <v>15</v>
      </c>
      <c r="D22" s="33">
        <v>537.5</v>
      </c>
      <c r="E22" s="33">
        <v>18</v>
      </c>
      <c r="F22" s="132">
        <f>((D22+D23)/800)+((E22+E23)/1800)</f>
        <v>0.89406249999999998</v>
      </c>
      <c r="G22" s="132">
        <f>F22*8</f>
        <v>7.1524999999999999</v>
      </c>
      <c r="H22" s="126">
        <v>8</v>
      </c>
      <c r="I22" s="33">
        <v>1</v>
      </c>
      <c r="J22" s="33"/>
      <c r="K22" s="33"/>
      <c r="L22" s="33">
        <f t="shared" si="5"/>
        <v>1</v>
      </c>
      <c r="M22" s="33"/>
      <c r="N22" s="33">
        <v>17</v>
      </c>
      <c r="O22" s="130">
        <f>((E22+E23)/1800)*800</f>
        <v>8</v>
      </c>
      <c r="P22" s="130">
        <f>D22+D23+O22</f>
        <v>715.25</v>
      </c>
      <c r="Q22" s="130">
        <f t="shared" si="2"/>
        <v>715.25</v>
      </c>
    </row>
    <row r="23" spans="1:17" s="55" customFormat="1" x14ac:dyDescent="0.25">
      <c r="A23" s="45">
        <v>136</v>
      </c>
      <c r="B23" s="36" t="s">
        <v>118</v>
      </c>
      <c r="C23" s="36" t="s">
        <v>44</v>
      </c>
      <c r="D23" s="33">
        <v>169.75</v>
      </c>
      <c r="E23" s="33">
        <v>0</v>
      </c>
      <c r="F23" s="133"/>
      <c r="G23" s="133"/>
      <c r="H23" s="127"/>
      <c r="I23" s="33"/>
      <c r="J23" s="33"/>
      <c r="K23" s="33"/>
      <c r="L23" s="33">
        <f t="shared" si="5"/>
        <v>0</v>
      </c>
      <c r="M23" s="33"/>
      <c r="N23" s="33"/>
      <c r="O23" s="131"/>
      <c r="P23" s="131"/>
      <c r="Q23" s="131"/>
    </row>
    <row r="24" spans="1:17" s="55" customFormat="1" x14ac:dyDescent="0.25">
      <c r="A24" s="45">
        <v>144</v>
      </c>
      <c r="B24" s="36" t="s">
        <v>120</v>
      </c>
      <c r="C24" s="36" t="s">
        <v>15</v>
      </c>
      <c r="D24" s="33">
        <v>759.28</v>
      </c>
      <c r="E24" s="33">
        <v>207.35</v>
      </c>
      <c r="F24" s="72">
        <f t="shared" si="3"/>
        <v>1.0642944444444444</v>
      </c>
      <c r="G24" s="72">
        <f t="shared" si="4"/>
        <v>8.5143555555555555</v>
      </c>
      <c r="H24" s="33">
        <v>10</v>
      </c>
      <c r="I24" s="33"/>
      <c r="J24" s="33">
        <v>1</v>
      </c>
      <c r="K24" s="33">
        <v>1</v>
      </c>
      <c r="L24" s="33">
        <f t="shared" si="5"/>
        <v>2</v>
      </c>
      <c r="M24" s="33"/>
      <c r="N24" s="33">
        <v>19</v>
      </c>
      <c r="O24" s="34">
        <f t="shared" si="0"/>
        <v>92.155555555555551</v>
      </c>
      <c r="P24" s="34">
        <f t="shared" si="1"/>
        <v>851.43555555555554</v>
      </c>
      <c r="Q24" s="34">
        <f t="shared" si="2"/>
        <v>425.71777777777777</v>
      </c>
    </row>
    <row r="25" spans="1:17" s="55" customFormat="1" x14ac:dyDescent="0.25">
      <c r="A25" s="45">
        <v>154</v>
      </c>
      <c r="B25" s="36" t="s">
        <v>123</v>
      </c>
      <c r="C25" s="36" t="s">
        <v>15</v>
      </c>
      <c r="D25" s="33">
        <v>1711.45</v>
      </c>
      <c r="E25" s="33">
        <v>43.34</v>
      </c>
      <c r="F25" s="72">
        <f t="shared" si="3"/>
        <v>2.1633902777777778</v>
      </c>
      <c r="G25" s="72">
        <f t="shared" si="4"/>
        <v>17.307122222222223</v>
      </c>
      <c r="H25" s="33">
        <v>18</v>
      </c>
      <c r="I25" s="33">
        <v>1</v>
      </c>
      <c r="J25" s="33">
        <v>1</v>
      </c>
      <c r="K25" s="33">
        <v>1</v>
      </c>
      <c r="L25" s="33">
        <f t="shared" si="5"/>
        <v>3</v>
      </c>
      <c r="M25" s="33"/>
      <c r="N25" s="33">
        <v>37</v>
      </c>
      <c r="O25" s="34">
        <f t="shared" si="0"/>
        <v>19.262222222222224</v>
      </c>
      <c r="P25" s="34">
        <f t="shared" si="1"/>
        <v>1730.7122222222222</v>
      </c>
      <c r="Q25" s="34">
        <f t="shared" si="2"/>
        <v>576.90407407407406</v>
      </c>
    </row>
    <row r="26" spans="1:17" s="55" customFormat="1" x14ac:dyDescent="0.25">
      <c r="A26" s="46">
        <v>536</v>
      </c>
      <c r="B26" s="33" t="s">
        <v>127</v>
      </c>
      <c r="C26" s="36" t="s">
        <v>15</v>
      </c>
      <c r="D26" s="33">
        <v>1386</v>
      </c>
      <c r="E26" s="33">
        <v>0</v>
      </c>
      <c r="F26" s="72">
        <f t="shared" si="3"/>
        <v>1.7324999999999999</v>
      </c>
      <c r="G26" s="72">
        <f t="shared" si="4"/>
        <v>13.86</v>
      </c>
      <c r="H26" s="33">
        <v>14</v>
      </c>
      <c r="I26" s="33">
        <v>1</v>
      </c>
      <c r="J26" s="33">
        <v>1</v>
      </c>
      <c r="K26" s="33"/>
      <c r="L26" s="33">
        <f t="shared" si="5"/>
        <v>2</v>
      </c>
      <c r="M26" s="33"/>
      <c r="N26" s="33">
        <v>23</v>
      </c>
      <c r="O26" s="34">
        <f t="shared" si="0"/>
        <v>0</v>
      </c>
      <c r="P26" s="34">
        <f t="shared" si="1"/>
        <v>1386</v>
      </c>
      <c r="Q26" s="34">
        <f t="shared" si="2"/>
        <v>693</v>
      </c>
    </row>
    <row r="27" spans="1:17" s="55" customFormat="1" x14ac:dyDescent="0.25">
      <c r="A27" s="45">
        <v>621</v>
      </c>
      <c r="B27" s="36" t="s">
        <v>130</v>
      </c>
      <c r="C27" s="36" t="s">
        <v>16</v>
      </c>
      <c r="D27" s="33">
        <v>380.5</v>
      </c>
      <c r="E27" s="33">
        <v>0</v>
      </c>
      <c r="F27" s="72">
        <f t="shared" si="3"/>
        <v>0.47562500000000002</v>
      </c>
      <c r="G27" s="72">
        <f t="shared" si="4"/>
        <v>3.8050000000000002</v>
      </c>
      <c r="H27" s="33">
        <v>4</v>
      </c>
      <c r="I27" s="33"/>
      <c r="J27" s="33"/>
      <c r="K27" s="33">
        <v>1</v>
      </c>
      <c r="L27" s="33">
        <f t="shared" si="5"/>
        <v>1</v>
      </c>
      <c r="M27" s="33"/>
      <c r="N27" s="33">
        <v>16</v>
      </c>
      <c r="O27" s="34">
        <f t="shared" si="0"/>
        <v>0</v>
      </c>
      <c r="P27" s="34">
        <f t="shared" si="1"/>
        <v>380.5</v>
      </c>
      <c r="Q27" s="34">
        <f t="shared" si="2"/>
        <v>380.5</v>
      </c>
    </row>
    <row r="28" spans="1:17" s="55" customFormat="1" x14ac:dyDescent="0.25">
      <c r="A28" s="45">
        <v>681</v>
      </c>
      <c r="B28" s="93" t="s">
        <v>133</v>
      </c>
      <c r="C28" s="36" t="s">
        <v>15</v>
      </c>
      <c r="D28" s="33">
        <v>1040</v>
      </c>
      <c r="E28" s="33">
        <v>0</v>
      </c>
      <c r="F28" s="72">
        <f t="shared" si="3"/>
        <v>1.3</v>
      </c>
      <c r="G28" s="72">
        <f t="shared" si="4"/>
        <v>10.4</v>
      </c>
      <c r="H28" s="33">
        <v>10</v>
      </c>
      <c r="I28" s="33"/>
      <c r="J28" s="33">
        <v>1</v>
      </c>
      <c r="K28" s="33">
        <v>1</v>
      </c>
      <c r="L28" s="33">
        <f t="shared" si="5"/>
        <v>2</v>
      </c>
      <c r="M28" s="33"/>
      <c r="N28" s="33">
        <v>27</v>
      </c>
      <c r="O28" s="34">
        <f t="shared" si="0"/>
        <v>0</v>
      </c>
      <c r="P28" s="34">
        <f t="shared" si="1"/>
        <v>1040</v>
      </c>
      <c r="Q28" s="34">
        <f t="shared" si="2"/>
        <v>520</v>
      </c>
    </row>
    <row r="29" spans="1:17" s="55" customFormat="1" x14ac:dyDescent="0.25">
      <c r="A29" s="45">
        <v>814</v>
      </c>
      <c r="B29" s="36" t="s">
        <v>136</v>
      </c>
      <c r="C29" s="36" t="s">
        <v>16</v>
      </c>
      <c r="D29" s="33">
        <v>114</v>
      </c>
      <c r="E29" s="33">
        <v>0</v>
      </c>
      <c r="F29" s="72">
        <f t="shared" si="3"/>
        <v>0.14249999999999999</v>
      </c>
      <c r="G29" s="72">
        <f t="shared" si="4"/>
        <v>1.1399999999999999</v>
      </c>
      <c r="H29" s="33">
        <v>4</v>
      </c>
      <c r="I29" s="33"/>
      <c r="J29" s="33"/>
      <c r="K29" s="33">
        <v>1</v>
      </c>
      <c r="L29" s="33">
        <f t="shared" si="5"/>
        <v>1</v>
      </c>
      <c r="M29" s="33"/>
      <c r="N29" s="33">
        <v>3</v>
      </c>
      <c r="O29" s="34">
        <f t="shared" si="0"/>
        <v>0</v>
      </c>
      <c r="P29" s="34">
        <f t="shared" si="1"/>
        <v>114</v>
      </c>
      <c r="Q29" s="34">
        <f>P29/L29</f>
        <v>114</v>
      </c>
    </row>
    <row r="30" spans="1:17" s="55" customFormat="1" x14ac:dyDescent="0.25">
      <c r="A30" s="45">
        <v>815</v>
      </c>
      <c r="B30" s="36" t="s">
        <v>140</v>
      </c>
      <c r="C30" s="36" t="s">
        <v>15</v>
      </c>
      <c r="D30" s="33">
        <v>1252.73</v>
      </c>
      <c r="E30" s="33">
        <v>469.28</v>
      </c>
      <c r="F30" s="72">
        <f t="shared" si="3"/>
        <v>1.8266236111111112</v>
      </c>
      <c r="G30" s="72">
        <f t="shared" si="4"/>
        <v>14.612988888888889</v>
      </c>
      <c r="H30" s="33">
        <v>16</v>
      </c>
      <c r="I30" s="33">
        <v>2</v>
      </c>
      <c r="J30" s="33"/>
      <c r="K30" s="33"/>
      <c r="L30" s="33">
        <f t="shared" si="5"/>
        <v>2</v>
      </c>
      <c r="M30" s="33"/>
      <c r="N30" s="33">
        <v>38</v>
      </c>
      <c r="O30" s="34">
        <f t="shared" si="0"/>
        <v>208.56888888888889</v>
      </c>
      <c r="P30" s="34">
        <f>D30+O30</f>
        <v>1461.298888888889</v>
      </c>
      <c r="Q30" s="34">
        <f t="shared" si="2"/>
        <v>730.6494444444445</v>
      </c>
    </row>
    <row r="31" spans="1:17" s="55" customFormat="1" x14ac:dyDescent="0.25">
      <c r="A31" s="45">
        <v>818</v>
      </c>
      <c r="B31" s="36" t="s">
        <v>144</v>
      </c>
      <c r="C31" s="36" t="s">
        <v>16</v>
      </c>
      <c r="D31" s="33">
        <v>228.16</v>
      </c>
      <c r="E31" s="33">
        <v>0</v>
      </c>
      <c r="F31" s="72">
        <f t="shared" si="3"/>
        <v>0.28520000000000001</v>
      </c>
      <c r="G31" s="72">
        <f t="shared" si="4"/>
        <v>2.2816000000000001</v>
      </c>
      <c r="H31" s="33">
        <v>4</v>
      </c>
      <c r="I31" s="33"/>
      <c r="J31" s="33"/>
      <c r="K31" s="33">
        <v>1</v>
      </c>
      <c r="L31" s="33">
        <f t="shared" si="5"/>
        <v>1</v>
      </c>
      <c r="M31" s="33"/>
      <c r="N31" s="33">
        <v>4</v>
      </c>
      <c r="O31" s="34">
        <f t="shared" si="0"/>
        <v>0</v>
      </c>
      <c r="P31" s="34">
        <f t="shared" si="1"/>
        <v>228.16</v>
      </c>
      <c r="Q31" s="34">
        <f t="shared" si="2"/>
        <v>228.16</v>
      </c>
    </row>
    <row r="32" spans="1:17" s="55" customFormat="1" x14ac:dyDescent="0.25">
      <c r="A32" s="45">
        <v>821</v>
      </c>
      <c r="B32" s="36" t="s">
        <v>146</v>
      </c>
      <c r="C32" s="36" t="s">
        <v>15</v>
      </c>
      <c r="D32" s="33">
        <v>791</v>
      </c>
      <c r="E32" s="33">
        <v>0</v>
      </c>
      <c r="F32" s="72">
        <f t="shared" si="3"/>
        <v>0.98875000000000002</v>
      </c>
      <c r="G32" s="72">
        <f t="shared" si="4"/>
        <v>7.91</v>
      </c>
      <c r="H32" s="33">
        <v>8</v>
      </c>
      <c r="I32" s="33">
        <v>1</v>
      </c>
      <c r="J32" s="33"/>
      <c r="K32" s="33"/>
      <c r="L32" s="33">
        <f t="shared" si="5"/>
        <v>1</v>
      </c>
      <c r="M32" s="33"/>
      <c r="N32" s="33">
        <v>21</v>
      </c>
      <c r="O32" s="34">
        <f t="shared" si="0"/>
        <v>0</v>
      </c>
      <c r="P32" s="34">
        <f t="shared" si="1"/>
        <v>791</v>
      </c>
      <c r="Q32" s="34">
        <f t="shared" si="2"/>
        <v>791</v>
      </c>
    </row>
    <row r="33" spans="1:17" s="55" customFormat="1" x14ac:dyDescent="0.25">
      <c r="A33" s="45">
        <v>843</v>
      </c>
      <c r="B33" s="36" t="s">
        <v>150</v>
      </c>
      <c r="C33" s="36" t="s">
        <v>16</v>
      </c>
      <c r="D33" s="33">
        <v>102.25</v>
      </c>
      <c r="E33" s="33">
        <v>0</v>
      </c>
      <c r="F33" s="72">
        <f t="shared" si="3"/>
        <v>0.1278125</v>
      </c>
      <c r="G33" s="72">
        <f t="shared" si="4"/>
        <v>1.0225</v>
      </c>
      <c r="H33" s="33">
        <v>4</v>
      </c>
      <c r="I33" s="33"/>
      <c r="J33" s="33"/>
      <c r="K33" s="33">
        <v>1</v>
      </c>
      <c r="L33" s="33">
        <f t="shared" si="5"/>
        <v>1</v>
      </c>
      <c r="M33" s="33"/>
      <c r="N33" s="33">
        <v>2</v>
      </c>
      <c r="O33" s="34">
        <f t="shared" si="0"/>
        <v>0</v>
      </c>
      <c r="P33" s="34">
        <f t="shared" si="1"/>
        <v>102.25</v>
      </c>
      <c r="Q33" s="34">
        <f t="shared" si="2"/>
        <v>102.25</v>
      </c>
    </row>
    <row r="34" spans="1:17" s="55" customFormat="1" x14ac:dyDescent="0.25">
      <c r="A34" s="45">
        <v>892</v>
      </c>
      <c r="B34" s="36" t="s">
        <v>152</v>
      </c>
      <c r="C34" s="36" t="s">
        <v>15</v>
      </c>
      <c r="D34" s="33">
        <v>1696.26</v>
      </c>
      <c r="E34" s="33">
        <v>0</v>
      </c>
      <c r="F34" s="72">
        <f t="shared" si="3"/>
        <v>2.1203249999999998</v>
      </c>
      <c r="G34" s="72">
        <f t="shared" si="4"/>
        <v>16.962599999999998</v>
      </c>
      <c r="H34" s="33">
        <v>18</v>
      </c>
      <c r="I34" s="33">
        <v>1</v>
      </c>
      <c r="J34" s="33">
        <v>1</v>
      </c>
      <c r="K34" s="33">
        <v>1</v>
      </c>
      <c r="L34" s="33">
        <f t="shared" si="5"/>
        <v>3</v>
      </c>
      <c r="M34" s="33"/>
      <c r="N34" s="33">
        <v>38</v>
      </c>
      <c r="O34" s="34">
        <f t="shared" si="0"/>
        <v>0</v>
      </c>
      <c r="P34" s="34">
        <f t="shared" si="1"/>
        <v>1696.26</v>
      </c>
      <c r="Q34" s="34">
        <f t="shared" si="2"/>
        <v>565.41999999999996</v>
      </c>
    </row>
    <row r="35" spans="1:17" s="55" customFormat="1" x14ac:dyDescent="0.25">
      <c r="A35" s="45">
        <v>892</v>
      </c>
      <c r="B35" s="36" t="s">
        <v>155</v>
      </c>
      <c r="C35" s="36" t="s">
        <v>16</v>
      </c>
      <c r="D35" s="33">
        <v>107.56</v>
      </c>
      <c r="E35" s="33">
        <v>0</v>
      </c>
      <c r="F35" s="72">
        <f t="shared" si="3"/>
        <v>0.13445000000000001</v>
      </c>
      <c r="G35" s="72">
        <f t="shared" si="4"/>
        <v>1.0756000000000001</v>
      </c>
      <c r="H35" s="33">
        <v>4</v>
      </c>
      <c r="I35" s="33"/>
      <c r="J35" s="33"/>
      <c r="K35" s="33">
        <v>1</v>
      </c>
      <c r="L35" s="33">
        <f t="shared" si="5"/>
        <v>1</v>
      </c>
      <c r="M35" s="33"/>
      <c r="N35" s="33"/>
      <c r="O35" s="34">
        <f t="shared" si="0"/>
        <v>0</v>
      </c>
      <c r="P35" s="34">
        <f t="shared" si="1"/>
        <v>107.56</v>
      </c>
      <c r="Q35" s="34">
        <f t="shared" si="2"/>
        <v>107.56</v>
      </c>
    </row>
    <row r="36" spans="1:17" s="55" customFormat="1" x14ac:dyDescent="0.25">
      <c r="A36" s="45">
        <v>893</v>
      </c>
      <c r="B36" s="36" t="s">
        <v>159</v>
      </c>
      <c r="C36" s="36" t="s">
        <v>15</v>
      </c>
      <c r="D36" s="33">
        <v>2424.79</v>
      </c>
      <c r="E36" s="33">
        <v>0</v>
      </c>
      <c r="F36" s="72">
        <f t="shared" si="3"/>
        <v>3.0309875000000002</v>
      </c>
      <c r="G36" s="72">
        <f t="shared" si="4"/>
        <v>24.247900000000001</v>
      </c>
      <c r="H36" s="33">
        <v>24</v>
      </c>
      <c r="I36" s="33">
        <v>3</v>
      </c>
      <c r="J36" s="33"/>
      <c r="K36" s="33"/>
      <c r="L36" s="33">
        <f t="shared" si="5"/>
        <v>3</v>
      </c>
      <c r="M36" s="33"/>
      <c r="N36" s="33">
        <v>39</v>
      </c>
      <c r="O36" s="34">
        <f t="shared" si="0"/>
        <v>0</v>
      </c>
      <c r="P36" s="34">
        <f t="shared" si="1"/>
        <v>2424.79</v>
      </c>
      <c r="Q36" s="34">
        <f t="shared" si="2"/>
        <v>808.26333333333332</v>
      </c>
    </row>
    <row r="37" spans="1:17" s="55" customFormat="1" x14ac:dyDescent="0.25">
      <c r="A37" s="45">
        <v>1022</v>
      </c>
      <c r="B37" s="36" t="s">
        <v>163</v>
      </c>
      <c r="C37" s="36" t="s">
        <v>15</v>
      </c>
      <c r="D37" s="33">
        <v>2585.4499999999998</v>
      </c>
      <c r="E37" s="33">
        <v>1300</v>
      </c>
      <c r="F37" s="72">
        <f t="shared" si="3"/>
        <v>3.9540347222222221</v>
      </c>
      <c r="G37" s="72">
        <f t="shared" si="4"/>
        <v>31.632277777777777</v>
      </c>
      <c r="H37" s="33">
        <v>32</v>
      </c>
      <c r="I37" s="33">
        <v>4</v>
      </c>
      <c r="J37" s="33"/>
      <c r="K37" s="33"/>
      <c r="L37" s="33">
        <f t="shared" si="5"/>
        <v>4</v>
      </c>
      <c r="M37" s="33"/>
      <c r="N37" s="33">
        <v>35</v>
      </c>
      <c r="O37" s="34">
        <f t="shared" si="0"/>
        <v>577.77777777777771</v>
      </c>
      <c r="P37" s="34">
        <f t="shared" si="1"/>
        <v>3163.2277777777776</v>
      </c>
      <c r="Q37" s="34">
        <f t="shared" si="2"/>
        <v>790.80694444444441</v>
      </c>
    </row>
    <row r="38" spans="1:17" s="55" customFormat="1" x14ac:dyDescent="0.25">
      <c r="A38" s="45">
        <v>1044</v>
      </c>
      <c r="B38" s="37" t="s">
        <v>167</v>
      </c>
      <c r="C38" s="36" t="s">
        <v>15</v>
      </c>
      <c r="D38" s="33">
        <v>400</v>
      </c>
      <c r="E38" s="33">
        <v>18.5</v>
      </c>
      <c r="F38" s="72">
        <f t="shared" si="3"/>
        <v>0.51027777777777783</v>
      </c>
      <c r="G38" s="72">
        <f t="shared" si="4"/>
        <v>4.0822222222222226</v>
      </c>
      <c r="H38" s="33">
        <v>8</v>
      </c>
      <c r="I38" s="33">
        <v>1</v>
      </c>
      <c r="J38" s="33"/>
      <c r="K38" s="33"/>
      <c r="L38" s="33">
        <f t="shared" si="5"/>
        <v>1</v>
      </c>
      <c r="M38" s="33"/>
      <c r="N38" s="33">
        <v>21</v>
      </c>
      <c r="O38" s="34">
        <f t="shared" si="0"/>
        <v>8.2222222222222232</v>
      </c>
      <c r="P38" s="34">
        <f t="shared" si="1"/>
        <v>408.22222222222223</v>
      </c>
      <c r="Q38" s="34">
        <f t="shared" si="2"/>
        <v>408.22222222222223</v>
      </c>
    </row>
    <row r="39" spans="1:17" s="55" customFormat="1" x14ac:dyDescent="0.25">
      <c r="A39" s="45">
        <v>1065</v>
      </c>
      <c r="B39" s="37" t="s">
        <v>170</v>
      </c>
      <c r="C39" s="36" t="s">
        <v>15</v>
      </c>
      <c r="D39" s="33">
        <v>464.01</v>
      </c>
      <c r="E39" s="33">
        <v>0</v>
      </c>
      <c r="F39" s="72">
        <f t="shared" si="3"/>
        <v>0.58001250000000004</v>
      </c>
      <c r="G39" s="72">
        <f t="shared" si="4"/>
        <v>4.6401000000000003</v>
      </c>
      <c r="H39" s="33">
        <v>8</v>
      </c>
      <c r="I39" s="33">
        <v>1</v>
      </c>
      <c r="J39" s="33"/>
      <c r="K39" s="33"/>
      <c r="L39" s="33">
        <f t="shared" si="5"/>
        <v>1</v>
      </c>
      <c r="M39" s="33"/>
      <c r="N39" s="33">
        <v>19</v>
      </c>
      <c r="O39" s="34">
        <f t="shared" si="0"/>
        <v>0</v>
      </c>
      <c r="P39" s="34">
        <f t="shared" si="1"/>
        <v>464.01</v>
      </c>
      <c r="Q39" s="34">
        <f t="shared" si="2"/>
        <v>464.01</v>
      </c>
    </row>
    <row r="40" spans="1:17" s="55" customFormat="1" x14ac:dyDescent="0.25">
      <c r="A40" s="45">
        <v>1066</v>
      </c>
      <c r="B40" s="36" t="s">
        <v>173</v>
      </c>
      <c r="C40" s="36" t="s">
        <v>15</v>
      </c>
      <c r="D40" s="33">
        <v>715.7</v>
      </c>
      <c r="E40" s="33">
        <v>564.37</v>
      </c>
      <c r="F40" s="72">
        <f t="shared" si="3"/>
        <v>1.2081638888888888</v>
      </c>
      <c r="G40" s="72">
        <f t="shared" si="4"/>
        <v>9.6653111111111105</v>
      </c>
      <c r="H40" s="33">
        <v>10</v>
      </c>
      <c r="I40" s="33"/>
      <c r="J40" s="33">
        <v>1</v>
      </c>
      <c r="K40" s="33">
        <v>1</v>
      </c>
      <c r="L40" s="33">
        <f t="shared" si="5"/>
        <v>2</v>
      </c>
      <c r="M40" s="33"/>
      <c r="N40" s="33">
        <v>20</v>
      </c>
      <c r="O40" s="34">
        <f t="shared" si="0"/>
        <v>250.83111111111108</v>
      </c>
      <c r="P40" s="34">
        <f t="shared" si="1"/>
        <v>966.53111111111116</v>
      </c>
      <c r="Q40" s="34">
        <f t="shared" si="2"/>
        <v>483.26555555555558</v>
      </c>
    </row>
    <row r="41" spans="1:17" s="55" customFormat="1" x14ac:dyDescent="0.25">
      <c r="A41" s="45">
        <v>1068</v>
      </c>
      <c r="B41" s="33" t="s">
        <v>178</v>
      </c>
      <c r="C41" s="36" t="s">
        <v>15</v>
      </c>
      <c r="D41" s="33">
        <v>490.51</v>
      </c>
      <c r="E41" s="33">
        <v>0</v>
      </c>
      <c r="F41" s="72">
        <f t="shared" si="3"/>
        <v>0.6131375</v>
      </c>
      <c r="G41" s="72">
        <f t="shared" si="4"/>
        <v>4.9051</v>
      </c>
      <c r="H41" s="33">
        <v>8</v>
      </c>
      <c r="I41" s="33">
        <v>1</v>
      </c>
      <c r="J41" s="33"/>
      <c r="K41" s="33"/>
      <c r="L41" s="33">
        <f t="shared" si="5"/>
        <v>1</v>
      </c>
      <c r="M41" s="33"/>
      <c r="N41" s="33">
        <v>5</v>
      </c>
      <c r="O41" s="34">
        <f t="shared" si="0"/>
        <v>0</v>
      </c>
      <c r="P41" s="34">
        <f t="shared" si="1"/>
        <v>490.51</v>
      </c>
      <c r="Q41" s="34">
        <f t="shared" si="2"/>
        <v>490.51</v>
      </c>
    </row>
    <row r="42" spans="1:17" s="55" customFormat="1" x14ac:dyDescent="0.25">
      <c r="A42" s="45">
        <v>1149</v>
      </c>
      <c r="B42" s="37" t="s">
        <v>49</v>
      </c>
      <c r="C42" s="36" t="s">
        <v>15</v>
      </c>
      <c r="D42" s="33">
        <v>909.75</v>
      </c>
      <c r="E42" s="33">
        <v>0</v>
      </c>
      <c r="F42" s="72">
        <f t="shared" si="3"/>
        <v>1.1371875</v>
      </c>
      <c r="G42" s="72">
        <f t="shared" si="4"/>
        <v>9.0975000000000001</v>
      </c>
      <c r="H42" s="33">
        <v>10</v>
      </c>
      <c r="I42" s="33"/>
      <c r="J42" s="33">
        <v>1</v>
      </c>
      <c r="K42" s="33">
        <v>1</v>
      </c>
      <c r="L42" s="33">
        <f t="shared" si="5"/>
        <v>2</v>
      </c>
      <c r="M42" s="33"/>
      <c r="N42" s="33">
        <v>22</v>
      </c>
      <c r="O42" s="34">
        <f t="shared" si="0"/>
        <v>0</v>
      </c>
      <c r="P42" s="34">
        <f t="shared" si="1"/>
        <v>909.75</v>
      </c>
      <c r="Q42" s="34">
        <f t="shared" si="2"/>
        <v>454.875</v>
      </c>
    </row>
    <row r="43" spans="1:17" s="55" customFormat="1" x14ac:dyDescent="0.25">
      <c r="A43" s="45">
        <v>1402</v>
      </c>
      <c r="B43" s="36" t="s">
        <v>184</v>
      </c>
      <c r="C43" s="36" t="s">
        <v>16</v>
      </c>
      <c r="D43" s="33">
        <v>115.04</v>
      </c>
      <c r="E43" s="33">
        <v>0</v>
      </c>
      <c r="F43" s="72">
        <f t="shared" si="3"/>
        <v>0.14380000000000001</v>
      </c>
      <c r="G43" s="72">
        <f t="shared" si="4"/>
        <v>1.1504000000000001</v>
      </c>
      <c r="H43" s="33">
        <v>4</v>
      </c>
      <c r="I43" s="33"/>
      <c r="J43" s="33"/>
      <c r="K43" s="33">
        <v>1</v>
      </c>
      <c r="L43" s="33">
        <f t="shared" si="5"/>
        <v>1</v>
      </c>
      <c r="M43" s="33"/>
      <c r="N43" s="33">
        <v>4</v>
      </c>
      <c r="O43" s="34">
        <f t="shared" si="0"/>
        <v>0</v>
      </c>
      <c r="P43" s="34">
        <f t="shared" si="1"/>
        <v>115.04</v>
      </c>
      <c r="Q43" s="34">
        <f t="shared" si="2"/>
        <v>115.04</v>
      </c>
    </row>
    <row r="44" spans="1:17" s="55" customFormat="1" x14ac:dyDescent="0.25">
      <c r="A44" s="45">
        <v>1422</v>
      </c>
      <c r="B44" s="36" t="s">
        <v>188</v>
      </c>
      <c r="C44" s="36" t="s">
        <v>15</v>
      </c>
      <c r="D44" s="33">
        <v>1388.52</v>
      </c>
      <c r="E44" s="33">
        <v>463.44</v>
      </c>
      <c r="F44" s="72">
        <f t="shared" si="3"/>
        <v>1.9931166666666666</v>
      </c>
      <c r="G44" s="72">
        <f t="shared" si="4"/>
        <v>15.944933333333333</v>
      </c>
      <c r="H44" s="33">
        <v>16</v>
      </c>
      <c r="I44" s="33">
        <v>2</v>
      </c>
      <c r="J44" s="33"/>
      <c r="K44" s="33"/>
      <c r="L44" s="33">
        <f t="shared" si="5"/>
        <v>2</v>
      </c>
      <c r="M44" s="33"/>
      <c r="N44" s="33">
        <v>24</v>
      </c>
      <c r="O44" s="34">
        <f t="shared" si="0"/>
        <v>205.97333333333333</v>
      </c>
      <c r="P44" s="34">
        <f t="shared" si="1"/>
        <v>1594.4933333333333</v>
      </c>
      <c r="Q44" s="34">
        <f t="shared" si="2"/>
        <v>797.24666666666667</v>
      </c>
    </row>
    <row r="45" spans="1:17" s="55" customFormat="1" x14ac:dyDescent="0.25">
      <c r="A45" s="45">
        <v>1436</v>
      </c>
      <c r="B45" s="36" t="s">
        <v>191</v>
      </c>
      <c r="C45" s="36" t="s">
        <v>15</v>
      </c>
      <c r="D45" s="33">
        <v>359.32</v>
      </c>
      <c r="E45" s="33">
        <v>0</v>
      </c>
      <c r="F45" s="72">
        <f t="shared" si="3"/>
        <v>0.44914999999999999</v>
      </c>
      <c r="G45" s="72">
        <f t="shared" si="4"/>
        <v>3.5931999999999999</v>
      </c>
      <c r="H45" s="33">
        <v>8</v>
      </c>
      <c r="I45" s="33">
        <v>1</v>
      </c>
      <c r="J45" s="33"/>
      <c r="K45" s="33"/>
      <c r="L45" s="33">
        <f t="shared" si="5"/>
        <v>1</v>
      </c>
      <c r="M45" s="33"/>
      <c r="N45" s="33">
        <v>17</v>
      </c>
      <c r="O45" s="34">
        <f t="shared" si="0"/>
        <v>0</v>
      </c>
      <c r="P45" s="34">
        <f t="shared" si="1"/>
        <v>359.32</v>
      </c>
      <c r="Q45" s="34">
        <f t="shared" si="2"/>
        <v>359.32</v>
      </c>
    </row>
    <row r="46" spans="1:17" s="55" customFormat="1" x14ac:dyDescent="0.25">
      <c r="A46" s="45">
        <v>1441</v>
      </c>
      <c r="B46" s="36" t="s">
        <v>195</v>
      </c>
      <c r="C46" s="36" t="s">
        <v>15</v>
      </c>
      <c r="D46" s="33">
        <v>520</v>
      </c>
      <c r="E46" s="33">
        <v>394.25</v>
      </c>
      <c r="F46" s="72">
        <f t="shared" si="3"/>
        <v>0.86902777777777773</v>
      </c>
      <c r="G46" s="72">
        <f t="shared" si="4"/>
        <v>6.9522222222222219</v>
      </c>
      <c r="H46" s="33">
        <v>8</v>
      </c>
      <c r="I46" s="33">
        <v>1</v>
      </c>
      <c r="J46" s="33"/>
      <c r="K46" s="33"/>
      <c r="L46" s="33">
        <f t="shared" si="5"/>
        <v>1</v>
      </c>
      <c r="M46" s="33"/>
      <c r="N46" s="33">
        <v>13</v>
      </c>
      <c r="O46" s="34">
        <f t="shared" si="0"/>
        <v>175.2222222222222</v>
      </c>
      <c r="P46" s="34">
        <f t="shared" si="1"/>
        <v>695.22222222222217</v>
      </c>
      <c r="Q46" s="34">
        <f t="shared" si="2"/>
        <v>695.22222222222217</v>
      </c>
    </row>
    <row r="47" spans="1:17" s="55" customFormat="1" x14ac:dyDescent="0.25">
      <c r="A47" s="45">
        <v>1460</v>
      </c>
      <c r="B47" s="36" t="s">
        <v>199</v>
      </c>
      <c r="C47" s="36" t="s">
        <v>15</v>
      </c>
      <c r="D47" s="33">
        <v>680</v>
      </c>
      <c r="E47" s="33">
        <v>120.98</v>
      </c>
      <c r="F47" s="72">
        <f t="shared" si="3"/>
        <v>0.91721111111111109</v>
      </c>
      <c r="G47" s="72">
        <f t="shared" si="4"/>
        <v>7.3376888888888887</v>
      </c>
      <c r="H47" s="33">
        <v>8</v>
      </c>
      <c r="I47" s="33">
        <v>1</v>
      </c>
      <c r="J47" s="33"/>
      <c r="K47" s="33"/>
      <c r="L47" s="33">
        <f t="shared" si="5"/>
        <v>1</v>
      </c>
      <c r="M47" s="33"/>
      <c r="N47" s="33">
        <v>17</v>
      </c>
      <c r="O47" s="34">
        <f t="shared" si="0"/>
        <v>53.768888888888888</v>
      </c>
      <c r="P47" s="34">
        <f t="shared" si="1"/>
        <v>733.76888888888891</v>
      </c>
      <c r="Q47" s="34">
        <f t="shared" si="2"/>
        <v>733.76888888888891</v>
      </c>
    </row>
    <row r="48" spans="1:17" s="55" customFormat="1" x14ac:dyDescent="0.25">
      <c r="A48" s="45">
        <v>1486</v>
      </c>
      <c r="B48" s="36" t="s">
        <v>203</v>
      </c>
      <c r="C48" s="36" t="s">
        <v>15</v>
      </c>
      <c r="D48" s="33">
        <v>814.42</v>
      </c>
      <c r="E48" s="33">
        <v>0</v>
      </c>
      <c r="F48" s="72">
        <f t="shared" si="3"/>
        <v>1.018025</v>
      </c>
      <c r="G48" s="72">
        <f t="shared" si="4"/>
        <v>8.1441999999999997</v>
      </c>
      <c r="H48" s="33">
        <v>8</v>
      </c>
      <c r="I48" s="33">
        <v>1</v>
      </c>
      <c r="J48" s="33"/>
      <c r="K48" s="33"/>
      <c r="L48" s="33">
        <f t="shared" si="5"/>
        <v>1</v>
      </c>
      <c r="M48" s="33"/>
      <c r="N48" s="33">
        <v>26</v>
      </c>
      <c r="O48" s="34">
        <f t="shared" si="0"/>
        <v>0</v>
      </c>
      <c r="P48" s="34">
        <f t="shared" si="1"/>
        <v>814.42</v>
      </c>
      <c r="Q48" s="34">
        <f t="shared" si="2"/>
        <v>814.42</v>
      </c>
    </row>
    <row r="49" spans="1:17" s="55" customFormat="1" x14ac:dyDescent="0.25">
      <c r="A49" s="45">
        <v>1529</v>
      </c>
      <c r="B49" s="36" t="s">
        <v>208</v>
      </c>
      <c r="C49" s="36" t="s">
        <v>15</v>
      </c>
      <c r="D49" s="33">
        <v>1085</v>
      </c>
      <c r="E49" s="33">
        <v>70</v>
      </c>
      <c r="F49" s="72">
        <f t="shared" si="3"/>
        <v>1.3951388888888889</v>
      </c>
      <c r="G49" s="72">
        <f t="shared" si="4"/>
        <v>11.161111111111111</v>
      </c>
      <c r="H49" s="33">
        <v>12</v>
      </c>
      <c r="I49" s="33"/>
      <c r="J49" s="33">
        <v>2</v>
      </c>
      <c r="K49" s="33"/>
      <c r="L49" s="33">
        <f t="shared" si="5"/>
        <v>2</v>
      </c>
      <c r="M49" s="33"/>
      <c r="N49" s="33">
        <v>24</v>
      </c>
      <c r="O49" s="34">
        <f t="shared" si="0"/>
        <v>31.111111111111111</v>
      </c>
      <c r="P49" s="34">
        <f t="shared" si="1"/>
        <v>1116.1111111111111</v>
      </c>
      <c r="Q49" s="34">
        <f t="shared" si="2"/>
        <v>558.05555555555554</v>
      </c>
    </row>
    <row r="50" spans="1:17" s="55" customFormat="1" x14ac:dyDescent="0.25">
      <c r="A50" s="45">
        <v>1530</v>
      </c>
      <c r="B50" s="37" t="s">
        <v>211</v>
      </c>
      <c r="C50" s="36" t="s">
        <v>15</v>
      </c>
      <c r="D50" s="33">
        <v>996.18</v>
      </c>
      <c r="E50" s="33">
        <v>13</v>
      </c>
      <c r="F50" s="72">
        <f t="shared" si="3"/>
        <v>1.2524472222222223</v>
      </c>
      <c r="G50" s="72">
        <f t="shared" si="4"/>
        <v>10.019577777777778</v>
      </c>
      <c r="H50" s="33">
        <v>10</v>
      </c>
      <c r="I50" s="33"/>
      <c r="J50" s="33">
        <v>1</v>
      </c>
      <c r="K50" s="33">
        <v>1</v>
      </c>
      <c r="L50" s="33">
        <f t="shared" si="5"/>
        <v>2</v>
      </c>
      <c r="M50" s="33"/>
      <c r="N50" s="33">
        <v>25</v>
      </c>
      <c r="O50" s="34">
        <f t="shared" si="0"/>
        <v>5.7777777777777777</v>
      </c>
      <c r="P50" s="34">
        <f t="shared" si="1"/>
        <v>1001.9577777777778</v>
      </c>
      <c r="Q50" s="34">
        <f t="shared" si="2"/>
        <v>500.97888888888889</v>
      </c>
    </row>
    <row r="51" spans="1:17" s="55" customFormat="1" x14ac:dyDescent="0.25">
      <c r="A51" s="45">
        <v>1532</v>
      </c>
      <c r="B51" s="37" t="s">
        <v>214</v>
      </c>
      <c r="C51" s="36" t="s">
        <v>15</v>
      </c>
      <c r="D51" s="33">
        <v>1764.79</v>
      </c>
      <c r="E51" s="33">
        <v>427.29</v>
      </c>
      <c r="F51" s="72">
        <f t="shared" si="3"/>
        <v>2.4433708333333333</v>
      </c>
      <c r="G51" s="72">
        <f t="shared" si="4"/>
        <v>19.546966666666666</v>
      </c>
      <c r="H51" s="33">
        <v>20</v>
      </c>
      <c r="I51" s="33">
        <v>2</v>
      </c>
      <c r="J51" s="33"/>
      <c r="K51" s="33">
        <v>1</v>
      </c>
      <c r="L51" s="33">
        <f t="shared" si="5"/>
        <v>3</v>
      </c>
      <c r="M51" s="33"/>
      <c r="N51" s="33">
        <v>25</v>
      </c>
      <c r="O51" s="34">
        <f t="shared" si="0"/>
        <v>189.90666666666667</v>
      </c>
      <c r="P51" s="34">
        <f t="shared" si="1"/>
        <v>1954.6966666666667</v>
      </c>
      <c r="Q51" s="34">
        <f t="shared" si="2"/>
        <v>651.56555555555553</v>
      </c>
    </row>
    <row r="52" spans="1:17" s="55" customFormat="1" x14ac:dyDescent="0.25">
      <c r="A52" s="36">
        <v>4257</v>
      </c>
      <c r="B52" s="36" t="s">
        <v>217</v>
      </c>
      <c r="C52" s="36" t="s">
        <v>16</v>
      </c>
      <c r="D52" s="33">
        <v>1280.47</v>
      </c>
      <c r="E52" s="33">
        <v>310.02</v>
      </c>
      <c r="F52" s="72">
        <f t="shared" si="3"/>
        <v>1.7728208333333333</v>
      </c>
      <c r="G52" s="72">
        <f t="shared" si="4"/>
        <v>14.182566666666666</v>
      </c>
      <c r="H52" s="33">
        <v>16</v>
      </c>
      <c r="I52" s="33">
        <v>2</v>
      </c>
      <c r="J52" s="33"/>
      <c r="K52" s="33"/>
      <c r="L52" s="33">
        <f t="shared" si="5"/>
        <v>2</v>
      </c>
      <c r="M52" s="33"/>
      <c r="N52" s="33">
        <v>37</v>
      </c>
      <c r="O52" s="34">
        <f t="shared" si="0"/>
        <v>137.78666666666666</v>
      </c>
      <c r="P52" s="34">
        <f t="shared" si="1"/>
        <v>1418.2566666666667</v>
      </c>
      <c r="Q52" s="34">
        <f t="shared" si="2"/>
        <v>709.12833333333333</v>
      </c>
    </row>
    <row r="53" spans="1:17" s="55" customFormat="1" x14ac:dyDescent="0.25">
      <c r="A53" s="45">
        <v>2602</v>
      </c>
      <c r="B53" s="36" t="s">
        <v>221</v>
      </c>
      <c r="C53" s="36" t="s">
        <v>76</v>
      </c>
      <c r="D53" s="33">
        <v>525.34</v>
      </c>
      <c r="E53" s="33">
        <v>127.2</v>
      </c>
      <c r="F53" s="72">
        <f t="shared" si="3"/>
        <v>0.72734166666666666</v>
      </c>
      <c r="G53" s="72">
        <f t="shared" si="4"/>
        <v>5.8187333333333333</v>
      </c>
      <c r="H53" s="33">
        <v>6</v>
      </c>
      <c r="I53" s="33"/>
      <c r="J53" s="33">
        <v>1</v>
      </c>
      <c r="K53" s="33"/>
      <c r="L53" s="33">
        <f t="shared" si="5"/>
        <v>1</v>
      </c>
      <c r="M53" s="33"/>
      <c r="N53" s="33">
        <v>5</v>
      </c>
      <c r="O53" s="34">
        <f t="shared" si="0"/>
        <v>56.533333333333339</v>
      </c>
      <c r="P53" s="34">
        <f t="shared" si="1"/>
        <v>581.87333333333333</v>
      </c>
      <c r="Q53" s="34">
        <f t="shared" si="2"/>
        <v>581.87333333333333</v>
      </c>
    </row>
    <row r="54" spans="1:17" s="55" customFormat="1" x14ac:dyDescent="0.25">
      <c r="A54" s="45">
        <v>1533</v>
      </c>
      <c r="B54" s="37" t="s">
        <v>223</v>
      </c>
      <c r="C54" s="36" t="s">
        <v>15</v>
      </c>
      <c r="D54" s="33">
        <v>969.07</v>
      </c>
      <c r="E54" s="33">
        <v>147.16</v>
      </c>
      <c r="F54" s="72">
        <f t="shared" si="3"/>
        <v>1.2930930555555555</v>
      </c>
      <c r="G54" s="72">
        <f t="shared" si="4"/>
        <v>10.344744444444444</v>
      </c>
      <c r="H54" s="33">
        <v>10</v>
      </c>
      <c r="I54" s="33"/>
      <c r="J54" s="33">
        <v>1</v>
      </c>
      <c r="K54" s="33">
        <v>1</v>
      </c>
      <c r="L54" s="33">
        <f t="shared" si="5"/>
        <v>2</v>
      </c>
      <c r="M54" s="33"/>
      <c r="N54" s="33">
        <v>21</v>
      </c>
      <c r="O54" s="34">
        <f t="shared" si="0"/>
        <v>65.404444444444437</v>
      </c>
      <c r="P54" s="34">
        <f t="shared" si="1"/>
        <v>1034.4744444444445</v>
      </c>
      <c r="Q54" s="34">
        <f t="shared" si="2"/>
        <v>517.23722222222227</v>
      </c>
    </row>
    <row r="55" spans="1:17" s="55" customFormat="1" x14ac:dyDescent="0.25">
      <c r="A55" s="45">
        <v>1639</v>
      </c>
      <c r="B55" s="36" t="s">
        <v>226</v>
      </c>
      <c r="C55" s="36" t="s">
        <v>15</v>
      </c>
      <c r="D55" s="33">
        <v>1082</v>
      </c>
      <c r="E55" s="33">
        <v>367.4</v>
      </c>
      <c r="F55" s="72">
        <f t="shared" si="3"/>
        <v>1.5566111111111112</v>
      </c>
      <c r="G55" s="72">
        <f t="shared" si="4"/>
        <v>12.452888888888889</v>
      </c>
      <c r="H55" s="33">
        <v>12</v>
      </c>
      <c r="I55" s="33"/>
      <c r="J55" s="33">
        <v>2</v>
      </c>
      <c r="K55" s="33"/>
      <c r="L55" s="33">
        <f t="shared" si="5"/>
        <v>2</v>
      </c>
      <c r="M55" s="33"/>
      <c r="N55" s="33">
        <v>20</v>
      </c>
      <c r="O55" s="34">
        <f t="shared" si="0"/>
        <v>163.28888888888889</v>
      </c>
      <c r="P55" s="34">
        <f t="shared" si="1"/>
        <v>1245.2888888888888</v>
      </c>
      <c r="Q55" s="34">
        <f t="shared" si="2"/>
        <v>622.64444444444439</v>
      </c>
    </row>
    <row r="56" spans="1:17" s="55" customFormat="1" x14ac:dyDescent="0.25">
      <c r="A56" s="45">
        <v>1640</v>
      </c>
      <c r="B56" s="36" t="s">
        <v>230</v>
      </c>
      <c r="C56" s="36" t="s">
        <v>15</v>
      </c>
      <c r="D56" s="33">
        <v>1394</v>
      </c>
      <c r="E56" s="33">
        <v>0</v>
      </c>
      <c r="F56" s="72">
        <f t="shared" si="3"/>
        <v>1.7424999999999999</v>
      </c>
      <c r="G56" s="72">
        <f t="shared" si="4"/>
        <v>13.94</v>
      </c>
      <c r="H56" s="33">
        <v>14</v>
      </c>
      <c r="I56" s="33">
        <v>1</v>
      </c>
      <c r="J56" s="33">
        <v>1</v>
      </c>
      <c r="K56" s="33"/>
      <c r="L56" s="33">
        <f t="shared" si="5"/>
        <v>2</v>
      </c>
      <c r="M56" s="33"/>
      <c r="N56" s="33">
        <v>28</v>
      </c>
      <c r="O56" s="34">
        <f t="shared" si="0"/>
        <v>0</v>
      </c>
      <c r="P56" s="34">
        <f t="shared" si="1"/>
        <v>1394</v>
      </c>
      <c r="Q56" s="34">
        <f t="shared" si="2"/>
        <v>697</v>
      </c>
    </row>
    <row r="57" spans="1:17" s="55" customFormat="1" x14ac:dyDescent="0.25">
      <c r="A57" s="45">
        <v>1667</v>
      </c>
      <c r="B57" s="37" t="s">
        <v>233</v>
      </c>
      <c r="C57" s="36" t="s">
        <v>15</v>
      </c>
      <c r="D57" s="33">
        <v>924</v>
      </c>
      <c r="E57" s="33">
        <v>0</v>
      </c>
      <c r="F57" s="72">
        <f t="shared" si="3"/>
        <v>1.155</v>
      </c>
      <c r="G57" s="72">
        <f t="shared" si="4"/>
        <v>9.24</v>
      </c>
      <c r="H57" s="33">
        <v>10</v>
      </c>
      <c r="I57" s="33"/>
      <c r="J57" s="33">
        <v>1</v>
      </c>
      <c r="K57" s="33">
        <v>1</v>
      </c>
      <c r="L57" s="33">
        <f t="shared" si="5"/>
        <v>2</v>
      </c>
      <c r="M57" s="33"/>
      <c r="N57" s="33">
        <v>23</v>
      </c>
      <c r="O57" s="34">
        <f t="shared" si="0"/>
        <v>0</v>
      </c>
      <c r="P57" s="34">
        <f t="shared" si="1"/>
        <v>924</v>
      </c>
      <c r="Q57" s="34">
        <f t="shared" si="2"/>
        <v>462</v>
      </c>
    </row>
    <row r="58" spans="1:17" s="55" customFormat="1" x14ac:dyDescent="0.25">
      <c r="A58" s="45">
        <v>1667</v>
      </c>
      <c r="B58" s="37" t="s">
        <v>236</v>
      </c>
      <c r="C58" s="36" t="s">
        <v>16</v>
      </c>
      <c r="D58" s="33">
        <v>42.89</v>
      </c>
      <c r="E58" s="33">
        <v>0</v>
      </c>
      <c r="F58" s="72">
        <f t="shared" si="3"/>
        <v>5.36125E-2</v>
      </c>
      <c r="G58" s="72">
        <f t="shared" si="4"/>
        <v>0.4289</v>
      </c>
      <c r="H58" s="33">
        <v>4</v>
      </c>
      <c r="I58" s="33"/>
      <c r="J58" s="33"/>
      <c r="K58" s="33">
        <v>1</v>
      </c>
      <c r="L58" s="33">
        <f t="shared" si="5"/>
        <v>1</v>
      </c>
      <c r="M58" s="33"/>
      <c r="N58" s="33"/>
      <c r="O58" s="34">
        <f t="shared" si="0"/>
        <v>0</v>
      </c>
      <c r="P58" s="34">
        <f t="shared" si="1"/>
        <v>42.89</v>
      </c>
      <c r="Q58" s="34">
        <f t="shared" si="2"/>
        <v>42.89</v>
      </c>
    </row>
    <row r="59" spans="1:17" s="55" customFormat="1" x14ac:dyDescent="0.25">
      <c r="A59" s="45">
        <v>1701</v>
      </c>
      <c r="B59" s="37" t="s">
        <v>239</v>
      </c>
      <c r="C59" s="36" t="s">
        <v>15</v>
      </c>
      <c r="D59" s="33">
        <v>471.03</v>
      </c>
      <c r="E59" s="33">
        <v>11.5</v>
      </c>
      <c r="F59" s="72">
        <f t="shared" si="3"/>
        <v>0.59517638888888891</v>
      </c>
      <c r="G59" s="72">
        <f t="shared" si="4"/>
        <v>4.7614111111111113</v>
      </c>
      <c r="H59" s="33">
        <v>8</v>
      </c>
      <c r="I59" s="33">
        <v>1</v>
      </c>
      <c r="J59" s="33"/>
      <c r="K59" s="33"/>
      <c r="L59" s="33">
        <f t="shared" si="5"/>
        <v>1</v>
      </c>
      <c r="M59" s="33"/>
      <c r="N59" s="33">
        <v>21</v>
      </c>
      <c r="O59" s="34">
        <f t="shared" si="0"/>
        <v>5.1111111111111116</v>
      </c>
      <c r="P59" s="34">
        <f t="shared" si="1"/>
        <v>476.14111111111106</v>
      </c>
      <c r="Q59" s="34">
        <f t="shared" si="2"/>
        <v>476.14111111111106</v>
      </c>
    </row>
    <row r="60" spans="1:17" s="55" customFormat="1" x14ac:dyDescent="0.25">
      <c r="A60" s="45">
        <v>1742</v>
      </c>
      <c r="B60" s="36" t="s">
        <v>242</v>
      </c>
      <c r="C60" s="36" t="s">
        <v>15</v>
      </c>
      <c r="D60" s="33">
        <v>580</v>
      </c>
      <c r="E60" s="33">
        <v>0</v>
      </c>
      <c r="F60" s="72">
        <f t="shared" si="3"/>
        <v>0.72499999999999998</v>
      </c>
      <c r="G60" s="72">
        <f t="shared" si="4"/>
        <v>5.8</v>
      </c>
      <c r="H60" s="33">
        <v>8</v>
      </c>
      <c r="I60" s="33">
        <v>1</v>
      </c>
      <c r="J60" s="33"/>
      <c r="K60" s="33"/>
      <c r="L60" s="33">
        <f t="shared" si="5"/>
        <v>1</v>
      </c>
      <c r="M60" s="33"/>
      <c r="N60" s="33">
        <v>16</v>
      </c>
      <c r="O60" s="34">
        <f t="shared" si="0"/>
        <v>0</v>
      </c>
      <c r="P60" s="34">
        <f t="shared" si="1"/>
        <v>580</v>
      </c>
      <c r="Q60" s="34">
        <f t="shared" si="2"/>
        <v>580</v>
      </c>
    </row>
    <row r="61" spans="1:17" s="55" customFormat="1" x14ac:dyDescent="0.25">
      <c r="A61" s="45">
        <v>1746</v>
      </c>
      <c r="B61" s="36" t="s">
        <v>148</v>
      </c>
      <c r="C61" s="36" t="s">
        <v>15</v>
      </c>
      <c r="D61" s="33">
        <v>1897.2</v>
      </c>
      <c r="E61" s="33">
        <v>0</v>
      </c>
      <c r="F61" s="72">
        <f t="shared" si="3"/>
        <v>2.3715000000000002</v>
      </c>
      <c r="G61" s="72">
        <f t="shared" si="4"/>
        <v>18.972000000000001</v>
      </c>
      <c r="H61" s="33">
        <v>20</v>
      </c>
      <c r="I61" s="33">
        <v>2</v>
      </c>
      <c r="J61" s="33"/>
      <c r="K61" s="33">
        <v>1</v>
      </c>
      <c r="L61" s="33">
        <f t="shared" si="5"/>
        <v>3</v>
      </c>
      <c r="M61" s="33"/>
      <c r="N61" s="33">
        <v>25</v>
      </c>
      <c r="O61" s="34">
        <f t="shared" si="0"/>
        <v>0</v>
      </c>
      <c r="P61" s="34">
        <f t="shared" si="1"/>
        <v>1897.2</v>
      </c>
      <c r="Q61" s="34">
        <f t="shared" si="2"/>
        <v>632.4</v>
      </c>
    </row>
    <row r="62" spans="1:17" s="55" customFormat="1" x14ac:dyDescent="0.25">
      <c r="A62" s="45">
        <v>1926</v>
      </c>
      <c r="B62" s="36" t="s">
        <v>247</v>
      </c>
      <c r="C62" s="36" t="s">
        <v>15</v>
      </c>
      <c r="D62" s="33">
        <v>865.47</v>
      </c>
      <c r="E62" s="33">
        <v>79</v>
      </c>
      <c r="F62" s="72">
        <f t="shared" si="3"/>
        <v>1.1257263888888889</v>
      </c>
      <c r="G62" s="72">
        <f t="shared" si="4"/>
        <v>9.005811111111111</v>
      </c>
      <c r="H62" s="33">
        <v>10</v>
      </c>
      <c r="I62" s="33"/>
      <c r="J62" s="33">
        <v>1</v>
      </c>
      <c r="K62" s="33">
        <v>1</v>
      </c>
      <c r="L62" s="33">
        <f t="shared" si="5"/>
        <v>2</v>
      </c>
      <c r="M62" s="33"/>
      <c r="N62" s="33">
        <v>19</v>
      </c>
      <c r="O62" s="34">
        <f t="shared" si="0"/>
        <v>35.111111111111107</v>
      </c>
      <c r="P62" s="34">
        <f t="shared" si="1"/>
        <v>900.58111111111111</v>
      </c>
      <c r="Q62" s="34">
        <f t="shared" si="2"/>
        <v>450.29055555555556</v>
      </c>
    </row>
    <row r="63" spans="1:17" s="55" customFormat="1" x14ac:dyDescent="0.25">
      <c r="A63" s="45">
        <v>2012</v>
      </c>
      <c r="B63" s="37" t="s">
        <v>251</v>
      </c>
      <c r="C63" s="36" t="s">
        <v>16</v>
      </c>
      <c r="D63" s="33">
        <v>94.5</v>
      </c>
      <c r="E63" s="33">
        <v>0</v>
      </c>
      <c r="F63" s="72">
        <f t="shared" si="3"/>
        <v>0.11812499999999999</v>
      </c>
      <c r="G63" s="72">
        <f t="shared" si="4"/>
        <v>0.94499999999999995</v>
      </c>
      <c r="H63" s="33">
        <v>4</v>
      </c>
      <c r="I63" s="33"/>
      <c r="J63" s="33"/>
      <c r="K63" s="33">
        <v>1</v>
      </c>
      <c r="L63" s="33">
        <f t="shared" si="5"/>
        <v>1</v>
      </c>
      <c r="M63" s="33"/>
      <c r="N63" s="33">
        <v>5</v>
      </c>
      <c r="O63" s="34">
        <f t="shared" si="0"/>
        <v>0</v>
      </c>
      <c r="P63" s="34">
        <f t="shared" si="1"/>
        <v>94.5</v>
      </c>
      <c r="Q63" s="34">
        <f t="shared" si="2"/>
        <v>94.5</v>
      </c>
    </row>
    <row r="64" spans="1:17" s="55" customFormat="1" x14ac:dyDescent="0.25">
      <c r="A64" s="45">
        <v>2031</v>
      </c>
      <c r="B64" s="36" t="s">
        <v>254</v>
      </c>
      <c r="C64" s="36" t="s">
        <v>15</v>
      </c>
      <c r="D64" s="33">
        <v>551.63</v>
      </c>
      <c r="E64" s="33">
        <v>228.14</v>
      </c>
      <c r="F64" s="72">
        <f t="shared" si="3"/>
        <v>0.81628194444444446</v>
      </c>
      <c r="G64" s="72">
        <f t="shared" si="4"/>
        <v>6.5302555555555557</v>
      </c>
      <c r="H64" s="33">
        <v>8</v>
      </c>
      <c r="I64" s="33">
        <v>1</v>
      </c>
      <c r="J64" s="33"/>
      <c r="K64" s="33"/>
      <c r="L64" s="33">
        <f t="shared" si="5"/>
        <v>1</v>
      </c>
      <c r="M64" s="33"/>
      <c r="N64" s="33">
        <v>15</v>
      </c>
      <c r="O64" s="34">
        <f t="shared" si="0"/>
        <v>101.39555555555555</v>
      </c>
      <c r="P64" s="34">
        <f t="shared" si="1"/>
        <v>653.02555555555557</v>
      </c>
      <c r="Q64" s="34">
        <f t="shared" si="2"/>
        <v>653.02555555555557</v>
      </c>
    </row>
    <row r="65" spans="1:17" s="55" customFormat="1" x14ac:dyDescent="0.25">
      <c r="A65" s="45">
        <v>2161</v>
      </c>
      <c r="B65" s="36" t="s">
        <v>258</v>
      </c>
      <c r="C65" s="36" t="s">
        <v>15</v>
      </c>
      <c r="D65" s="33">
        <v>1331</v>
      </c>
      <c r="E65" s="33">
        <v>0</v>
      </c>
      <c r="F65" s="72">
        <f t="shared" si="3"/>
        <v>1.6637500000000001</v>
      </c>
      <c r="G65" s="72">
        <f t="shared" si="4"/>
        <v>13.31</v>
      </c>
      <c r="H65" s="33">
        <v>14</v>
      </c>
      <c r="I65" s="33">
        <v>1</v>
      </c>
      <c r="J65" s="33">
        <v>1</v>
      </c>
      <c r="K65" s="33"/>
      <c r="L65" s="33">
        <f t="shared" si="5"/>
        <v>2</v>
      </c>
      <c r="M65" s="33"/>
      <c r="N65" s="33">
        <v>19</v>
      </c>
      <c r="O65" s="34">
        <f t="shared" si="0"/>
        <v>0</v>
      </c>
      <c r="P65" s="34">
        <f t="shared" si="1"/>
        <v>1331</v>
      </c>
      <c r="Q65" s="34">
        <f t="shared" si="2"/>
        <v>665.5</v>
      </c>
    </row>
    <row r="66" spans="1:17" s="55" customFormat="1" x14ac:dyDescent="0.25">
      <c r="A66" s="45">
        <v>2187</v>
      </c>
      <c r="B66" s="37" t="s">
        <v>262</v>
      </c>
      <c r="C66" s="36" t="s">
        <v>15</v>
      </c>
      <c r="D66" s="33">
        <v>1897</v>
      </c>
      <c r="E66" s="33">
        <v>0</v>
      </c>
      <c r="F66" s="72">
        <f t="shared" si="3"/>
        <v>2.3712499999999999</v>
      </c>
      <c r="G66" s="72">
        <f t="shared" si="4"/>
        <v>18.97</v>
      </c>
      <c r="H66" s="33">
        <v>20</v>
      </c>
      <c r="I66" s="33">
        <v>2</v>
      </c>
      <c r="J66" s="33"/>
      <c r="K66" s="33">
        <v>1</v>
      </c>
      <c r="L66" s="33">
        <f t="shared" si="5"/>
        <v>3</v>
      </c>
      <c r="M66" s="33"/>
      <c r="N66" s="33">
        <v>31</v>
      </c>
      <c r="O66" s="34">
        <f t="shared" ref="O66:O114" si="6">(E66/1800)*800</f>
        <v>0</v>
      </c>
      <c r="P66" s="34">
        <f t="shared" ref="P66:P114" si="7">D66+O66</f>
        <v>1897</v>
      </c>
      <c r="Q66" s="34">
        <f t="shared" ref="Q66:Q115" si="8">P66/L66</f>
        <v>632.33333333333337</v>
      </c>
    </row>
    <row r="67" spans="1:17" s="55" customFormat="1" x14ac:dyDescent="0.25">
      <c r="A67" s="45">
        <v>2279</v>
      </c>
      <c r="B67" s="36" t="s">
        <v>265</v>
      </c>
      <c r="C67" s="36" t="s">
        <v>15</v>
      </c>
      <c r="D67" s="33">
        <v>536.69000000000005</v>
      </c>
      <c r="E67" s="33">
        <v>70.8</v>
      </c>
      <c r="F67" s="72">
        <f t="shared" ref="F67:F114" si="9">(D67/800)+(E67/1800)</f>
        <v>0.71019583333333336</v>
      </c>
      <c r="G67" s="72">
        <f t="shared" ref="G67:G114" si="10">F67*8</f>
        <v>5.6815666666666669</v>
      </c>
      <c r="H67" s="33">
        <v>8</v>
      </c>
      <c r="I67" s="33">
        <v>1</v>
      </c>
      <c r="J67" s="33"/>
      <c r="K67" s="33"/>
      <c r="L67" s="33">
        <f t="shared" ref="L67:L114" si="11">I67+J67+K67</f>
        <v>1</v>
      </c>
      <c r="M67" s="33"/>
      <c r="N67" s="33">
        <v>12</v>
      </c>
      <c r="O67" s="34">
        <f t="shared" si="6"/>
        <v>31.466666666666665</v>
      </c>
      <c r="P67" s="34">
        <f t="shared" si="7"/>
        <v>568.15666666666675</v>
      </c>
      <c r="Q67" s="34">
        <f t="shared" si="8"/>
        <v>568.15666666666675</v>
      </c>
    </row>
    <row r="68" spans="1:17" s="55" customFormat="1" x14ac:dyDescent="0.25">
      <c r="A68" s="45">
        <v>2323</v>
      </c>
      <c r="B68" s="37" t="s">
        <v>269</v>
      </c>
      <c r="C68" s="36" t="s">
        <v>16</v>
      </c>
      <c r="D68" s="33">
        <v>60.51</v>
      </c>
      <c r="E68" s="33">
        <v>0</v>
      </c>
      <c r="F68" s="72">
        <f t="shared" si="9"/>
        <v>7.5637499999999996E-2</v>
      </c>
      <c r="G68" s="72">
        <f t="shared" si="10"/>
        <v>0.60509999999999997</v>
      </c>
      <c r="H68" s="33">
        <v>4</v>
      </c>
      <c r="I68" s="33"/>
      <c r="J68" s="33"/>
      <c r="K68" s="33">
        <v>1</v>
      </c>
      <c r="L68" s="33">
        <f t="shared" si="11"/>
        <v>1</v>
      </c>
      <c r="M68" s="33"/>
      <c r="N68" s="33">
        <v>3</v>
      </c>
      <c r="O68" s="34">
        <f t="shared" si="6"/>
        <v>0</v>
      </c>
      <c r="P68" s="34">
        <f t="shared" si="7"/>
        <v>60.51</v>
      </c>
      <c r="Q68" s="34">
        <f t="shared" si="8"/>
        <v>60.51</v>
      </c>
    </row>
    <row r="69" spans="1:17" s="55" customFormat="1" x14ac:dyDescent="0.25">
      <c r="A69" s="45">
        <v>2336</v>
      </c>
      <c r="B69" s="36" t="s">
        <v>273</v>
      </c>
      <c r="C69" s="36" t="s">
        <v>16</v>
      </c>
      <c r="D69" s="33">
        <v>92.18</v>
      </c>
      <c r="E69" s="33">
        <v>0</v>
      </c>
      <c r="F69" s="72">
        <f t="shared" si="9"/>
        <v>0.11522500000000001</v>
      </c>
      <c r="G69" s="72">
        <f t="shared" si="10"/>
        <v>0.92180000000000006</v>
      </c>
      <c r="H69" s="33">
        <v>4</v>
      </c>
      <c r="I69" s="33"/>
      <c r="J69" s="33"/>
      <c r="K69" s="33">
        <v>1</v>
      </c>
      <c r="L69" s="33">
        <f t="shared" si="11"/>
        <v>1</v>
      </c>
      <c r="M69" s="33"/>
      <c r="N69" s="33">
        <v>5</v>
      </c>
      <c r="O69" s="34">
        <f t="shared" si="6"/>
        <v>0</v>
      </c>
      <c r="P69" s="34">
        <f t="shared" si="7"/>
        <v>92.18</v>
      </c>
      <c r="Q69" s="34">
        <f t="shared" si="8"/>
        <v>92.18</v>
      </c>
    </row>
    <row r="70" spans="1:17" s="55" customFormat="1" x14ac:dyDescent="0.25">
      <c r="A70" s="45">
        <v>2381</v>
      </c>
      <c r="B70" s="37" t="s">
        <v>276</v>
      </c>
      <c r="C70" s="36" t="s">
        <v>15</v>
      </c>
      <c r="D70" s="33">
        <v>1286.6300000000001</v>
      </c>
      <c r="E70" s="33">
        <v>295</v>
      </c>
      <c r="F70" s="72">
        <f t="shared" si="9"/>
        <v>1.7721763888888891</v>
      </c>
      <c r="G70" s="72">
        <f t="shared" si="10"/>
        <v>14.177411111111113</v>
      </c>
      <c r="H70" s="33">
        <v>14</v>
      </c>
      <c r="I70" s="33">
        <v>1</v>
      </c>
      <c r="J70" s="33">
        <v>1</v>
      </c>
      <c r="K70" s="33"/>
      <c r="L70" s="33">
        <f t="shared" si="11"/>
        <v>2</v>
      </c>
      <c r="M70" s="33"/>
      <c r="N70" s="33">
        <v>19</v>
      </c>
      <c r="O70" s="34">
        <f t="shared" si="6"/>
        <v>131.11111111111111</v>
      </c>
      <c r="P70" s="34">
        <f t="shared" si="7"/>
        <v>1417.7411111111112</v>
      </c>
      <c r="Q70" s="34">
        <f t="shared" si="8"/>
        <v>708.8705555555556</v>
      </c>
    </row>
    <row r="71" spans="1:17" s="55" customFormat="1" x14ac:dyDescent="0.25">
      <c r="A71" s="45">
        <v>2426</v>
      </c>
      <c r="B71" s="37" t="s">
        <v>279</v>
      </c>
      <c r="C71" s="36" t="s">
        <v>15</v>
      </c>
      <c r="D71" s="33">
        <v>957</v>
      </c>
      <c r="E71" s="33">
        <v>0</v>
      </c>
      <c r="F71" s="72">
        <f t="shared" si="9"/>
        <v>1.19625</v>
      </c>
      <c r="G71" s="72">
        <f t="shared" si="10"/>
        <v>9.57</v>
      </c>
      <c r="H71" s="33">
        <v>10</v>
      </c>
      <c r="I71" s="33"/>
      <c r="J71" s="33">
        <v>1</v>
      </c>
      <c r="K71" s="33">
        <v>1</v>
      </c>
      <c r="L71" s="33">
        <f t="shared" si="11"/>
        <v>2</v>
      </c>
      <c r="M71" s="33"/>
      <c r="N71" s="33">
        <v>17</v>
      </c>
      <c r="O71" s="34">
        <f t="shared" si="6"/>
        <v>0</v>
      </c>
      <c r="P71" s="34">
        <f t="shared" si="7"/>
        <v>957</v>
      </c>
      <c r="Q71" s="34">
        <f t="shared" si="8"/>
        <v>478.5</v>
      </c>
    </row>
    <row r="72" spans="1:17" s="55" customFormat="1" x14ac:dyDescent="0.25">
      <c r="A72" s="45">
        <v>2427</v>
      </c>
      <c r="B72" s="36" t="s">
        <v>283</v>
      </c>
      <c r="C72" s="36" t="s">
        <v>15</v>
      </c>
      <c r="D72" s="33">
        <v>1250.3699999999999</v>
      </c>
      <c r="E72" s="33">
        <v>0</v>
      </c>
      <c r="F72" s="72">
        <f t="shared" si="9"/>
        <v>1.5629624999999998</v>
      </c>
      <c r="G72" s="72">
        <f t="shared" si="10"/>
        <v>12.503699999999998</v>
      </c>
      <c r="H72" s="33">
        <v>14</v>
      </c>
      <c r="I72" s="33">
        <v>1</v>
      </c>
      <c r="J72" s="33">
        <v>1</v>
      </c>
      <c r="K72" s="33"/>
      <c r="L72" s="33">
        <f t="shared" si="11"/>
        <v>2</v>
      </c>
      <c r="M72" s="33"/>
      <c r="N72" s="33">
        <v>28</v>
      </c>
      <c r="O72" s="34">
        <f t="shared" si="6"/>
        <v>0</v>
      </c>
      <c r="P72" s="34">
        <f t="shared" si="7"/>
        <v>1250.3699999999999</v>
      </c>
      <c r="Q72" s="34">
        <f t="shared" si="8"/>
        <v>625.18499999999995</v>
      </c>
    </row>
    <row r="73" spans="1:17" s="55" customFormat="1" x14ac:dyDescent="0.25">
      <c r="A73" s="45">
        <v>2432</v>
      </c>
      <c r="B73" s="36" t="s">
        <v>287</v>
      </c>
      <c r="C73" s="36" t="s">
        <v>15</v>
      </c>
      <c r="D73" s="33">
        <v>891.74</v>
      </c>
      <c r="E73" s="33">
        <v>377.1</v>
      </c>
      <c r="F73" s="72">
        <f t="shared" si="9"/>
        <v>1.3241750000000001</v>
      </c>
      <c r="G73" s="72">
        <f t="shared" si="10"/>
        <v>10.593400000000001</v>
      </c>
      <c r="H73" s="33">
        <v>12</v>
      </c>
      <c r="I73" s="33"/>
      <c r="J73" s="33">
        <v>2</v>
      </c>
      <c r="K73" s="33"/>
      <c r="L73" s="33">
        <f t="shared" si="11"/>
        <v>2</v>
      </c>
      <c r="M73" s="33"/>
      <c r="N73" s="33">
        <v>24</v>
      </c>
      <c r="O73" s="34">
        <f t="shared" si="6"/>
        <v>167.60000000000002</v>
      </c>
      <c r="P73" s="34">
        <f t="shared" si="7"/>
        <v>1059.3400000000001</v>
      </c>
      <c r="Q73" s="34">
        <f t="shared" si="8"/>
        <v>529.67000000000007</v>
      </c>
    </row>
    <row r="74" spans="1:17" s="55" customFormat="1" x14ac:dyDescent="0.25">
      <c r="A74" s="45">
        <v>2464</v>
      </c>
      <c r="B74" s="36" t="s">
        <v>290</v>
      </c>
      <c r="C74" s="36" t="s">
        <v>15</v>
      </c>
      <c r="D74" s="33">
        <v>750.34</v>
      </c>
      <c r="E74" s="33">
        <v>101.31</v>
      </c>
      <c r="F74" s="72">
        <f t="shared" si="9"/>
        <v>0.99420833333333336</v>
      </c>
      <c r="G74" s="72">
        <f t="shared" si="10"/>
        <v>7.9536666666666669</v>
      </c>
      <c r="H74" s="33">
        <v>8</v>
      </c>
      <c r="I74" s="33">
        <v>1</v>
      </c>
      <c r="J74" s="33"/>
      <c r="K74" s="33"/>
      <c r="L74" s="33">
        <f t="shared" si="11"/>
        <v>1</v>
      </c>
      <c r="M74" s="33"/>
      <c r="N74" s="33">
        <v>15</v>
      </c>
      <c r="O74" s="34">
        <f t="shared" si="6"/>
        <v>45.026666666666671</v>
      </c>
      <c r="P74" s="34">
        <f t="shared" si="7"/>
        <v>795.36666666666667</v>
      </c>
      <c r="Q74" s="34">
        <f t="shared" si="8"/>
        <v>795.36666666666667</v>
      </c>
    </row>
    <row r="75" spans="1:17" s="55" customFormat="1" x14ac:dyDescent="0.25">
      <c r="A75" s="45">
        <v>2475</v>
      </c>
      <c r="B75" s="36" t="s">
        <v>293</v>
      </c>
      <c r="C75" s="36" t="s">
        <v>15</v>
      </c>
      <c r="D75" s="33">
        <v>642</v>
      </c>
      <c r="E75" s="33">
        <v>156</v>
      </c>
      <c r="F75" s="72">
        <f t="shared" si="9"/>
        <v>0.88916666666666666</v>
      </c>
      <c r="G75" s="72">
        <f t="shared" si="10"/>
        <v>7.1133333333333333</v>
      </c>
      <c r="H75" s="33">
        <v>8</v>
      </c>
      <c r="I75" s="33">
        <v>1</v>
      </c>
      <c r="J75" s="33"/>
      <c r="K75" s="33"/>
      <c r="L75" s="33">
        <f t="shared" si="11"/>
        <v>1</v>
      </c>
      <c r="M75" s="33"/>
      <c r="N75" s="33">
        <v>22</v>
      </c>
      <c r="O75" s="34">
        <f t="shared" si="6"/>
        <v>69.333333333333343</v>
      </c>
      <c r="P75" s="34">
        <f t="shared" si="7"/>
        <v>711.33333333333337</v>
      </c>
      <c r="Q75" s="34">
        <f t="shared" si="8"/>
        <v>711.33333333333337</v>
      </c>
    </row>
    <row r="76" spans="1:17" s="55" customFormat="1" x14ac:dyDescent="0.25">
      <c r="A76" s="45">
        <v>2255</v>
      </c>
      <c r="B76" s="37" t="s">
        <v>297</v>
      </c>
      <c r="C76" s="36" t="s">
        <v>15</v>
      </c>
      <c r="D76" s="33">
        <v>1665.5</v>
      </c>
      <c r="E76" s="33">
        <v>254</v>
      </c>
      <c r="F76" s="72">
        <f t="shared" si="9"/>
        <v>2.2229861111111111</v>
      </c>
      <c r="G76" s="72">
        <f t="shared" si="10"/>
        <v>17.783888888888889</v>
      </c>
      <c r="H76" s="33">
        <v>18</v>
      </c>
      <c r="I76" s="33">
        <v>1</v>
      </c>
      <c r="J76" s="33">
        <v>1</v>
      </c>
      <c r="K76" s="33">
        <v>1</v>
      </c>
      <c r="L76" s="33">
        <f t="shared" si="11"/>
        <v>3</v>
      </c>
      <c r="M76" s="33"/>
      <c r="N76" s="33">
        <v>17</v>
      </c>
      <c r="O76" s="34">
        <f t="shared" si="6"/>
        <v>112.88888888888889</v>
      </c>
      <c r="P76" s="34">
        <f t="shared" si="7"/>
        <v>1778.3888888888889</v>
      </c>
      <c r="Q76" s="34">
        <f t="shared" si="8"/>
        <v>592.7962962962963</v>
      </c>
    </row>
    <row r="77" spans="1:17" s="55" customFormat="1" x14ac:dyDescent="0.25">
      <c r="A77" s="45">
        <v>2744</v>
      </c>
      <c r="B77" s="37" t="s">
        <v>299</v>
      </c>
      <c r="C77" s="36" t="s">
        <v>16</v>
      </c>
      <c r="D77" s="33">
        <v>12</v>
      </c>
      <c r="E77" s="33">
        <v>0</v>
      </c>
      <c r="F77" s="72">
        <f t="shared" si="9"/>
        <v>1.4999999999999999E-2</v>
      </c>
      <c r="G77" s="72">
        <f t="shared" si="10"/>
        <v>0.12</v>
      </c>
      <c r="H77" s="33">
        <v>4</v>
      </c>
      <c r="I77" s="33"/>
      <c r="J77" s="33"/>
      <c r="K77" s="33">
        <v>1</v>
      </c>
      <c r="L77" s="33">
        <f t="shared" si="11"/>
        <v>1</v>
      </c>
      <c r="M77" s="33"/>
      <c r="N77" s="33">
        <v>2</v>
      </c>
      <c r="O77" s="34">
        <f t="shared" si="6"/>
        <v>0</v>
      </c>
      <c r="P77" s="34">
        <f t="shared" si="7"/>
        <v>12</v>
      </c>
      <c r="Q77" s="34">
        <f t="shared" si="8"/>
        <v>12</v>
      </c>
    </row>
    <row r="78" spans="1:17" s="55" customFormat="1" x14ac:dyDescent="0.25">
      <c r="A78" s="45">
        <v>2763</v>
      </c>
      <c r="B78" s="36" t="s">
        <v>301</v>
      </c>
      <c r="C78" s="36" t="s">
        <v>16</v>
      </c>
      <c r="D78" s="33">
        <v>65</v>
      </c>
      <c r="E78" s="33">
        <v>0</v>
      </c>
      <c r="F78" s="72">
        <f t="shared" si="9"/>
        <v>8.1250000000000003E-2</v>
      </c>
      <c r="G78" s="72">
        <f t="shared" si="10"/>
        <v>0.65</v>
      </c>
      <c r="H78" s="33">
        <v>4</v>
      </c>
      <c r="I78" s="33"/>
      <c r="J78" s="33"/>
      <c r="K78" s="33">
        <v>1</v>
      </c>
      <c r="L78" s="33">
        <f t="shared" si="11"/>
        <v>1</v>
      </c>
      <c r="M78" s="33"/>
      <c r="N78" s="33">
        <v>4</v>
      </c>
      <c r="O78" s="34">
        <f t="shared" si="6"/>
        <v>0</v>
      </c>
      <c r="P78" s="34">
        <f t="shared" si="7"/>
        <v>65</v>
      </c>
      <c r="Q78" s="34">
        <f t="shared" si="8"/>
        <v>65</v>
      </c>
    </row>
    <row r="79" spans="1:17" s="55" customFormat="1" x14ac:dyDescent="0.25">
      <c r="A79" s="45">
        <v>2782</v>
      </c>
      <c r="B79" s="36" t="s">
        <v>305</v>
      </c>
      <c r="C79" s="36" t="s">
        <v>15</v>
      </c>
      <c r="D79" s="33">
        <v>303</v>
      </c>
      <c r="E79" s="33">
        <v>126</v>
      </c>
      <c r="F79" s="72">
        <f t="shared" si="9"/>
        <v>0.44874999999999998</v>
      </c>
      <c r="G79" s="72">
        <f t="shared" si="10"/>
        <v>3.59</v>
      </c>
      <c r="H79" s="33">
        <v>8</v>
      </c>
      <c r="I79" s="33">
        <v>1</v>
      </c>
      <c r="J79" s="33"/>
      <c r="K79" s="33"/>
      <c r="L79" s="33">
        <f t="shared" si="11"/>
        <v>1</v>
      </c>
      <c r="M79" s="33"/>
      <c r="N79" s="33">
        <v>9</v>
      </c>
      <c r="O79" s="34">
        <f t="shared" si="6"/>
        <v>56.000000000000007</v>
      </c>
      <c r="P79" s="34">
        <f t="shared" si="7"/>
        <v>359</v>
      </c>
      <c r="Q79" s="34">
        <f t="shared" si="8"/>
        <v>359</v>
      </c>
    </row>
    <row r="80" spans="1:17" s="55" customFormat="1" x14ac:dyDescent="0.25">
      <c r="A80" s="45">
        <v>2808</v>
      </c>
      <c r="B80" s="36" t="s">
        <v>309</v>
      </c>
      <c r="C80" s="36" t="s">
        <v>15</v>
      </c>
      <c r="D80" s="33">
        <v>220.82</v>
      </c>
      <c r="E80" s="33">
        <v>0</v>
      </c>
      <c r="F80" s="72">
        <f t="shared" si="9"/>
        <v>0.27602499999999996</v>
      </c>
      <c r="G80" s="72">
        <f t="shared" si="10"/>
        <v>2.2081999999999997</v>
      </c>
      <c r="H80" s="33">
        <v>8</v>
      </c>
      <c r="I80" s="33">
        <v>1</v>
      </c>
      <c r="J80" s="33"/>
      <c r="K80" s="33"/>
      <c r="L80" s="33">
        <f t="shared" si="11"/>
        <v>1</v>
      </c>
      <c r="M80" s="33"/>
      <c r="N80" s="33">
        <v>9</v>
      </c>
      <c r="O80" s="34">
        <f t="shared" si="6"/>
        <v>0</v>
      </c>
      <c r="P80" s="34">
        <f t="shared" si="7"/>
        <v>220.82</v>
      </c>
      <c r="Q80" s="34">
        <f t="shared" si="8"/>
        <v>220.82</v>
      </c>
    </row>
    <row r="81" spans="1:17" s="55" customFormat="1" x14ac:dyDescent="0.25">
      <c r="A81" s="45">
        <v>2837</v>
      </c>
      <c r="B81" s="36" t="s">
        <v>312</v>
      </c>
      <c r="C81" s="36" t="s">
        <v>15</v>
      </c>
      <c r="D81" s="33">
        <v>1204</v>
      </c>
      <c r="E81" s="33">
        <v>0</v>
      </c>
      <c r="F81" s="72">
        <f t="shared" si="9"/>
        <v>1.5049999999999999</v>
      </c>
      <c r="G81" s="72">
        <f t="shared" si="10"/>
        <v>12.04</v>
      </c>
      <c r="H81" s="33">
        <v>12</v>
      </c>
      <c r="I81" s="33"/>
      <c r="J81" s="33">
        <v>2</v>
      </c>
      <c r="K81" s="33"/>
      <c r="L81" s="33">
        <f t="shared" si="11"/>
        <v>2</v>
      </c>
      <c r="M81" s="33"/>
      <c r="N81" s="33">
        <v>19</v>
      </c>
      <c r="O81" s="34">
        <f t="shared" si="6"/>
        <v>0</v>
      </c>
      <c r="P81" s="34">
        <f t="shared" si="7"/>
        <v>1204</v>
      </c>
      <c r="Q81" s="34">
        <f t="shared" si="8"/>
        <v>602</v>
      </c>
    </row>
    <row r="82" spans="1:17" s="55" customFormat="1" x14ac:dyDescent="0.25">
      <c r="A82" s="45">
        <v>2922</v>
      </c>
      <c r="B82" s="37" t="s">
        <v>316</v>
      </c>
      <c r="C82" s="36" t="s">
        <v>15</v>
      </c>
      <c r="D82" s="33">
        <v>746</v>
      </c>
      <c r="E82" s="33">
        <v>0</v>
      </c>
      <c r="F82" s="72">
        <f t="shared" si="9"/>
        <v>0.9325</v>
      </c>
      <c r="G82" s="72">
        <f t="shared" si="10"/>
        <v>7.46</v>
      </c>
      <c r="H82" s="33">
        <v>8</v>
      </c>
      <c r="I82" s="33">
        <v>1</v>
      </c>
      <c r="J82" s="33"/>
      <c r="K82" s="33"/>
      <c r="L82" s="33">
        <f t="shared" si="11"/>
        <v>1</v>
      </c>
      <c r="M82" s="33"/>
      <c r="N82" s="33">
        <v>20</v>
      </c>
      <c r="O82" s="34">
        <f t="shared" si="6"/>
        <v>0</v>
      </c>
      <c r="P82" s="34">
        <f t="shared" si="7"/>
        <v>746</v>
      </c>
      <c r="Q82" s="34">
        <f t="shared" si="8"/>
        <v>746</v>
      </c>
    </row>
    <row r="83" spans="1:17" s="55" customFormat="1" x14ac:dyDescent="0.25">
      <c r="A83" s="45">
        <v>2923</v>
      </c>
      <c r="B83" s="37" t="s">
        <v>319</v>
      </c>
      <c r="C83" s="36" t="s">
        <v>15</v>
      </c>
      <c r="D83" s="33">
        <v>765.29</v>
      </c>
      <c r="E83" s="33">
        <v>266.49</v>
      </c>
      <c r="F83" s="72">
        <f t="shared" si="9"/>
        <v>1.1046624999999999</v>
      </c>
      <c r="G83" s="72">
        <f t="shared" si="10"/>
        <v>8.837299999999999</v>
      </c>
      <c r="H83" s="33">
        <v>10</v>
      </c>
      <c r="I83" s="33"/>
      <c r="J83" s="33">
        <v>1</v>
      </c>
      <c r="K83" s="33">
        <v>1</v>
      </c>
      <c r="L83" s="33">
        <f t="shared" si="11"/>
        <v>2</v>
      </c>
      <c r="M83" s="33"/>
      <c r="N83" s="33">
        <v>19</v>
      </c>
      <c r="O83" s="34">
        <f t="shared" si="6"/>
        <v>118.44000000000001</v>
      </c>
      <c r="P83" s="34">
        <f t="shared" si="7"/>
        <v>883.73</v>
      </c>
      <c r="Q83" s="34">
        <f t="shared" si="8"/>
        <v>441.86500000000001</v>
      </c>
    </row>
    <row r="84" spans="1:17" s="55" customFormat="1" x14ac:dyDescent="0.25">
      <c r="A84" s="45">
        <v>2940</v>
      </c>
      <c r="B84" s="36" t="s">
        <v>322</v>
      </c>
      <c r="C84" s="36" t="s">
        <v>15</v>
      </c>
      <c r="D84" s="33">
        <v>754</v>
      </c>
      <c r="E84" s="33">
        <v>144</v>
      </c>
      <c r="F84" s="72">
        <f t="shared" si="9"/>
        <v>1.0225</v>
      </c>
      <c r="G84" s="72">
        <f t="shared" si="10"/>
        <v>8.18</v>
      </c>
      <c r="H84" s="33">
        <v>8</v>
      </c>
      <c r="I84" s="33">
        <v>1</v>
      </c>
      <c r="J84" s="33"/>
      <c r="K84" s="33"/>
      <c r="L84" s="33">
        <f t="shared" si="11"/>
        <v>1</v>
      </c>
      <c r="M84" s="33"/>
      <c r="N84" s="33">
        <v>17</v>
      </c>
      <c r="O84" s="34">
        <f t="shared" si="6"/>
        <v>64</v>
      </c>
      <c r="P84" s="34">
        <f t="shared" si="7"/>
        <v>818</v>
      </c>
      <c r="Q84" s="34">
        <f t="shared" si="8"/>
        <v>818</v>
      </c>
    </row>
    <row r="85" spans="1:17" s="55" customFormat="1" x14ac:dyDescent="0.25">
      <c r="A85" s="45">
        <v>2983</v>
      </c>
      <c r="B85" s="36" t="s">
        <v>325</v>
      </c>
      <c r="C85" s="36" t="s">
        <v>15</v>
      </c>
      <c r="D85" s="33">
        <v>1082.9000000000001</v>
      </c>
      <c r="E85" s="33">
        <v>0</v>
      </c>
      <c r="F85" s="72">
        <f t="shared" si="9"/>
        <v>1.3536250000000001</v>
      </c>
      <c r="G85" s="72">
        <f t="shared" si="10"/>
        <v>10.829000000000001</v>
      </c>
      <c r="H85" s="33">
        <v>12</v>
      </c>
      <c r="I85" s="33"/>
      <c r="J85" s="33">
        <v>2</v>
      </c>
      <c r="K85" s="33"/>
      <c r="L85" s="33">
        <f t="shared" si="11"/>
        <v>2</v>
      </c>
      <c r="M85" s="33"/>
      <c r="N85" s="33">
        <v>21</v>
      </c>
      <c r="O85" s="34">
        <f t="shared" si="6"/>
        <v>0</v>
      </c>
      <c r="P85" s="34">
        <f t="shared" si="7"/>
        <v>1082.9000000000001</v>
      </c>
      <c r="Q85" s="34">
        <f t="shared" si="8"/>
        <v>541.45000000000005</v>
      </c>
    </row>
    <row r="86" spans="1:17" s="55" customFormat="1" x14ac:dyDescent="0.25">
      <c r="A86" s="45">
        <v>2984</v>
      </c>
      <c r="B86" s="36" t="s">
        <v>329</v>
      </c>
      <c r="C86" s="36" t="s">
        <v>15</v>
      </c>
      <c r="D86" s="33">
        <v>1000</v>
      </c>
      <c r="E86" s="33">
        <v>60</v>
      </c>
      <c r="F86" s="72">
        <f t="shared" si="9"/>
        <v>1.2833333333333334</v>
      </c>
      <c r="G86" s="72">
        <f t="shared" si="10"/>
        <v>10.266666666666667</v>
      </c>
      <c r="H86" s="33">
        <v>10</v>
      </c>
      <c r="I86" s="33"/>
      <c r="J86" s="33">
        <v>1</v>
      </c>
      <c r="K86" s="33">
        <v>1</v>
      </c>
      <c r="L86" s="33">
        <f t="shared" si="11"/>
        <v>2</v>
      </c>
      <c r="M86" s="33"/>
      <c r="N86" s="33">
        <v>19</v>
      </c>
      <c r="O86" s="34">
        <f t="shared" si="6"/>
        <v>26.666666666666668</v>
      </c>
      <c r="P86" s="34">
        <f t="shared" si="7"/>
        <v>1026.6666666666667</v>
      </c>
      <c r="Q86" s="34">
        <f t="shared" si="8"/>
        <v>513.33333333333337</v>
      </c>
    </row>
    <row r="87" spans="1:17" s="55" customFormat="1" x14ac:dyDescent="0.25">
      <c r="A87" s="45">
        <v>3155</v>
      </c>
      <c r="B87" s="36" t="s">
        <v>331</v>
      </c>
      <c r="C87" s="36" t="s">
        <v>15</v>
      </c>
      <c r="D87" s="33">
        <v>386.56</v>
      </c>
      <c r="E87" s="33">
        <v>0</v>
      </c>
      <c r="F87" s="72">
        <f t="shared" si="9"/>
        <v>0.48320000000000002</v>
      </c>
      <c r="G87" s="72">
        <f t="shared" si="10"/>
        <v>3.8656000000000001</v>
      </c>
      <c r="H87" s="33">
        <v>8</v>
      </c>
      <c r="I87" s="33">
        <v>1</v>
      </c>
      <c r="J87" s="33"/>
      <c r="K87" s="33"/>
      <c r="L87" s="33">
        <f t="shared" si="11"/>
        <v>1</v>
      </c>
      <c r="M87" s="33"/>
      <c r="N87" s="33">
        <v>8</v>
      </c>
      <c r="O87" s="34">
        <f t="shared" si="6"/>
        <v>0</v>
      </c>
      <c r="P87" s="34">
        <f t="shared" si="7"/>
        <v>386.56</v>
      </c>
      <c r="Q87" s="34">
        <f t="shared" si="8"/>
        <v>386.56</v>
      </c>
    </row>
    <row r="88" spans="1:17" s="55" customFormat="1" x14ac:dyDescent="0.25">
      <c r="A88" s="45">
        <v>3311</v>
      </c>
      <c r="B88" s="36" t="s">
        <v>335</v>
      </c>
      <c r="C88" s="36" t="s">
        <v>15</v>
      </c>
      <c r="D88" s="34">
        <v>911</v>
      </c>
      <c r="E88" s="34">
        <v>0</v>
      </c>
      <c r="F88" s="72">
        <f t="shared" si="9"/>
        <v>1.1387499999999999</v>
      </c>
      <c r="G88" s="72">
        <f t="shared" si="10"/>
        <v>9.11</v>
      </c>
      <c r="H88" s="71">
        <v>10</v>
      </c>
      <c r="I88" s="33"/>
      <c r="J88" s="33">
        <v>1</v>
      </c>
      <c r="K88" s="33">
        <v>1</v>
      </c>
      <c r="L88" s="33">
        <f t="shared" si="11"/>
        <v>2</v>
      </c>
      <c r="M88" s="33"/>
      <c r="N88" s="33">
        <v>17</v>
      </c>
      <c r="O88" s="34">
        <f t="shared" si="6"/>
        <v>0</v>
      </c>
      <c r="P88" s="34">
        <f t="shared" si="7"/>
        <v>911</v>
      </c>
      <c r="Q88" s="34">
        <f t="shared" si="8"/>
        <v>455.5</v>
      </c>
    </row>
    <row r="89" spans="1:17" s="55" customFormat="1" x14ac:dyDescent="0.25">
      <c r="A89" s="45">
        <v>3527</v>
      </c>
      <c r="B89" s="36" t="s">
        <v>339</v>
      </c>
      <c r="C89" s="36" t="s">
        <v>16</v>
      </c>
      <c r="D89" s="34">
        <v>470.28</v>
      </c>
      <c r="E89" s="34">
        <v>80</v>
      </c>
      <c r="F89" s="72">
        <f t="shared" si="9"/>
        <v>0.63229444444444438</v>
      </c>
      <c r="G89" s="72">
        <f t="shared" si="10"/>
        <v>5.058355555555555</v>
      </c>
      <c r="H89" s="71">
        <v>6</v>
      </c>
      <c r="I89" s="33"/>
      <c r="J89" s="33">
        <v>1</v>
      </c>
      <c r="K89" s="33"/>
      <c r="L89" s="33">
        <f t="shared" si="11"/>
        <v>1</v>
      </c>
      <c r="M89" s="33"/>
      <c r="N89" s="33">
        <v>8</v>
      </c>
      <c r="O89" s="34">
        <f t="shared" si="6"/>
        <v>35.555555555555557</v>
      </c>
      <c r="P89" s="34">
        <f t="shared" si="7"/>
        <v>505.83555555555552</v>
      </c>
      <c r="Q89" s="34">
        <f t="shared" si="8"/>
        <v>505.83555555555552</v>
      </c>
    </row>
    <row r="90" spans="1:17" s="55" customFormat="1" x14ac:dyDescent="0.25">
      <c r="A90" s="45">
        <v>3552</v>
      </c>
      <c r="B90" s="36" t="s">
        <v>343</v>
      </c>
      <c r="C90" s="36" t="s">
        <v>15</v>
      </c>
      <c r="D90" s="34">
        <v>1007.51</v>
      </c>
      <c r="E90" s="34">
        <v>131.36000000000001</v>
      </c>
      <c r="F90" s="72">
        <f t="shared" si="9"/>
        <v>1.3323652777777777</v>
      </c>
      <c r="G90" s="72">
        <f t="shared" si="10"/>
        <v>10.658922222222222</v>
      </c>
      <c r="H90" s="71">
        <v>12</v>
      </c>
      <c r="I90" s="33"/>
      <c r="J90" s="33">
        <v>2</v>
      </c>
      <c r="K90" s="33"/>
      <c r="L90" s="33">
        <f t="shared" si="11"/>
        <v>2</v>
      </c>
      <c r="M90" s="33"/>
      <c r="N90" s="33">
        <v>14</v>
      </c>
      <c r="O90" s="34">
        <f t="shared" si="6"/>
        <v>58.382222222222225</v>
      </c>
      <c r="P90" s="34">
        <f t="shared" si="7"/>
        <v>1065.8922222222222</v>
      </c>
      <c r="Q90" s="34">
        <f t="shared" si="8"/>
        <v>532.94611111111112</v>
      </c>
    </row>
    <row r="91" spans="1:17" s="55" customFormat="1" x14ac:dyDescent="0.25">
      <c r="A91" s="45">
        <v>3553</v>
      </c>
      <c r="B91" s="36" t="s">
        <v>347</v>
      </c>
      <c r="C91" s="36" t="s">
        <v>15</v>
      </c>
      <c r="D91" s="34">
        <v>1046.98</v>
      </c>
      <c r="E91" s="34">
        <v>254.11</v>
      </c>
      <c r="F91" s="72">
        <f t="shared" si="9"/>
        <v>1.4498972222222222</v>
      </c>
      <c r="G91" s="72">
        <f t="shared" si="10"/>
        <v>11.599177777777777</v>
      </c>
      <c r="H91" s="71">
        <v>12</v>
      </c>
      <c r="I91" s="33"/>
      <c r="J91" s="33">
        <v>2</v>
      </c>
      <c r="K91" s="33"/>
      <c r="L91" s="33">
        <f t="shared" si="11"/>
        <v>2</v>
      </c>
      <c r="M91" s="33"/>
      <c r="N91" s="33">
        <v>15</v>
      </c>
      <c r="O91" s="34">
        <f t="shared" si="6"/>
        <v>112.93777777777778</v>
      </c>
      <c r="P91" s="34">
        <f t="shared" si="7"/>
        <v>1159.9177777777777</v>
      </c>
      <c r="Q91" s="34">
        <f t="shared" si="8"/>
        <v>579.95888888888885</v>
      </c>
    </row>
    <row r="92" spans="1:17" s="55" customFormat="1" x14ac:dyDescent="0.25">
      <c r="A92" s="45">
        <v>3611</v>
      </c>
      <c r="B92" s="37" t="s">
        <v>350</v>
      </c>
      <c r="C92" s="36" t="s">
        <v>15</v>
      </c>
      <c r="D92" s="34">
        <v>802.09</v>
      </c>
      <c r="E92" s="34">
        <v>639.86</v>
      </c>
      <c r="F92" s="72">
        <f t="shared" si="9"/>
        <v>1.3580902777777779</v>
      </c>
      <c r="G92" s="72">
        <f t="shared" si="10"/>
        <v>10.864722222222223</v>
      </c>
      <c r="H92" s="71">
        <v>12</v>
      </c>
      <c r="I92" s="33"/>
      <c r="J92" s="33">
        <v>2</v>
      </c>
      <c r="K92" s="33"/>
      <c r="L92" s="33">
        <f t="shared" si="11"/>
        <v>2</v>
      </c>
      <c r="M92" s="33"/>
      <c r="N92" s="33">
        <v>10</v>
      </c>
      <c r="O92" s="34">
        <f t="shared" si="6"/>
        <v>284.38222222222225</v>
      </c>
      <c r="P92" s="34">
        <f t="shared" si="7"/>
        <v>1086.4722222222222</v>
      </c>
      <c r="Q92" s="34">
        <f t="shared" si="8"/>
        <v>543.23611111111109</v>
      </c>
    </row>
    <row r="93" spans="1:17" s="55" customFormat="1" x14ac:dyDescent="0.25">
      <c r="A93" s="45">
        <v>3615</v>
      </c>
      <c r="B93" s="36" t="s">
        <v>354</v>
      </c>
      <c r="C93" s="36" t="s">
        <v>15</v>
      </c>
      <c r="D93" s="34">
        <v>895.2</v>
      </c>
      <c r="E93" s="34">
        <v>285.93</v>
      </c>
      <c r="F93" s="72">
        <f t="shared" si="9"/>
        <v>1.2778499999999999</v>
      </c>
      <c r="G93" s="72">
        <f t="shared" si="10"/>
        <v>10.222799999999999</v>
      </c>
      <c r="H93" s="71">
        <v>10</v>
      </c>
      <c r="I93" s="33"/>
      <c r="J93" s="33">
        <v>1</v>
      </c>
      <c r="K93" s="33">
        <v>1</v>
      </c>
      <c r="L93" s="33">
        <f t="shared" si="11"/>
        <v>2</v>
      </c>
      <c r="M93" s="33"/>
      <c r="N93" s="33">
        <v>15</v>
      </c>
      <c r="O93" s="34">
        <f t="shared" si="6"/>
        <v>127.08</v>
      </c>
      <c r="P93" s="34">
        <f t="shared" si="7"/>
        <v>1022.2800000000001</v>
      </c>
      <c r="Q93" s="34">
        <f t="shared" si="8"/>
        <v>511.14000000000004</v>
      </c>
    </row>
    <row r="94" spans="1:17" s="55" customFormat="1" x14ac:dyDescent="0.25">
      <c r="A94" s="45">
        <v>3615</v>
      </c>
      <c r="B94" s="36" t="s">
        <v>358</v>
      </c>
      <c r="C94" s="36" t="s">
        <v>16</v>
      </c>
      <c r="D94" s="34">
        <v>85</v>
      </c>
      <c r="E94" s="34">
        <v>0</v>
      </c>
      <c r="F94" s="72">
        <f t="shared" si="9"/>
        <v>0.10625</v>
      </c>
      <c r="G94" s="72">
        <f t="shared" si="10"/>
        <v>0.85</v>
      </c>
      <c r="H94" s="71">
        <v>4</v>
      </c>
      <c r="I94" s="33"/>
      <c r="J94" s="33"/>
      <c r="K94" s="33">
        <v>1</v>
      </c>
      <c r="L94" s="33">
        <f t="shared" si="11"/>
        <v>1</v>
      </c>
      <c r="M94" s="33"/>
      <c r="N94" s="33"/>
      <c r="O94" s="34">
        <f t="shared" si="6"/>
        <v>0</v>
      </c>
      <c r="P94" s="34">
        <f t="shared" si="7"/>
        <v>85</v>
      </c>
      <c r="Q94" s="34">
        <f t="shared" si="8"/>
        <v>85</v>
      </c>
    </row>
    <row r="95" spans="1:17" s="55" customFormat="1" x14ac:dyDescent="0.25">
      <c r="A95" s="45">
        <v>3654</v>
      </c>
      <c r="B95" s="36" t="s">
        <v>361</v>
      </c>
      <c r="C95" s="36" t="s">
        <v>15</v>
      </c>
      <c r="D95" s="34">
        <v>378</v>
      </c>
      <c r="E95" s="34">
        <v>80</v>
      </c>
      <c r="F95" s="72">
        <f t="shared" si="9"/>
        <v>0.51694444444444443</v>
      </c>
      <c r="G95" s="72">
        <f t="shared" si="10"/>
        <v>4.1355555555555554</v>
      </c>
      <c r="H95" s="71">
        <v>8</v>
      </c>
      <c r="I95" s="33">
        <v>1</v>
      </c>
      <c r="J95" s="33"/>
      <c r="K95" s="33"/>
      <c r="L95" s="33">
        <f t="shared" si="11"/>
        <v>1</v>
      </c>
      <c r="M95" s="33"/>
      <c r="N95" s="33">
        <v>11</v>
      </c>
      <c r="O95" s="34">
        <f t="shared" si="6"/>
        <v>35.555555555555557</v>
      </c>
      <c r="P95" s="34">
        <f t="shared" si="7"/>
        <v>413.55555555555554</v>
      </c>
      <c r="Q95" s="34">
        <f t="shared" si="8"/>
        <v>413.55555555555554</v>
      </c>
    </row>
    <row r="96" spans="1:17" s="55" customFormat="1" x14ac:dyDescent="0.25">
      <c r="A96" s="45">
        <v>3663</v>
      </c>
      <c r="B96" s="36" t="s">
        <v>365</v>
      </c>
      <c r="C96" s="36" t="s">
        <v>15</v>
      </c>
      <c r="D96" s="34">
        <v>673.6</v>
      </c>
      <c r="E96" s="34">
        <v>0</v>
      </c>
      <c r="F96" s="72">
        <f t="shared" si="9"/>
        <v>0.84200000000000008</v>
      </c>
      <c r="G96" s="72">
        <f t="shared" si="10"/>
        <v>6.7360000000000007</v>
      </c>
      <c r="H96" s="71">
        <v>8</v>
      </c>
      <c r="I96" s="33">
        <v>1</v>
      </c>
      <c r="J96" s="33"/>
      <c r="K96" s="33"/>
      <c r="L96" s="33">
        <f t="shared" si="11"/>
        <v>1</v>
      </c>
      <c r="M96" s="33"/>
      <c r="N96" s="33">
        <v>16</v>
      </c>
      <c r="O96" s="34">
        <f t="shared" si="6"/>
        <v>0</v>
      </c>
      <c r="P96" s="34">
        <f t="shared" si="7"/>
        <v>673.6</v>
      </c>
      <c r="Q96" s="34">
        <f t="shared" si="8"/>
        <v>673.6</v>
      </c>
    </row>
    <row r="97" spans="1:17" s="55" customFormat="1" x14ac:dyDescent="0.25">
      <c r="A97" s="45">
        <v>3665</v>
      </c>
      <c r="B97" s="36" t="s">
        <v>369</v>
      </c>
      <c r="C97" s="36" t="s">
        <v>15</v>
      </c>
      <c r="D97" s="34">
        <v>871.5</v>
      </c>
      <c r="E97" s="34">
        <v>303.39999999999998</v>
      </c>
      <c r="F97" s="72">
        <f t="shared" si="9"/>
        <v>1.2579305555555556</v>
      </c>
      <c r="G97" s="72">
        <f t="shared" si="10"/>
        <v>10.063444444444444</v>
      </c>
      <c r="H97" s="71">
        <v>10</v>
      </c>
      <c r="I97" s="33"/>
      <c r="J97" s="33">
        <v>1</v>
      </c>
      <c r="K97" s="33">
        <v>1</v>
      </c>
      <c r="L97" s="33">
        <f t="shared" si="11"/>
        <v>2</v>
      </c>
      <c r="M97" s="33"/>
      <c r="N97" s="33">
        <v>12</v>
      </c>
      <c r="O97" s="34">
        <f t="shared" si="6"/>
        <v>134.84444444444443</v>
      </c>
      <c r="P97" s="34">
        <f t="shared" si="7"/>
        <v>1006.3444444444444</v>
      </c>
      <c r="Q97" s="34">
        <f t="shared" si="8"/>
        <v>503.17222222222222</v>
      </c>
    </row>
    <row r="98" spans="1:17" s="55" customFormat="1" x14ac:dyDescent="0.25">
      <c r="A98" s="45">
        <v>3797</v>
      </c>
      <c r="B98" s="36" t="s">
        <v>373</v>
      </c>
      <c r="C98" s="36" t="s">
        <v>15</v>
      </c>
      <c r="D98" s="34">
        <v>701.84</v>
      </c>
      <c r="E98" s="34">
        <v>0</v>
      </c>
      <c r="F98" s="72">
        <f t="shared" si="9"/>
        <v>0.87730000000000008</v>
      </c>
      <c r="G98" s="72">
        <f t="shared" si="10"/>
        <v>7.0184000000000006</v>
      </c>
      <c r="H98" s="71">
        <v>8</v>
      </c>
      <c r="I98" s="33">
        <v>1</v>
      </c>
      <c r="J98" s="33"/>
      <c r="K98" s="33"/>
      <c r="L98" s="33">
        <f t="shared" si="11"/>
        <v>1</v>
      </c>
      <c r="M98" s="33"/>
      <c r="N98" s="33">
        <v>15</v>
      </c>
      <c r="O98" s="34">
        <f t="shared" si="6"/>
        <v>0</v>
      </c>
      <c r="P98" s="34">
        <f t="shared" si="7"/>
        <v>701.84</v>
      </c>
      <c r="Q98" s="34">
        <f t="shared" si="8"/>
        <v>701.84</v>
      </c>
    </row>
    <row r="99" spans="1:17" s="55" customFormat="1" x14ac:dyDescent="0.25">
      <c r="A99" s="45">
        <v>3814</v>
      </c>
      <c r="B99" s="36" t="s">
        <v>377</v>
      </c>
      <c r="C99" s="36" t="s">
        <v>15</v>
      </c>
      <c r="D99" s="34">
        <v>700.3</v>
      </c>
      <c r="E99" s="34">
        <v>176</v>
      </c>
      <c r="F99" s="72">
        <f t="shared" si="9"/>
        <v>0.97315277777777764</v>
      </c>
      <c r="G99" s="72">
        <f t="shared" si="10"/>
        <v>7.7852222222222212</v>
      </c>
      <c r="H99" s="71">
        <v>8</v>
      </c>
      <c r="I99" s="33">
        <v>1</v>
      </c>
      <c r="J99" s="33"/>
      <c r="K99" s="33"/>
      <c r="L99" s="33">
        <f t="shared" si="11"/>
        <v>1</v>
      </c>
      <c r="M99" s="33"/>
      <c r="N99" s="33">
        <v>13</v>
      </c>
      <c r="O99" s="34">
        <f t="shared" si="6"/>
        <v>78.222222222222229</v>
      </c>
      <c r="P99" s="34">
        <f t="shared" si="7"/>
        <v>778.52222222222213</v>
      </c>
      <c r="Q99" s="34">
        <f t="shared" si="8"/>
        <v>778.52222222222213</v>
      </c>
    </row>
    <row r="100" spans="1:17" s="55" customFormat="1" x14ac:dyDescent="0.25">
      <c r="A100" s="45">
        <v>3992</v>
      </c>
      <c r="B100" s="36" t="s">
        <v>381</v>
      </c>
      <c r="C100" s="36" t="s">
        <v>16</v>
      </c>
      <c r="D100" s="34">
        <v>50</v>
      </c>
      <c r="E100" s="34">
        <v>0</v>
      </c>
      <c r="F100" s="72">
        <f t="shared" si="9"/>
        <v>6.25E-2</v>
      </c>
      <c r="G100" s="72">
        <f t="shared" si="10"/>
        <v>0.5</v>
      </c>
      <c r="H100" s="71">
        <v>4</v>
      </c>
      <c r="I100" s="33"/>
      <c r="J100" s="33"/>
      <c r="K100" s="33">
        <v>1</v>
      </c>
      <c r="L100" s="33">
        <f t="shared" si="11"/>
        <v>1</v>
      </c>
      <c r="M100" s="33"/>
      <c r="N100" s="33">
        <v>4</v>
      </c>
      <c r="O100" s="34">
        <f t="shared" si="6"/>
        <v>0</v>
      </c>
      <c r="P100" s="34">
        <f t="shared" si="7"/>
        <v>50</v>
      </c>
      <c r="Q100" s="34">
        <f t="shared" si="8"/>
        <v>50</v>
      </c>
    </row>
    <row r="101" spans="1:17" s="55" customFormat="1" x14ac:dyDescent="0.25">
      <c r="A101" s="45">
        <v>4157</v>
      </c>
      <c r="B101" s="37" t="s">
        <v>384</v>
      </c>
      <c r="C101" s="36" t="s">
        <v>15</v>
      </c>
      <c r="D101" s="34">
        <v>670</v>
      </c>
      <c r="E101" s="34">
        <v>0</v>
      </c>
      <c r="F101" s="72">
        <f t="shared" si="9"/>
        <v>0.83750000000000002</v>
      </c>
      <c r="G101" s="72">
        <f t="shared" si="10"/>
        <v>6.7</v>
      </c>
      <c r="H101" s="71">
        <v>8</v>
      </c>
      <c r="I101" s="33">
        <v>1</v>
      </c>
      <c r="J101" s="33"/>
      <c r="K101" s="33"/>
      <c r="L101" s="33">
        <f t="shared" si="11"/>
        <v>1</v>
      </c>
      <c r="M101" s="33"/>
      <c r="N101" s="33">
        <v>24</v>
      </c>
      <c r="O101" s="34">
        <f t="shared" si="6"/>
        <v>0</v>
      </c>
      <c r="P101" s="34">
        <f t="shared" si="7"/>
        <v>670</v>
      </c>
      <c r="Q101" s="34">
        <f t="shared" si="8"/>
        <v>670</v>
      </c>
    </row>
    <row r="102" spans="1:17" s="55" customFormat="1" x14ac:dyDescent="0.25">
      <c r="A102" s="45">
        <v>4216</v>
      </c>
      <c r="B102" s="36" t="s">
        <v>387</v>
      </c>
      <c r="C102" s="36" t="s">
        <v>15</v>
      </c>
      <c r="D102" s="34">
        <v>686.87</v>
      </c>
      <c r="E102" s="34">
        <v>109.15</v>
      </c>
      <c r="F102" s="72">
        <f t="shared" si="9"/>
        <v>0.91922638888888897</v>
      </c>
      <c r="G102" s="72">
        <f t="shared" si="10"/>
        <v>7.3538111111111117</v>
      </c>
      <c r="H102" s="71">
        <v>8</v>
      </c>
      <c r="I102" s="33">
        <v>1</v>
      </c>
      <c r="J102" s="33"/>
      <c r="K102" s="33"/>
      <c r="L102" s="33">
        <f t="shared" si="11"/>
        <v>1</v>
      </c>
      <c r="M102" s="33"/>
      <c r="N102" s="33">
        <v>11</v>
      </c>
      <c r="O102" s="34">
        <f t="shared" si="6"/>
        <v>48.511111111111113</v>
      </c>
      <c r="P102" s="34">
        <f t="shared" si="7"/>
        <v>735.38111111111107</v>
      </c>
      <c r="Q102" s="34">
        <f t="shared" si="8"/>
        <v>735.38111111111107</v>
      </c>
    </row>
    <row r="103" spans="1:17" s="55" customFormat="1" x14ac:dyDescent="0.25">
      <c r="A103" s="45">
        <v>4344</v>
      </c>
      <c r="B103" s="36" t="s">
        <v>391</v>
      </c>
      <c r="C103" s="36" t="s">
        <v>15</v>
      </c>
      <c r="D103" s="34">
        <v>356.1</v>
      </c>
      <c r="E103" s="34">
        <v>60</v>
      </c>
      <c r="F103" s="72">
        <f t="shared" si="9"/>
        <v>0.47845833333333337</v>
      </c>
      <c r="G103" s="72">
        <f t="shared" si="10"/>
        <v>3.827666666666667</v>
      </c>
      <c r="H103" s="71">
        <v>8</v>
      </c>
      <c r="I103" s="33">
        <v>1</v>
      </c>
      <c r="J103" s="33"/>
      <c r="K103" s="33"/>
      <c r="L103" s="33">
        <f t="shared" si="11"/>
        <v>1</v>
      </c>
      <c r="M103" s="33"/>
      <c r="N103" s="33">
        <v>7</v>
      </c>
      <c r="O103" s="34">
        <f t="shared" si="6"/>
        <v>26.666666666666668</v>
      </c>
      <c r="P103" s="34">
        <f t="shared" si="7"/>
        <v>382.76666666666671</v>
      </c>
      <c r="Q103" s="34">
        <f t="shared" si="8"/>
        <v>382.76666666666671</v>
      </c>
    </row>
    <row r="104" spans="1:17" s="55" customFormat="1" x14ac:dyDescent="0.25">
      <c r="A104" s="45">
        <v>4384</v>
      </c>
      <c r="B104" s="36" t="s">
        <v>394</v>
      </c>
      <c r="C104" s="36" t="s">
        <v>15</v>
      </c>
      <c r="D104" s="34">
        <v>274.61</v>
      </c>
      <c r="E104" s="34">
        <v>31.72</v>
      </c>
      <c r="F104" s="72">
        <f t="shared" si="9"/>
        <v>0.36088472222222223</v>
      </c>
      <c r="G104" s="72">
        <f t="shared" si="10"/>
        <v>2.8870777777777779</v>
      </c>
      <c r="H104" s="71">
        <v>8</v>
      </c>
      <c r="I104" s="33">
        <v>1</v>
      </c>
      <c r="J104" s="33"/>
      <c r="K104" s="33"/>
      <c r="L104" s="33">
        <f t="shared" si="11"/>
        <v>1</v>
      </c>
      <c r="M104" s="33"/>
      <c r="N104" s="33">
        <v>7</v>
      </c>
      <c r="O104" s="34">
        <f t="shared" si="6"/>
        <v>14.097777777777779</v>
      </c>
      <c r="P104" s="34">
        <f t="shared" si="7"/>
        <v>288.70777777777778</v>
      </c>
      <c r="Q104" s="34">
        <f t="shared" si="8"/>
        <v>288.70777777777778</v>
      </c>
    </row>
    <row r="105" spans="1:17" s="55" customFormat="1" x14ac:dyDescent="0.25">
      <c r="A105" s="45">
        <v>4385</v>
      </c>
      <c r="B105" s="37" t="s">
        <v>398</v>
      </c>
      <c r="C105" s="36" t="s">
        <v>15</v>
      </c>
      <c r="D105" s="34">
        <v>529.57000000000005</v>
      </c>
      <c r="E105" s="34">
        <v>88</v>
      </c>
      <c r="F105" s="72">
        <f t="shared" si="9"/>
        <v>0.71085138888888888</v>
      </c>
      <c r="G105" s="72">
        <f t="shared" si="10"/>
        <v>5.686811111111111</v>
      </c>
      <c r="H105" s="71">
        <v>8</v>
      </c>
      <c r="I105" s="33">
        <v>1</v>
      </c>
      <c r="J105" s="33"/>
      <c r="K105" s="33"/>
      <c r="L105" s="33">
        <f t="shared" si="11"/>
        <v>1</v>
      </c>
      <c r="M105" s="33"/>
      <c r="N105" s="33">
        <v>10</v>
      </c>
      <c r="O105" s="34">
        <f t="shared" si="6"/>
        <v>39.111111111111114</v>
      </c>
      <c r="P105" s="34">
        <f t="shared" si="7"/>
        <v>568.68111111111114</v>
      </c>
      <c r="Q105" s="34">
        <f t="shared" si="8"/>
        <v>568.68111111111114</v>
      </c>
    </row>
    <row r="106" spans="1:17" s="55" customFormat="1" x14ac:dyDescent="0.25">
      <c r="A106" s="45">
        <v>4387</v>
      </c>
      <c r="B106" s="36" t="s">
        <v>402</v>
      </c>
      <c r="C106" s="36" t="s">
        <v>15</v>
      </c>
      <c r="D106" s="34">
        <v>528.4</v>
      </c>
      <c r="E106" s="34">
        <v>104.06</v>
      </c>
      <c r="F106" s="72">
        <f t="shared" si="9"/>
        <v>0.71831111111111112</v>
      </c>
      <c r="G106" s="72">
        <f t="shared" si="10"/>
        <v>5.746488888888889</v>
      </c>
      <c r="H106" s="71">
        <v>8</v>
      </c>
      <c r="I106" s="33">
        <v>1</v>
      </c>
      <c r="J106" s="33"/>
      <c r="K106" s="33"/>
      <c r="L106" s="33">
        <f t="shared" si="11"/>
        <v>1</v>
      </c>
      <c r="M106" s="33"/>
      <c r="N106" s="33">
        <v>10</v>
      </c>
      <c r="O106" s="34">
        <f t="shared" si="6"/>
        <v>46.248888888888892</v>
      </c>
      <c r="P106" s="34">
        <f t="shared" si="7"/>
        <v>574.64888888888891</v>
      </c>
      <c r="Q106" s="34">
        <f t="shared" si="8"/>
        <v>574.64888888888891</v>
      </c>
    </row>
    <row r="107" spans="1:17" s="55" customFormat="1" x14ac:dyDescent="0.25">
      <c r="A107" s="45">
        <v>4534</v>
      </c>
      <c r="B107" s="37" t="s">
        <v>406</v>
      </c>
      <c r="C107" s="36" t="s">
        <v>15</v>
      </c>
      <c r="D107" s="34">
        <v>495.73</v>
      </c>
      <c r="E107" s="34">
        <v>86.11</v>
      </c>
      <c r="F107" s="72">
        <f t="shared" si="9"/>
        <v>0.66750138888888888</v>
      </c>
      <c r="G107" s="72">
        <f t="shared" si="10"/>
        <v>5.340011111111111</v>
      </c>
      <c r="H107" s="71">
        <v>8</v>
      </c>
      <c r="I107" s="33">
        <v>1</v>
      </c>
      <c r="J107" s="33"/>
      <c r="K107" s="33"/>
      <c r="L107" s="33">
        <f t="shared" si="11"/>
        <v>1</v>
      </c>
      <c r="M107" s="33"/>
      <c r="N107" s="33">
        <v>10</v>
      </c>
      <c r="O107" s="34">
        <f t="shared" si="6"/>
        <v>38.271111111111111</v>
      </c>
      <c r="P107" s="34">
        <f t="shared" si="7"/>
        <v>534.00111111111119</v>
      </c>
      <c r="Q107" s="34">
        <f t="shared" si="8"/>
        <v>534.00111111111119</v>
      </c>
    </row>
    <row r="108" spans="1:17" s="55" customFormat="1" x14ac:dyDescent="0.25">
      <c r="A108" s="45">
        <v>4785</v>
      </c>
      <c r="B108" s="37" t="s">
        <v>409</v>
      </c>
      <c r="C108" s="36" t="s">
        <v>15</v>
      </c>
      <c r="D108" s="34">
        <v>588.22</v>
      </c>
      <c r="E108" s="34">
        <v>98</v>
      </c>
      <c r="F108" s="72">
        <f t="shared" si="9"/>
        <v>0.78971944444444442</v>
      </c>
      <c r="G108" s="72">
        <f t="shared" si="10"/>
        <v>6.3177555555555553</v>
      </c>
      <c r="H108" s="71">
        <v>8</v>
      </c>
      <c r="I108" s="33">
        <v>1</v>
      </c>
      <c r="J108" s="33"/>
      <c r="K108" s="33"/>
      <c r="L108" s="33">
        <f t="shared" si="11"/>
        <v>1</v>
      </c>
      <c r="M108" s="33"/>
      <c r="N108" s="33">
        <v>9</v>
      </c>
      <c r="O108" s="34">
        <f t="shared" si="6"/>
        <v>43.55555555555555</v>
      </c>
      <c r="P108" s="34">
        <f t="shared" si="7"/>
        <v>631.77555555555557</v>
      </c>
      <c r="Q108" s="34">
        <f t="shared" si="8"/>
        <v>631.77555555555557</v>
      </c>
    </row>
    <row r="109" spans="1:17" s="55" customFormat="1" x14ac:dyDescent="0.25">
      <c r="A109" s="45">
        <v>4855</v>
      </c>
      <c r="B109" s="36" t="s">
        <v>413</v>
      </c>
      <c r="C109" s="36" t="s">
        <v>15</v>
      </c>
      <c r="D109" s="34">
        <v>431.99</v>
      </c>
      <c r="E109" s="34">
        <v>564.97</v>
      </c>
      <c r="F109" s="72">
        <f t="shared" si="9"/>
        <v>0.85385972222222228</v>
      </c>
      <c r="G109" s="72">
        <f t="shared" si="10"/>
        <v>6.8308777777777783</v>
      </c>
      <c r="H109" s="71">
        <v>8</v>
      </c>
      <c r="I109" s="33">
        <v>1</v>
      </c>
      <c r="J109" s="33"/>
      <c r="K109" s="33"/>
      <c r="L109" s="33">
        <f t="shared" si="11"/>
        <v>1</v>
      </c>
      <c r="M109" s="33"/>
      <c r="N109" s="33">
        <v>9</v>
      </c>
      <c r="O109" s="34">
        <f t="shared" si="6"/>
        <v>251.09777777777776</v>
      </c>
      <c r="P109" s="34">
        <f t="shared" si="7"/>
        <v>683.08777777777777</v>
      </c>
      <c r="Q109" s="34">
        <f t="shared" si="8"/>
        <v>683.08777777777777</v>
      </c>
    </row>
    <row r="110" spans="1:17" s="55" customFormat="1" x14ac:dyDescent="0.25">
      <c r="A110" s="45">
        <v>4861</v>
      </c>
      <c r="B110" s="37" t="s">
        <v>104</v>
      </c>
      <c r="C110" s="36" t="s">
        <v>15</v>
      </c>
      <c r="D110" s="34">
        <v>405.28</v>
      </c>
      <c r="E110" s="34">
        <v>120</v>
      </c>
      <c r="F110" s="72">
        <f t="shared" si="9"/>
        <v>0.57326666666666659</v>
      </c>
      <c r="G110" s="72">
        <f t="shared" si="10"/>
        <v>4.5861333333333327</v>
      </c>
      <c r="H110" s="71">
        <v>8</v>
      </c>
      <c r="I110" s="33">
        <v>1</v>
      </c>
      <c r="J110" s="33"/>
      <c r="K110" s="33"/>
      <c r="L110" s="33">
        <f t="shared" si="11"/>
        <v>1</v>
      </c>
      <c r="M110" s="33"/>
      <c r="N110" s="33">
        <v>12</v>
      </c>
      <c r="O110" s="34">
        <f t="shared" si="6"/>
        <v>53.333333333333336</v>
      </c>
      <c r="P110" s="34">
        <f t="shared" si="7"/>
        <v>458.61333333333329</v>
      </c>
      <c r="Q110" s="34">
        <f t="shared" si="8"/>
        <v>458.61333333333329</v>
      </c>
    </row>
    <row r="111" spans="1:17" s="55" customFormat="1" x14ac:dyDescent="0.25">
      <c r="A111" s="45">
        <v>4964</v>
      </c>
      <c r="B111" s="36" t="s">
        <v>418</v>
      </c>
      <c r="C111" s="36" t="s">
        <v>15</v>
      </c>
      <c r="D111" s="34">
        <v>583.54999999999995</v>
      </c>
      <c r="E111" s="34">
        <v>276.04000000000002</v>
      </c>
      <c r="F111" s="72">
        <f t="shared" si="9"/>
        <v>0.88279305555555554</v>
      </c>
      <c r="G111" s="72">
        <f t="shared" si="10"/>
        <v>7.0623444444444443</v>
      </c>
      <c r="H111" s="71">
        <v>8</v>
      </c>
      <c r="I111" s="33">
        <v>1</v>
      </c>
      <c r="J111" s="33"/>
      <c r="K111" s="33"/>
      <c r="L111" s="33">
        <f t="shared" si="11"/>
        <v>1</v>
      </c>
      <c r="M111" s="33"/>
      <c r="N111" s="33">
        <v>11</v>
      </c>
      <c r="O111" s="34">
        <f t="shared" si="6"/>
        <v>122.68444444444447</v>
      </c>
      <c r="P111" s="34">
        <f t="shared" si="7"/>
        <v>706.23444444444442</v>
      </c>
      <c r="Q111" s="34">
        <f t="shared" si="8"/>
        <v>706.23444444444442</v>
      </c>
    </row>
    <row r="112" spans="1:17" s="55" customFormat="1" x14ac:dyDescent="0.25">
      <c r="A112" s="45">
        <v>4972</v>
      </c>
      <c r="B112" s="36" t="s">
        <v>422</v>
      </c>
      <c r="C112" s="36" t="s">
        <v>15</v>
      </c>
      <c r="D112" s="34">
        <v>550</v>
      </c>
      <c r="E112" s="34">
        <v>165</v>
      </c>
      <c r="F112" s="72">
        <f t="shared" si="9"/>
        <v>0.77916666666666667</v>
      </c>
      <c r="G112" s="72">
        <f t="shared" si="10"/>
        <v>6.2333333333333334</v>
      </c>
      <c r="H112" s="71">
        <v>8</v>
      </c>
      <c r="I112" s="33">
        <v>1</v>
      </c>
      <c r="J112" s="33"/>
      <c r="K112" s="33"/>
      <c r="L112" s="33">
        <f t="shared" si="11"/>
        <v>1</v>
      </c>
      <c r="M112" s="33"/>
      <c r="N112" s="33">
        <v>11</v>
      </c>
      <c r="O112" s="34">
        <f t="shared" si="6"/>
        <v>73.333333333333329</v>
      </c>
      <c r="P112" s="34">
        <f t="shared" si="7"/>
        <v>623.33333333333337</v>
      </c>
      <c r="Q112" s="34">
        <f t="shared" si="8"/>
        <v>623.33333333333337</v>
      </c>
    </row>
    <row r="113" spans="1:17" s="55" customFormat="1" x14ac:dyDescent="0.25">
      <c r="A113" s="45">
        <v>4980</v>
      </c>
      <c r="B113" s="36" t="s">
        <v>426</v>
      </c>
      <c r="C113" s="36" t="s">
        <v>15</v>
      </c>
      <c r="D113" s="34">
        <v>526.1</v>
      </c>
      <c r="E113" s="34">
        <v>0</v>
      </c>
      <c r="F113" s="72">
        <f t="shared" si="9"/>
        <v>0.65762500000000002</v>
      </c>
      <c r="G113" s="72">
        <f t="shared" si="10"/>
        <v>5.2610000000000001</v>
      </c>
      <c r="H113" s="71">
        <v>8</v>
      </c>
      <c r="I113" s="33">
        <v>1</v>
      </c>
      <c r="J113" s="33"/>
      <c r="K113" s="33"/>
      <c r="L113" s="33">
        <f t="shared" si="11"/>
        <v>1</v>
      </c>
      <c r="M113" s="33"/>
      <c r="N113" s="33">
        <v>13</v>
      </c>
      <c r="O113" s="34">
        <f t="shared" si="6"/>
        <v>0</v>
      </c>
      <c r="P113" s="34">
        <f t="shared" si="7"/>
        <v>526.1</v>
      </c>
      <c r="Q113" s="34">
        <f t="shared" si="8"/>
        <v>526.1</v>
      </c>
    </row>
    <row r="114" spans="1:17" s="55" customFormat="1" x14ac:dyDescent="0.25">
      <c r="A114" s="45">
        <v>7609</v>
      </c>
      <c r="B114" s="36" t="s">
        <v>429</v>
      </c>
      <c r="C114" s="36" t="s">
        <v>16</v>
      </c>
      <c r="D114" s="34">
        <v>35</v>
      </c>
      <c r="E114" s="34">
        <v>0</v>
      </c>
      <c r="F114" s="72">
        <f t="shared" si="9"/>
        <v>4.3749999999999997E-2</v>
      </c>
      <c r="G114" s="72">
        <f t="shared" si="10"/>
        <v>0.35</v>
      </c>
      <c r="H114" s="71">
        <v>4</v>
      </c>
      <c r="I114" s="33"/>
      <c r="J114" s="33"/>
      <c r="K114" s="33">
        <v>1</v>
      </c>
      <c r="L114" s="33">
        <f t="shared" si="11"/>
        <v>1</v>
      </c>
      <c r="M114" s="33"/>
      <c r="N114" s="33">
        <v>1</v>
      </c>
      <c r="O114" s="34">
        <f t="shared" si="6"/>
        <v>0</v>
      </c>
      <c r="P114" s="34">
        <f t="shared" si="7"/>
        <v>35</v>
      </c>
      <c r="Q114" s="34">
        <f t="shared" si="8"/>
        <v>35</v>
      </c>
    </row>
    <row r="115" spans="1:17" s="55" customFormat="1" x14ac:dyDescent="0.25">
      <c r="A115" s="36">
        <v>2296</v>
      </c>
      <c r="B115" s="36" t="s">
        <v>434</v>
      </c>
      <c r="C115" s="36" t="s">
        <v>15</v>
      </c>
      <c r="D115" s="39">
        <v>943</v>
      </c>
      <c r="E115" s="84">
        <v>0</v>
      </c>
      <c r="F115" s="132">
        <f>((D115+D116)/800)+((E115+E116)/1800)</f>
        <v>1.2564</v>
      </c>
      <c r="G115" s="132">
        <f>F115*8</f>
        <v>10.0512</v>
      </c>
      <c r="H115" s="128">
        <v>10</v>
      </c>
      <c r="I115" s="126"/>
      <c r="J115" s="126">
        <v>1</v>
      </c>
      <c r="K115" s="126">
        <v>1</v>
      </c>
      <c r="L115" s="126">
        <f>I115+J115+K115</f>
        <v>2</v>
      </c>
      <c r="M115" s="36"/>
      <c r="N115" s="36">
        <v>20</v>
      </c>
      <c r="O115" s="130">
        <f>(E115+E116/1800)*800</f>
        <v>0</v>
      </c>
      <c r="P115" s="130">
        <f>D115+D116+O115</f>
        <v>1005.12</v>
      </c>
      <c r="Q115" s="130">
        <f t="shared" si="8"/>
        <v>502.56</v>
      </c>
    </row>
    <row r="116" spans="1:17" s="55" customFormat="1" x14ac:dyDescent="0.25">
      <c r="A116" s="36" t="s">
        <v>438</v>
      </c>
      <c r="B116" s="36" t="s">
        <v>439</v>
      </c>
      <c r="C116" s="36" t="s">
        <v>44</v>
      </c>
      <c r="D116" s="39">
        <v>62.12</v>
      </c>
      <c r="E116" s="39"/>
      <c r="F116" s="133"/>
      <c r="G116" s="133"/>
      <c r="H116" s="129"/>
      <c r="I116" s="127"/>
      <c r="J116" s="127"/>
      <c r="K116" s="127"/>
      <c r="L116" s="127">
        <f t="shared" ref="L116:L179" si="12">I116+J116+K116</f>
        <v>0</v>
      </c>
      <c r="M116" s="36"/>
      <c r="N116" s="36"/>
      <c r="O116" s="131"/>
      <c r="P116" s="131"/>
      <c r="Q116" s="131"/>
    </row>
    <row r="117" spans="1:17" s="55" customFormat="1" x14ac:dyDescent="0.25">
      <c r="A117" s="36">
        <v>3612</v>
      </c>
      <c r="B117" s="36" t="s">
        <v>442</v>
      </c>
      <c r="C117" s="36" t="s">
        <v>15</v>
      </c>
      <c r="D117" s="39">
        <v>485.7</v>
      </c>
      <c r="E117" s="39">
        <v>59.08</v>
      </c>
      <c r="F117" s="72">
        <f t="shared" ref="F117:F180" si="13">(D117/800)+(E117/1800)</f>
        <v>0.63994722222222222</v>
      </c>
      <c r="G117" s="72">
        <f t="shared" ref="G117:G180" si="14">F117*8</f>
        <v>5.1195777777777778</v>
      </c>
      <c r="H117" s="71">
        <v>8</v>
      </c>
      <c r="I117" s="33">
        <v>1</v>
      </c>
      <c r="J117" s="33"/>
      <c r="K117" s="33"/>
      <c r="L117" s="33">
        <f t="shared" si="12"/>
        <v>1</v>
      </c>
      <c r="M117" s="36"/>
      <c r="N117" s="36">
        <v>8</v>
      </c>
      <c r="O117" s="34">
        <f t="shared" ref="O117:O180" si="15">(E117/1800)*800</f>
        <v>26.257777777777775</v>
      </c>
      <c r="P117" s="34">
        <f t="shared" ref="P117:P180" si="16">D117+O117</f>
        <v>511.95777777777778</v>
      </c>
      <c r="Q117" s="34">
        <f t="shared" ref="Q117:Q180" si="17">P117/L117</f>
        <v>511.95777777777778</v>
      </c>
    </row>
    <row r="118" spans="1:17" s="55" customFormat="1" x14ac:dyDescent="0.25">
      <c r="A118" s="36">
        <v>704</v>
      </c>
      <c r="B118" s="36" t="s">
        <v>445</v>
      </c>
      <c r="C118" s="36" t="s">
        <v>15</v>
      </c>
      <c r="D118" s="39">
        <v>620</v>
      </c>
      <c r="E118" s="39">
        <v>0</v>
      </c>
      <c r="F118" s="72">
        <f t="shared" si="13"/>
        <v>0.77500000000000002</v>
      </c>
      <c r="G118" s="72">
        <f t="shared" si="14"/>
        <v>6.2</v>
      </c>
      <c r="H118" s="71">
        <v>8</v>
      </c>
      <c r="I118" s="33">
        <v>1</v>
      </c>
      <c r="J118" s="33"/>
      <c r="K118" s="33"/>
      <c r="L118" s="33">
        <f t="shared" si="12"/>
        <v>1</v>
      </c>
      <c r="M118" s="36"/>
      <c r="N118" s="36">
        <v>12</v>
      </c>
      <c r="O118" s="34">
        <f t="shared" si="15"/>
        <v>0</v>
      </c>
      <c r="P118" s="34">
        <f t="shared" si="16"/>
        <v>620</v>
      </c>
      <c r="Q118" s="34">
        <f t="shared" si="17"/>
        <v>620</v>
      </c>
    </row>
    <row r="119" spans="1:17" s="55" customFormat="1" x14ac:dyDescent="0.25">
      <c r="A119" s="36">
        <v>1821</v>
      </c>
      <c r="B119" s="36" t="s">
        <v>449</v>
      </c>
      <c r="C119" s="36" t="s">
        <v>15</v>
      </c>
      <c r="D119" s="39">
        <v>435</v>
      </c>
      <c r="E119" s="39">
        <v>30</v>
      </c>
      <c r="F119" s="72">
        <f t="shared" si="13"/>
        <v>0.56041666666666667</v>
      </c>
      <c r="G119" s="72">
        <f t="shared" si="14"/>
        <v>4.4833333333333334</v>
      </c>
      <c r="H119" s="71">
        <v>8</v>
      </c>
      <c r="I119" s="33">
        <v>1</v>
      </c>
      <c r="J119" s="33"/>
      <c r="K119" s="33"/>
      <c r="L119" s="33">
        <f t="shared" si="12"/>
        <v>1</v>
      </c>
      <c r="M119" s="36"/>
      <c r="N119" s="36">
        <v>11</v>
      </c>
      <c r="O119" s="34">
        <f t="shared" si="15"/>
        <v>13.333333333333334</v>
      </c>
      <c r="P119" s="34">
        <f t="shared" si="16"/>
        <v>448.33333333333331</v>
      </c>
      <c r="Q119" s="34">
        <f t="shared" si="17"/>
        <v>448.33333333333331</v>
      </c>
    </row>
    <row r="120" spans="1:17" s="55" customFormat="1" x14ac:dyDescent="0.25">
      <c r="A120" s="36">
        <v>2838</v>
      </c>
      <c r="B120" s="36" t="s">
        <v>453</v>
      </c>
      <c r="C120" s="36" t="s">
        <v>15</v>
      </c>
      <c r="D120" s="39">
        <v>848.57</v>
      </c>
      <c r="E120" s="39">
        <v>45.1</v>
      </c>
      <c r="F120" s="72">
        <f t="shared" si="13"/>
        <v>1.0857680555555558</v>
      </c>
      <c r="G120" s="72">
        <f t="shared" si="14"/>
        <v>8.6861444444444462</v>
      </c>
      <c r="H120" s="71">
        <v>10</v>
      </c>
      <c r="I120" s="33"/>
      <c r="J120" s="33">
        <v>1</v>
      </c>
      <c r="K120" s="33">
        <v>1</v>
      </c>
      <c r="L120" s="33">
        <f t="shared" si="12"/>
        <v>2</v>
      </c>
      <c r="M120" s="36"/>
      <c r="N120" s="36">
        <v>7</v>
      </c>
      <c r="O120" s="34">
        <f t="shared" si="15"/>
        <v>20.044444444444444</v>
      </c>
      <c r="P120" s="34">
        <f t="shared" si="16"/>
        <v>868.61444444444453</v>
      </c>
      <c r="Q120" s="34">
        <f t="shared" si="17"/>
        <v>434.30722222222226</v>
      </c>
    </row>
    <row r="121" spans="1:17" s="55" customFormat="1" x14ac:dyDescent="0.25">
      <c r="A121" s="36">
        <v>3234</v>
      </c>
      <c r="B121" s="36" t="s">
        <v>458</v>
      </c>
      <c r="C121" s="36" t="s">
        <v>15</v>
      </c>
      <c r="D121" s="39">
        <v>508.7</v>
      </c>
      <c r="E121" s="39">
        <v>0</v>
      </c>
      <c r="F121" s="72">
        <f t="shared" si="13"/>
        <v>0.63587499999999997</v>
      </c>
      <c r="G121" s="72">
        <f t="shared" si="14"/>
        <v>5.0869999999999997</v>
      </c>
      <c r="H121" s="71">
        <v>8</v>
      </c>
      <c r="I121" s="33">
        <v>1</v>
      </c>
      <c r="J121" s="33"/>
      <c r="K121" s="33"/>
      <c r="L121" s="33">
        <f t="shared" si="12"/>
        <v>1</v>
      </c>
      <c r="M121" s="36"/>
      <c r="N121" s="36">
        <v>19</v>
      </c>
      <c r="O121" s="34">
        <f t="shared" si="15"/>
        <v>0</v>
      </c>
      <c r="P121" s="34">
        <f t="shared" si="16"/>
        <v>508.7</v>
      </c>
      <c r="Q121" s="34">
        <f t="shared" si="17"/>
        <v>508.7</v>
      </c>
    </row>
    <row r="122" spans="1:17" s="55" customFormat="1" x14ac:dyDescent="0.25">
      <c r="A122" s="36">
        <v>4392</v>
      </c>
      <c r="B122" s="36" t="s">
        <v>462</v>
      </c>
      <c r="C122" s="36" t="s">
        <v>15</v>
      </c>
      <c r="D122" s="39">
        <v>191.83</v>
      </c>
      <c r="E122" s="39">
        <v>62.1</v>
      </c>
      <c r="F122" s="72">
        <f t="shared" si="13"/>
        <v>0.27428750000000002</v>
      </c>
      <c r="G122" s="72">
        <f t="shared" si="14"/>
        <v>2.1943000000000001</v>
      </c>
      <c r="H122" s="71">
        <v>8</v>
      </c>
      <c r="I122" s="33">
        <v>1</v>
      </c>
      <c r="J122" s="33"/>
      <c r="K122" s="33"/>
      <c r="L122" s="33">
        <f t="shared" si="12"/>
        <v>1</v>
      </c>
      <c r="M122" s="36"/>
      <c r="N122" s="36">
        <v>8</v>
      </c>
      <c r="O122" s="34">
        <f t="shared" si="15"/>
        <v>27.6</v>
      </c>
      <c r="P122" s="34">
        <f t="shared" si="16"/>
        <v>219.43</v>
      </c>
      <c r="Q122" s="34">
        <f t="shared" si="17"/>
        <v>219.43</v>
      </c>
    </row>
    <row r="123" spans="1:17" s="55" customFormat="1" x14ac:dyDescent="0.25">
      <c r="A123" s="36">
        <v>106</v>
      </c>
      <c r="B123" s="36" t="s">
        <v>465</v>
      </c>
      <c r="C123" s="36" t="s">
        <v>15</v>
      </c>
      <c r="D123" s="39">
        <v>811.66</v>
      </c>
      <c r="E123" s="39">
        <v>0</v>
      </c>
      <c r="F123" s="72">
        <f t="shared" si="13"/>
        <v>1.014575</v>
      </c>
      <c r="G123" s="72">
        <f t="shared" si="14"/>
        <v>8.1166</v>
      </c>
      <c r="H123" s="71">
        <v>8</v>
      </c>
      <c r="I123" s="33">
        <v>1</v>
      </c>
      <c r="J123" s="33"/>
      <c r="K123" s="33"/>
      <c r="L123" s="33">
        <f t="shared" si="12"/>
        <v>1</v>
      </c>
      <c r="M123" s="36"/>
      <c r="N123" s="36">
        <v>31</v>
      </c>
      <c r="O123" s="34">
        <f t="shared" si="15"/>
        <v>0</v>
      </c>
      <c r="P123" s="34">
        <f t="shared" si="16"/>
        <v>811.66</v>
      </c>
      <c r="Q123" s="34">
        <f t="shared" si="17"/>
        <v>811.66</v>
      </c>
    </row>
    <row r="124" spans="1:17" s="55" customFormat="1" x14ac:dyDescent="0.25">
      <c r="A124" s="36">
        <v>770</v>
      </c>
      <c r="B124" s="36" t="s">
        <v>468</v>
      </c>
      <c r="C124" s="36" t="s">
        <v>15</v>
      </c>
      <c r="D124" s="39">
        <v>303.37</v>
      </c>
      <c r="E124" s="39">
        <v>160</v>
      </c>
      <c r="F124" s="72">
        <f t="shared" si="13"/>
        <v>0.46810138888888891</v>
      </c>
      <c r="G124" s="72">
        <f t="shared" si="14"/>
        <v>3.7448111111111113</v>
      </c>
      <c r="H124" s="71">
        <v>8</v>
      </c>
      <c r="I124" s="33">
        <v>1</v>
      </c>
      <c r="J124" s="33"/>
      <c r="K124" s="33"/>
      <c r="L124" s="33">
        <f t="shared" si="12"/>
        <v>1</v>
      </c>
      <c r="M124" s="36"/>
      <c r="N124" s="36">
        <v>8</v>
      </c>
      <c r="O124" s="34">
        <f t="shared" si="15"/>
        <v>71.111111111111114</v>
      </c>
      <c r="P124" s="34">
        <f t="shared" si="16"/>
        <v>374.48111111111109</v>
      </c>
      <c r="Q124" s="34">
        <f t="shared" si="17"/>
        <v>374.48111111111109</v>
      </c>
    </row>
    <row r="125" spans="1:17" s="55" customFormat="1" x14ac:dyDescent="0.25">
      <c r="A125" s="36">
        <v>3148</v>
      </c>
      <c r="B125" s="36" t="s">
        <v>471</v>
      </c>
      <c r="C125" s="36" t="s">
        <v>15</v>
      </c>
      <c r="D125" s="39">
        <v>993</v>
      </c>
      <c r="E125" s="39">
        <v>193.39</v>
      </c>
      <c r="F125" s="72">
        <f t="shared" si="13"/>
        <v>1.3486888888888888</v>
      </c>
      <c r="G125" s="72">
        <f t="shared" si="14"/>
        <v>10.789511111111111</v>
      </c>
      <c r="H125" s="71">
        <v>12</v>
      </c>
      <c r="I125" s="33"/>
      <c r="J125" s="33">
        <v>2</v>
      </c>
      <c r="K125" s="33"/>
      <c r="L125" s="33">
        <f t="shared" si="12"/>
        <v>2</v>
      </c>
      <c r="M125" s="36"/>
      <c r="N125" s="36">
        <v>27</v>
      </c>
      <c r="O125" s="34">
        <f t="shared" si="15"/>
        <v>85.951111111111103</v>
      </c>
      <c r="P125" s="34">
        <f t="shared" si="16"/>
        <v>1078.951111111111</v>
      </c>
      <c r="Q125" s="34">
        <f t="shared" si="17"/>
        <v>539.4755555555555</v>
      </c>
    </row>
    <row r="126" spans="1:17" s="55" customFormat="1" x14ac:dyDescent="0.25">
      <c r="A126" s="36">
        <v>2277</v>
      </c>
      <c r="B126" s="36" t="s">
        <v>475</v>
      </c>
      <c r="C126" s="36" t="s">
        <v>15</v>
      </c>
      <c r="D126" s="39">
        <v>497.04</v>
      </c>
      <c r="E126" s="39">
        <v>80.650000000000006</v>
      </c>
      <c r="F126" s="72">
        <f t="shared" si="13"/>
        <v>0.66610555555555562</v>
      </c>
      <c r="G126" s="72">
        <f t="shared" si="14"/>
        <v>5.3288444444444449</v>
      </c>
      <c r="H126" s="71">
        <v>8</v>
      </c>
      <c r="I126" s="33">
        <v>1</v>
      </c>
      <c r="J126" s="33"/>
      <c r="K126" s="33"/>
      <c r="L126" s="33">
        <f t="shared" si="12"/>
        <v>1</v>
      </c>
      <c r="M126" s="36"/>
      <c r="N126" s="36">
        <v>10</v>
      </c>
      <c r="O126" s="34">
        <f t="shared" si="15"/>
        <v>35.844444444444449</v>
      </c>
      <c r="P126" s="34">
        <f t="shared" si="16"/>
        <v>532.88444444444451</v>
      </c>
      <c r="Q126" s="34">
        <f t="shared" si="17"/>
        <v>532.88444444444451</v>
      </c>
    </row>
    <row r="127" spans="1:17" s="55" customFormat="1" x14ac:dyDescent="0.25">
      <c r="A127" s="36">
        <v>706</v>
      </c>
      <c r="B127" s="36" t="s">
        <v>478</v>
      </c>
      <c r="C127" s="36" t="s">
        <v>15</v>
      </c>
      <c r="D127" s="39">
        <v>348</v>
      </c>
      <c r="E127" s="39">
        <v>70</v>
      </c>
      <c r="F127" s="72">
        <f t="shared" si="13"/>
        <v>0.47388888888888892</v>
      </c>
      <c r="G127" s="72">
        <f t="shared" si="14"/>
        <v>3.7911111111111113</v>
      </c>
      <c r="H127" s="71">
        <v>8</v>
      </c>
      <c r="I127" s="33">
        <v>1</v>
      </c>
      <c r="J127" s="33"/>
      <c r="K127" s="33"/>
      <c r="L127" s="33">
        <f t="shared" si="12"/>
        <v>1</v>
      </c>
      <c r="M127" s="36"/>
      <c r="N127" s="36">
        <v>12</v>
      </c>
      <c r="O127" s="34">
        <f t="shared" si="15"/>
        <v>31.111111111111111</v>
      </c>
      <c r="P127" s="34">
        <f t="shared" si="16"/>
        <v>379.11111111111109</v>
      </c>
      <c r="Q127" s="34">
        <f t="shared" si="17"/>
        <v>379.11111111111109</v>
      </c>
    </row>
    <row r="128" spans="1:17" s="55" customFormat="1" x14ac:dyDescent="0.25">
      <c r="A128" s="36">
        <v>894</v>
      </c>
      <c r="B128" s="36" t="s">
        <v>481</v>
      </c>
      <c r="C128" s="36" t="s">
        <v>15</v>
      </c>
      <c r="D128" s="39">
        <v>900</v>
      </c>
      <c r="E128" s="39">
        <v>0</v>
      </c>
      <c r="F128" s="72">
        <f t="shared" si="13"/>
        <v>1.125</v>
      </c>
      <c r="G128" s="72">
        <f t="shared" si="14"/>
        <v>9</v>
      </c>
      <c r="H128" s="71">
        <v>10</v>
      </c>
      <c r="I128" s="33"/>
      <c r="J128" s="33">
        <v>1</v>
      </c>
      <c r="K128" s="33">
        <v>1</v>
      </c>
      <c r="L128" s="33">
        <f t="shared" si="12"/>
        <v>2</v>
      </c>
      <c r="M128" s="36"/>
      <c r="N128" s="36">
        <v>26</v>
      </c>
      <c r="O128" s="34">
        <f t="shared" si="15"/>
        <v>0</v>
      </c>
      <c r="P128" s="34">
        <f t="shared" si="16"/>
        <v>900</v>
      </c>
      <c r="Q128" s="34">
        <f t="shared" si="17"/>
        <v>450</v>
      </c>
    </row>
    <row r="129" spans="1:17" s="55" customFormat="1" x14ac:dyDescent="0.25">
      <c r="A129" s="36">
        <v>2682</v>
      </c>
      <c r="B129" s="36" t="s">
        <v>484</v>
      </c>
      <c r="C129" s="36" t="s">
        <v>16</v>
      </c>
      <c r="D129" s="39">
        <v>137.69999999999999</v>
      </c>
      <c r="E129" s="39">
        <v>0</v>
      </c>
      <c r="F129" s="72">
        <f t="shared" si="13"/>
        <v>0.17212499999999997</v>
      </c>
      <c r="G129" s="72">
        <f t="shared" si="14"/>
        <v>1.3769999999999998</v>
      </c>
      <c r="H129" s="71">
        <v>4</v>
      </c>
      <c r="I129" s="33"/>
      <c r="J129" s="33"/>
      <c r="K129" s="33">
        <v>1</v>
      </c>
      <c r="L129" s="33">
        <f t="shared" si="12"/>
        <v>1</v>
      </c>
      <c r="M129" s="36"/>
      <c r="N129" s="36">
        <v>5</v>
      </c>
      <c r="O129" s="34">
        <f t="shared" si="15"/>
        <v>0</v>
      </c>
      <c r="P129" s="34">
        <f t="shared" si="16"/>
        <v>137.69999999999999</v>
      </c>
      <c r="Q129" s="34">
        <f t="shared" si="17"/>
        <v>137.69999999999999</v>
      </c>
    </row>
    <row r="130" spans="1:17" s="55" customFormat="1" x14ac:dyDescent="0.25">
      <c r="A130" s="36">
        <v>116</v>
      </c>
      <c r="B130" s="36" t="s">
        <v>451</v>
      </c>
      <c r="C130" s="36" t="s">
        <v>15</v>
      </c>
      <c r="D130" s="39">
        <v>1806</v>
      </c>
      <c r="E130" s="39">
        <v>0</v>
      </c>
      <c r="F130" s="72">
        <f t="shared" si="13"/>
        <v>2.2574999999999998</v>
      </c>
      <c r="G130" s="72">
        <f t="shared" si="14"/>
        <v>18.059999999999999</v>
      </c>
      <c r="H130" s="71">
        <v>18</v>
      </c>
      <c r="I130" s="33">
        <v>1</v>
      </c>
      <c r="J130" s="33">
        <v>1</v>
      </c>
      <c r="K130" s="33">
        <v>1</v>
      </c>
      <c r="L130" s="33">
        <f t="shared" si="12"/>
        <v>3</v>
      </c>
      <c r="M130" s="36"/>
      <c r="N130" s="36">
        <v>43</v>
      </c>
      <c r="O130" s="34">
        <f t="shared" si="15"/>
        <v>0</v>
      </c>
      <c r="P130" s="34">
        <f t="shared" si="16"/>
        <v>1806</v>
      </c>
      <c r="Q130" s="34">
        <f t="shared" si="17"/>
        <v>602</v>
      </c>
    </row>
    <row r="131" spans="1:17" s="55" customFormat="1" x14ac:dyDescent="0.25">
      <c r="A131" s="36">
        <v>7376</v>
      </c>
      <c r="B131" s="36" t="s">
        <v>489</v>
      </c>
      <c r="C131" s="36" t="s">
        <v>76</v>
      </c>
      <c r="D131" s="39">
        <v>466.2</v>
      </c>
      <c r="E131" s="39">
        <v>0</v>
      </c>
      <c r="F131" s="132">
        <f>((D131+D132+D133)/800)+((E131+E132+E133)/1800)</f>
        <v>2.6</v>
      </c>
      <c r="G131" s="132">
        <f>F131*8</f>
        <v>20.8</v>
      </c>
      <c r="H131" s="128">
        <v>22</v>
      </c>
      <c r="I131" s="126">
        <v>2</v>
      </c>
      <c r="J131" s="126">
        <v>1</v>
      </c>
      <c r="K131" s="126"/>
      <c r="L131" s="126">
        <f t="shared" si="12"/>
        <v>3</v>
      </c>
      <c r="M131" s="36"/>
      <c r="N131" s="36"/>
      <c r="O131" s="130">
        <f>((E131+E132+E133)/1800)*800</f>
        <v>0</v>
      </c>
      <c r="P131" s="130">
        <f>D131+D132+D133+O131</f>
        <v>2080</v>
      </c>
      <c r="Q131" s="130">
        <f>P131/L131</f>
        <v>693.33333333333337</v>
      </c>
    </row>
    <row r="132" spans="1:17" s="55" customFormat="1" x14ac:dyDescent="0.25">
      <c r="A132" s="36">
        <v>7702</v>
      </c>
      <c r="B132" s="36" t="s">
        <v>491</v>
      </c>
      <c r="C132" s="36" t="s">
        <v>76</v>
      </c>
      <c r="D132" s="39">
        <v>643.79999999999995</v>
      </c>
      <c r="E132" s="39">
        <v>0</v>
      </c>
      <c r="F132" s="136"/>
      <c r="G132" s="136"/>
      <c r="H132" s="134"/>
      <c r="I132" s="138"/>
      <c r="J132" s="138"/>
      <c r="K132" s="138"/>
      <c r="L132" s="138">
        <f t="shared" si="12"/>
        <v>0</v>
      </c>
      <c r="M132" s="36"/>
      <c r="N132" s="36">
        <v>21</v>
      </c>
      <c r="O132" s="135"/>
      <c r="P132" s="135"/>
      <c r="Q132" s="135"/>
    </row>
    <row r="133" spans="1:17" s="55" customFormat="1" x14ac:dyDescent="0.25">
      <c r="A133" s="36">
        <v>2598</v>
      </c>
      <c r="B133" s="36" t="s">
        <v>493</v>
      </c>
      <c r="C133" s="36" t="s">
        <v>76</v>
      </c>
      <c r="D133" s="39">
        <v>970</v>
      </c>
      <c r="E133" s="39">
        <v>0</v>
      </c>
      <c r="F133" s="133"/>
      <c r="G133" s="133"/>
      <c r="H133" s="129"/>
      <c r="I133" s="127"/>
      <c r="J133" s="127"/>
      <c r="K133" s="127"/>
      <c r="L133" s="127">
        <f t="shared" si="12"/>
        <v>0</v>
      </c>
      <c r="M133" s="36"/>
      <c r="N133" s="36">
        <v>5</v>
      </c>
      <c r="O133" s="131"/>
      <c r="P133" s="131"/>
      <c r="Q133" s="131"/>
    </row>
    <row r="134" spans="1:17" s="55" customFormat="1" x14ac:dyDescent="0.25">
      <c r="A134" s="36">
        <v>3285</v>
      </c>
      <c r="B134" s="36" t="s">
        <v>496</v>
      </c>
      <c r="C134" s="36" t="s">
        <v>16</v>
      </c>
      <c r="D134" s="39">
        <v>25.8</v>
      </c>
      <c r="E134" s="39">
        <v>0</v>
      </c>
      <c r="F134" s="72">
        <f t="shared" si="13"/>
        <v>3.2250000000000001E-2</v>
      </c>
      <c r="G134" s="72">
        <f t="shared" si="14"/>
        <v>0.25800000000000001</v>
      </c>
      <c r="H134" s="71">
        <v>4</v>
      </c>
      <c r="I134" s="33"/>
      <c r="J134" s="33"/>
      <c r="K134" s="33">
        <v>1</v>
      </c>
      <c r="L134" s="33">
        <f t="shared" si="12"/>
        <v>1</v>
      </c>
      <c r="M134" s="36"/>
      <c r="N134" s="36">
        <v>3</v>
      </c>
      <c r="O134" s="34">
        <f t="shared" si="15"/>
        <v>0</v>
      </c>
      <c r="P134" s="34">
        <f t="shared" si="16"/>
        <v>25.8</v>
      </c>
      <c r="Q134" s="34">
        <f t="shared" si="17"/>
        <v>25.8</v>
      </c>
    </row>
    <row r="135" spans="1:17" s="55" customFormat="1" x14ac:dyDescent="0.25">
      <c r="A135" s="36">
        <v>707</v>
      </c>
      <c r="B135" s="36" t="s">
        <v>499</v>
      </c>
      <c r="C135" s="36" t="s">
        <v>15</v>
      </c>
      <c r="D135" s="39">
        <v>471.56</v>
      </c>
      <c r="E135" s="39">
        <v>0</v>
      </c>
      <c r="F135" s="72">
        <f t="shared" si="13"/>
        <v>0.58945000000000003</v>
      </c>
      <c r="G135" s="72">
        <f t="shared" si="14"/>
        <v>4.7156000000000002</v>
      </c>
      <c r="H135" s="71">
        <v>8</v>
      </c>
      <c r="I135" s="33">
        <v>1</v>
      </c>
      <c r="J135" s="33"/>
      <c r="K135" s="33"/>
      <c r="L135" s="33">
        <f t="shared" si="12"/>
        <v>1</v>
      </c>
      <c r="M135" s="36"/>
      <c r="N135" s="36">
        <v>20</v>
      </c>
      <c r="O135" s="34">
        <f t="shared" si="15"/>
        <v>0</v>
      </c>
      <c r="P135" s="34">
        <f t="shared" si="16"/>
        <v>471.56</v>
      </c>
      <c r="Q135" s="34">
        <f t="shared" si="17"/>
        <v>471.56</v>
      </c>
    </row>
    <row r="136" spans="1:17" s="55" customFormat="1" x14ac:dyDescent="0.25">
      <c r="A136" s="36">
        <v>118</v>
      </c>
      <c r="B136" s="36" t="s">
        <v>502</v>
      </c>
      <c r="C136" s="36" t="s">
        <v>15</v>
      </c>
      <c r="D136" s="39">
        <v>905.2</v>
      </c>
      <c r="E136" s="39">
        <v>120</v>
      </c>
      <c r="F136" s="72">
        <f t="shared" si="13"/>
        <v>1.1981666666666666</v>
      </c>
      <c r="G136" s="72">
        <f t="shared" si="14"/>
        <v>9.5853333333333328</v>
      </c>
      <c r="H136" s="71">
        <v>10</v>
      </c>
      <c r="I136" s="33"/>
      <c r="J136" s="33">
        <v>1</v>
      </c>
      <c r="K136" s="33">
        <v>1</v>
      </c>
      <c r="L136" s="33">
        <f t="shared" si="12"/>
        <v>2</v>
      </c>
      <c r="M136" s="36"/>
      <c r="N136" s="36">
        <v>29</v>
      </c>
      <c r="O136" s="34">
        <f t="shared" si="15"/>
        <v>53.333333333333336</v>
      </c>
      <c r="P136" s="34">
        <f t="shared" si="16"/>
        <v>958.53333333333342</v>
      </c>
      <c r="Q136" s="34">
        <f t="shared" si="17"/>
        <v>479.26666666666671</v>
      </c>
    </row>
    <row r="137" spans="1:17" s="55" customFormat="1" x14ac:dyDescent="0.25">
      <c r="A137" s="36">
        <v>1642</v>
      </c>
      <c r="B137" s="36" t="s">
        <v>505</v>
      </c>
      <c r="C137" s="36" t="s">
        <v>15</v>
      </c>
      <c r="D137" s="39">
        <v>970</v>
      </c>
      <c r="E137" s="39">
        <v>0</v>
      </c>
      <c r="F137" s="72">
        <f t="shared" si="13"/>
        <v>1.2124999999999999</v>
      </c>
      <c r="G137" s="72">
        <f t="shared" si="14"/>
        <v>9.6999999999999993</v>
      </c>
      <c r="H137" s="71">
        <v>10</v>
      </c>
      <c r="I137" s="33"/>
      <c r="J137" s="33">
        <v>1</v>
      </c>
      <c r="K137" s="33">
        <v>1</v>
      </c>
      <c r="L137" s="33">
        <f t="shared" si="12"/>
        <v>2</v>
      </c>
      <c r="M137" s="36"/>
      <c r="N137" s="36">
        <v>35</v>
      </c>
      <c r="O137" s="34">
        <f t="shared" si="15"/>
        <v>0</v>
      </c>
      <c r="P137" s="34">
        <f t="shared" si="16"/>
        <v>970</v>
      </c>
      <c r="Q137" s="34">
        <f t="shared" si="17"/>
        <v>485</v>
      </c>
    </row>
    <row r="138" spans="1:17" s="55" customFormat="1" x14ac:dyDescent="0.25">
      <c r="A138" s="36">
        <v>1491</v>
      </c>
      <c r="B138" s="36" t="s">
        <v>508</v>
      </c>
      <c r="C138" s="36" t="s">
        <v>15</v>
      </c>
      <c r="D138" s="39">
        <v>371.22</v>
      </c>
      <c r="E138" s="39">
        <v>0</v>
      </c>
      <c r="F138" s="72">
        <f t="shared" si="13"/>
        <v>0.46402500000000002</v>
      </c>
      <c r="G138" s="72">
        <f t="shared" si="14"/>
        <v>3.7122000000000002</v>
      </c>
      <c r="H138" s="71">
        <v>8</v>
      </c>
      <c r="I138" s="33">
        <v>1</v>
      </c>
      <c r="J138" s="33"/>
      <c r="K138" s="33"/>
      <c r="L138" s="33">
        <f t="shared" si="12"/>
        <v>1</v>
      </c>
      <c r="M138" s="36"/>
      <c r="N138" s="36">
        <v>14</v>
      </c>
      <c r="O138" s="34">
        <f t="shared" si="15"/>
        <v>0</v>
      </c>
      <c r="P138" s="34">
        <f t="shared" si="16"/>
        <v>371.22</v>
      </c>
      <c r="Q138" s="34">
        <f t="shared" si="17"/>
        <v>371.22</v>
      </c>
    </row>
    <row r="139" spans="1:17" s="55" customFormat="1" x14ac:dyDescent="0.25">
      <c r="A139" s="36">
        <v>2332</v>
      </c>
      <c r="B139" s="36" t="s">
        <v>473</v>
      </c>
      <c r="C139" s="36" t="s">
        <v>15</v>
      </c>
      <c r="D139" s="39">
        <v>1066</v>
      </c>
      <c r="E139" s="39">
        <v>0</v>
      </c>
      <c r="F139" s="72">
        <f t="shared" si="13"/>
        <v>1.3325</v>
      </c>
      <c r="G139" s="72">
        <f t="shared" si="14"/>
        <v>10.66</v>
      </c>
      <c r="H139" s="71">
        <v>12</v>
      </c>
      <c r="I139" s="33"/>
      <c r="J139" s="33">
        <v>2</v>
      </c>
      <c r="K139" s="33"/>
      <c r="L139" s="33">
        <f t="shared" si="12"/>
        <v>2</v>
      </c>
      <c r="M139" s="36"/>
      <c r="N139" s="36">
        <v>35</v>
      </c>
      <c r="O139" s="34">
        <f t="shared" si="15"/>
        <v>0</v>
      </c>
      <c r="P139" s="34">
        <f t="shared" si="16"/>
        <v>1066</v>
      </c>
      <c r="Q139" s="34">
        <f t="shared" si="17"/>
        <v>533</v>
      </c>
    </row>
    <row r="140" spans="1:17" s="55" customFormat="1" x14ac:dyDescent="0.25">
      <c r="A140" s="36">
        <v>3286</v>
      </c>
      <c r="B140" s="36" t="s">
        <v>513</v>
      </c>
      <c r="C140" s="36" t="s">
        <v>16</v>
      </c>
      <c r="D140" s="39">
        <v>55.95</v>
      </c>
      <c r="E140" s="39">
        <v>0</v>
      </c>
      <c r="F140" s="132">
        <f>((D140+D141)/800)+((E140+E141)/1800)</f>
        <v>0.1406625</v>
      </c>
      <c r="G140" s="132">
        <f t="shared" si="14"/>
        <v>1.1253</v>
      </c>
      <c r="H140" s="128">
        <v>6</v>
      </c>
      <c r="I140" s="126"/>
      <c r="J140" s="128">
        <v>1</v>
      </c>
      <c r="K140" s="128"/>
      <c r="L140" s="128">
        <f t="shared" si="12"/>
        <v>1</v>
      </c>
      <c r="M140" s="36"/>
      <c r="N140" s="36">
        <v>3</v>
      </c>
      <c r="O140" s="130">
        <f>((E140+E141)/1800)*800</f>
        <v>0</v>
      </c>
      <c r="P140" s="130">
        <f>D140+D141+O140</f>
        <v>112.53</v>
      </c>
      <c r="Q140" s="130">
        <f>P140/L140</f>
        <v>112.53</v>
      </c>
    </row>
    <row r="141" spans="1:17" s="55" customFormat="1" x14ac:dyDescent="0.25">
      <c r="A141" s="36">
        <v>2332</v>
      </c>
      <c r="B141" s="36" t="s">
        <v>516</v>
      </c>
      <c r="C141" s="36" t="s">
        <v>44</v>
      </c>
      <c r="D141" s="39">
        <v>56.58</v>
      </c>
      <c r="E141" s="39"/>
      <c r="F141" s="133"/>
      <c r="G141" s="133"/>
      <c r="H141" s="129"/>
      <c r="I141" s="127"/>
      <c r="J141" s="129"/>
      <c r="K141" s="129"/>
      <c r="L141" s="129">
        <f t="shared" si="12"/>
        <v>0</v>
      </c>
      <c r="M141" s="36"/>
      <c r="N141" s="36"/>
      <c r="O141" s="131"/>
      <c r="P141" s="131"/>
      <c r="Q141" s="131"/>
    </row>
    <row r="142" spans="1:17" s="55" customFormat="1" x14ac:dyDescent="0.25">
      <c r="A142" s="36">
        <v>119</v>
      </c>
      <c r="B142" s="36" t="s">
        <v>520</v>
      </c>
      <c r="C142" s="36" t="s">
        <v>15</v>
      </c>
      <c r="D142" s="39">
        <v>994.27</v>
      </c>
      <c r="E142" s="39">
        <v>181.38</v>
      </c>
      <c r="F142" s="72">
        <f t="shared" si="13"/>
        <v>1.3436041666666667</v>
      </c>
      <c r="G142" s="72">
        <f t="shared" si="14"/>
        <v>10.748833333333334</v>
      </c>
      <c r="H142" s="71">
        <v>12</v>
      </c>
      <c r="I142" s="33"/>
      <c r="J142" s="33">
        <v>2</v>
      </c>
      <c r="K142" s="33"/>
      <c r="L142" s="33">
        <f t="shared" si="12"/>
        <v>2</v>
      </c>
      <c r="M142" s="36"/>
      <c r="N142" s="36">
        <v>29</v>
      </c>
      <c r="O142" s="34">
        <f t="shared" si="15"/>
        <v>80.613333333333344</v>
      </c>
      <c r="P142" s="34">
        <f t="shared" si="16"/>
        <v>1074.8833333333332</v>
      </c>
      <c r="Q142" s="34">
        <f t="shared" si="17"/>
        <v>537.44166666666661</v>
      </c>
    </row>
    <row r="143" spans="1:17" s="55" customFormat="1" x14ac:dyDescent="0.25">
      <c r="A143" s="36">
        <v>607</v>
      </c>
      <c r="B143" s="36" t="s">
        <v>523</v>
      </c>
      <c r="C143" s="36" t="s">
        <v>15</v>
      </c>
      <c r="D143" s="39">
        <v>825</v>
      </c>
      <c r="E143" s="39">
        <v>47</v>
      </c>
      <c r="F143" s="72">
        <f t="shared" si="13"/>
        <v>1.0573611111111112</v>
      </c>
      <c r="G143" s="72">
        <f t="shared" si="14"/>
        <v>8.4588888888888896</v>
      </c>
      <c r="H143" s="71">
        <v>8</v>
      </c>
      <c r="I143" s="33">
        <v>1</v>
      </c>
      <c r="J143" s="33"/>
      <c r="K143" s="33"/>
      <c r="L143" s="33">
        <f t="shared" si="12"/>
        <v>1</v>
      </c>
      <c r="M143" s="36"/>
      <c r="N143" s="36">
        <v>28</v>
      </c>
      <c r="O143" s="34">
        <f t="shared" si="15"/>
        <v>20.888888888888889</v>
      </c>
      <c r="P143" s="34">
        <f t="shared" si="16"/>
        <v>845.88888888888891</v>
      </c>
      <c r="Q143" s="34">
        <f t="shared" si="17"/>
        <v>845.88888888888891</v>
      </c>
    </row>
    <row r="144" spans="1:17" s="55" customFormat="1" x14ac:dyDescent="0.25">
      <c r="A144" s="36">
        <v>4045</v>
      </c>
      <c r="B144" s="36" t="s">
        <v>527</v>
      </c>
      <c r="C144" s="36" t="s">
        <v>16</v>
      </c>
      <c r="D144" s="39">
        <v>40.82</v>
      </c>
      <c r="E144" s="39">
        <v>0</v>
      </c>
      <c r="F144" s="72">
        <f t="shared" si="13"/>
        <v>5.1025000000000001E-2</v>
      </c>
      <c r="G144" s="72">
        <f t="shared" si="14"/>
        <v>0.40820000000000001</v>
      </c>
      <c r="H144" s="71">
        <v>4</v>
      </c>
      <c r="I144" s="33"/>
      <c r="J144" s="33"/>
      <c r="K144" s="33">
        <v>1</v>
      </c>
      <c r="L144" s="33">
        <f t="shared" si="12"/>
        <v>1</v>
      </c>
      <c r="M144" s="36"/>
      <c r="N144" s="36">
        <v>2</v>
      </c>
      <c r="O144" s="34">
        <f t="shared" si="15"/>
        <v>0</v>
      </c>
      <c r="P144" s="34">
        <f t="shared" si="16"/>
        <v>40.82</v>
      </c>
      <c r="Q144" s="34">
        <f t="shared" si="17"/>
        <v>40.82</v>
      </c>
    </row>
    <row r="145" spans="1:17" s="55" customFormat="1" x14ac:dyDescent="0.25">
      <c r="A145" s="36">
        <v>131</v>
      </c>
      <c r="B145" s="36" t="s">
        <v>531</v>
      </c>
      <c r="C145" s="36" t="s">
        <v>15</v>
      </c>
      <c r="D145" s="39">
        <v>959.91</v>
      </c>
      <c r="E145" s="39">
        <v>0</v>
      </c>
      <c r="F145" s="72">
        <f t="shared" si="13"/>
        <v>1.1998875</v>
      </c>
      <c r="G145" s="72">
        <f t="shared" si="14"/>
        <v>9.5991</v>
      </c>
      <c r="H145" s="71">
        <v>10</v>
      </c>
      <c r="I145" s="33"/>
      <c r="J145" s="33">
        <v>1</v>
      </c>
      <c r="K145" s="33">
        <v>1</v>
      </c>
      <c r="L145" s="33">
        <f t="shared" si="12"/>
        <v>2</v>
      </c>
      <c r="M145" s="36"/>
      <c r="N145" s="36">
        <v>29</v>
      </c>
      <c r="O145" s="34">
        <f t="shared" si="15"/>
        <v>0</v>
      </c>
      <c r="P145" s="34">
        <f t="shared" si="16"/>
        <v>959.91</v>
      </c>
      <c r="Q145" s="34">
        <f t="shared" si="17"/>
        <v>479.95499999999998</v>
      </c>
    </row>
    <row r="146" spans="1:17" s="55" customFormat="1" x14ac:dyDescent="0.25">
      <c r="A146" s="36">
        <v>895</v>
      </c>
      <c r="B146" s="36" t="s">
        <v>534</v>
      </c>
      <c r="C146" s="36" t="s">
        <v>15</v>
      </c>
      <c r="D146" s="39">
        <v>471.58</v>
      </c>
      <c r="E146" s="39">
        <v>0</v>
      </c>
      <c r="F146" s="72">
        <f t="shared" si="13"/>
        <v>0.58947499999999997</v>
      </c>
      <c r="G146" s="72">
        <f t="shared" si="14"/>
        <v>4.7157999999999998</v>
      </c>
      <c r="H146" s="71">
        <v>8</v>
      </c>
      <c r="I146" s="33">
        <v>1</v>
      </c>
      <c r="J146" s="33"/>
      <c r="K146" s="33"/>
      <c r="L146" s="33">
        <f t="shared" si="12"/>
        <v>1</v>
      </c>
      <c r="M146" s="36"/>
      <c r="N146" s="36">
        <v>11</v>
      </c>
      <c r="O146" s="34">
        <f t="shared" si="15"/>
        <v>0</v>
      </c>
      <c r="P146" s="34">
        <f t="shared" si="16"/>
        <v>471.58</v>
      </c>
      <c r="Q146" s="34">
        <f t="shared" si="17"/>
        <v>471.58</v>
      </c>
    </row>
    <row r="147" spans="1:17" s="55" customFormat="1" x14ac:dyDescent="0.25">
      <c r="A147" s="36">
        <v>896</v>
      </c>
      <c r="B147" s="36" t="s">
        <v>537</v>
      </c>
      <c r="C147" s="36" t="s">
        <v>15</v>
      </c>
      <c r="D147" s="39">
        <v>625.08000000000004</v>
      </c>
      <c r="E147" s="39">
        <v>220</v>
      </c>
      <c r="F147" s="72">
        <f t="shared" si="13"/>
        <v>0.90357222222222233</v>
      </c>
      <c r="G147" s="72">
        <f t="shared" si="14"/>
        <v>7.2285777777777787</v>
      </c>
      <c r="H147" s="71">
        <v>8</v>
      </c>
      <c r="I147" s="33">
        <v>1</v>
      </c>
      <c r="J147" s="33"/>
      <c r="K147" s="33"/>
      <c r="L147" s="33">
        <f t="shared" si="12"/>
        <v>1</v>
      </c>
      <c r="M147" s="36"/>
      <c r="N147" s="36">
        <v>13</v>
      </c>
      <c r="O147" s="34">
        <f t="shared" si="15"/>
        <v>97.777777777777771</v>
      </c>
      <c r="P147" s="34">
        <f t="shared" si="16"/>
        <v>722.85777777777776</v>
      </c>
      <c r="Q147" s="34">
        <f t="shared" si="17"/>
        <v>722.85777777777776</v>
      </c>
    </row>
    <row r="148" spans="1:17" s="55" customFormat="1" x14ac:dyDescent="0.25">
      <c r="A148" s="36">
        <v>4391</v>
      </c>
      <c r="B148" s="36" t="s">
        <v>540</v>
      </c>
      <c r="C148" s="36" t="s">
        <v>15</v>
      </c>
      <c r="D148" s="39">
        <v>247.56</v>
      </c>
      <c r="E148" s="39">
        <v>61.83</v>
      </c>
      <c r="F148" s="72">
        <f t="shared" si="13"/>
        <v>0.34379999999999999</v>
      </c>
      <c r="G148" s="72">
        <f t="shared" si="14"/>
        <v>2.7504</v>
      </c>
      <c r="H148" s="71">
        <v>8</v>
      </c>
      <c r="I148" s="33">
        <v>1</v>
      </c>
      <c r="J148" s="33"/>
      <c r="K148" s="33"/>
      <c r="L148" s="33">
        <f t="shared" si="12"/>
        <v>1</v>
      </c>
      <c r="M148" s="36"/>
      <c r="N148" s="36">
        <v>8</v>
      </c>
      <c r="O148" s="34">
        <f t="shared" si="15"/>
        <v>27.48</v>
      </c>
      <c r="P148" s="34">
        <f t="shared" si="16"/>
        <v>275.04000000000002</v>
      </c>
      <c r="Q148" s="34">
        <f t="shared" si="17"/>
        <v>275.04000000000002</v>
      </c>
    </row>
    <row r="149" spans="1:17" s="55" customFormat="1" x14ac:dyDescent="0.25">
      <c r="A149" s="36">
        <v>3704</v>
      </c>
      <c r="B149" s="36" t="s">
        <v>543</v>
      </c>
      <c r="C149" s="36" t="s">
        <v>15</v>
      </c>
      <c r="D149" s="39">
        <v>949.81</v>
      </c>
      <c r="E149" s="39">
        <v>193.45</v>
      </c>
      <c r="F149" s="72">
        <f t="shared" si="13"/>
        <v>1.2947347222222221</v>
      </c>
      <c r="G149" s="72">
        <f t="shared" si="14"/>
        <v>10.357877777777777</v>
      </c>
      <c r="H149" s="71">
        <v>10</v>
      </c>
      <c r="I149" s="33"/>
      <c r="J149" s="33">
        <v>1</v>
      </c>
      <c r="K149" s="33">
        <v>1</v>
      </c>
      <c r="L149" s="33">
        <f t="shared" si="12"/>
        <v>2</v>
      </c>
      <c r="M149" s="36"/>
      <c r="N149" s="36">
        <v>10</v>
      </c>
      <c r="O149" s="34">
        <f t="shared" si="15"/>
        <v>85.977777777777774</v>
      </c>
      <c r="P149" s="34">
        <f t="shared" si="16"/>
        <v>1035.7877777777778</v>
      </c>
      <c r="Q149" s="34">
        <f t="shared" si="17"/>
        <v>517.89388888888891</v>
      </c>
    </row>
    <row r="150" spans="1:17" s="55" customFormat="1" x14ac:dyDescent="0.25">
      <c r="A150" s="36">
        <v>939</v>
      </c>
      <c r="B150" s="36" t="s">
        <v>547</v>
      </c>
      <c r="C150" s="36" t="s">
        <v>15</v>
      </c>
      <c r="D150" s="39">
        <v>1192.8</v>
      </c>
      <c r="E150" s="39">
        <v>0</v>
      </c>
      <c r="F150" s="72">
        <f t="shared" si="13"/>
        <v>1.4909999999999999</v>
      </c>
      <c r="G150" s="72">
        <f t="shared" si="14"/>
        <v>11.927999999999999</v>
      </c>
      <c r="H150" s="71">
        <v>12</v>
      </c>
      <c r="I150" s="33"/>
      <c r="J150" s="33">
        <v>2</v>
      </c>
      <c r="K150" s="33"/>
      <c r="L150" s="33">
        <f t="shared" si="12"/>
        <v>2</v>
      </c>
      <c r="M150" s="36"/>
      <c r="N150" s="36">
        <v>11</v>
      </c>
      <c r="O150" s="34">
        <f t="shared" si="15"/>
        <v>0</v>
      </c>
      <c r="P150" s="34">
        <f t="shared" si="16"/>
        <v>1192.8</v>
      </c>
      <c r="Q150" s="34">
        <f t="shared" si="17"/>
        <v>596.4</v>
      </c>
    </row>
    <row r="151" spans="1:17" s="55" customFormat="1" x14ac:dyDescent="0.25">
      <c r="A151" s="36">
        <v>1461</v>
      </c>
      <c r="B151" s="36" t="s">
        <v>550</v>
      </c>
      <c r="C151" s="36" t="s">
        <v>15</v>
      </c>
      <c r="D151" s="39">
        <v>772.6</v>
      </c>
      <c r="E151" s="39">
        <v>184.85</v>
      </c>
      <c r="F151" s="72">
        <f t="shared" si="13"/>
        <v>1.0684444444444445</v>
      </c>
      <c r="G151" s="72">
        <f t="shared" si="14"/>
        <v>8.5475555555555562</v>
      </c>
      <c r="H151" s="71">
        <v>10</v>
      </c>
      <c r="I151" s="33"/>
      <c r="J151" s="33">
        <v>1</v>
      </c>
      <c r="K151" s="33">
        <v>1</v>
      </c>
      <c r="L151" s="33">
        <f t="shared" si="12"/>
        <v>2</v>
      </c>
      <c r="M151" s="36"/>
      <c r="N151" s="36">
        <v>14</v>
      </c>
      <c r="O151" s="34">
        <f t="shared" si="15"/>
        <v>82.155555555555551</v>
      </c>
      <c r="P151" s="34">
        <f t="shared" si="16"/>
        <v>854.75555555555559</v>
      </c>
      <c r="Q151" s="34">
        <f t="shared" si="17"/>
        <v>427.37777777777779</v>
      </c>
    </row>
    <row r="152" spans="1:17" s="55" customFormat="1" x14ac:dyDescent="0.25">
      <c r="A152" s="36">
        <v>1475</v>
      </c>
      <c r="B152" s="36" t="s">
        <v>553</v>
      </c>
      <c r="C152" s="36" t="s">
        <v>15</v>
      </c>
      <c r="D152" s="39">
        <v>470.01</v>
      </c>
      <c r="E152" s="39">
        <v>22</v>
      </c>
      <c r="F152" s="72">
        <f t="shared" si="13"/>
        <v>0.59973472222222224</v>
      </c>
      <c r="G152" s="72">
        <f t="shared" si="14"/>
        <v>4.7978777777777779</v>
      </c>
      <c r="H152" s="71">
        <v>8</v>
      </c>
      <c r="I152" s="33">
        <v>1</v>
      </c>
      <c r="J152" s="33"/>
      <c r="K152" s="33"/>
      <c r="L152" s="33">
        <f t="shared" si="12"/>
        <v>1</v>
      </c>
      <c r="M152" s="36"/>
      <c r="N152" s="36">
        <v>11</v>
      </c>
      <c r="O152" s="34">
        <f t="shared" si="15"/>
        <v>9.7777777777777786</v>
      </c>
      <c r="P152" s="34">
        <f t="shared" si="16"/>
        <v>479.78777777777776</v>
      </c>
      <c r="Q152" s="34">
        <f t="shared" si="17"/>
        <v>479.78777777777776</v>
      </c>
    </row>
    <row r="153" spans="1:17" s="55" customFormat="1" x14ac:dyDescent="0.25">
      <c r="A153" s="36">
        <v>3377</v>
      </c>
      <c r="B153" s="36" t="s">
        <v>556</v>
      </c>
      <c r="C153" s="36" t="s">
        <v>15</v>
      </c>
      <c r="D153" s="39">
        <v>521.04</v>
      </c>
      <c r="E153" s="39">
        <v>169.59</v>
      </c>
      <c r="F153" s="72">
        <f t="shared" si="13"/>
        <v>0.74551666666666661</v>
      </c>
      <c r="G153" s="72">
        <f t="shared" si="14"/>
        <v>5.9641333333333328</v>
      </c>
      <c r="H153" s="71">
        <v>8</v>
      </c>
      <c r="I153" s="33">
        <v>1</v>
      </c>
      <c r="J153" s="33"/>
      <c r="K153" s="33"/>
      <c r="L153" s="33">
        <f t="shared" si="12"/>
        <v>1</v>
      </c>
      <c r="M153" s="36"/>
      <c r="N153" s="36">
        <v>8</v>
      </c>
      <c r="O153" s="34">
        <f t="shared" si="15"/>
        <v>75.373333333333335</v>
      </c>
      <c r="P153" s="34">
        <f t="shared" si="16"/>
        <v>596.4133333333333</v>
      </c>
      <c r="Q153" s="34">
        <f t="shared" si="17"/>
        <v>596.4133333333333</v>
      </c>
    </row>
    <row r="154" spans="1:17" s="55" customFormat="1" x14ac:dyDescent="0.25">
      <c r="A154" s="36">
        <v>155</v>
      </c>
      <c r="B154" s="36" t="s">
        <v>559</v>
      </c>
      <c r="C154" s="36" t="s">
        <v>15</v>
      </c>
      <c r="D154" s="39">
        <v>1113.2</v>
      </c>
      <c r="E154" s="39">
        <v>0</v>
      </c>
      <c r="F154" s="72">
        <f t="shared" si="13"/>
        <v>1.3915</v>
      </c>
      <c r="G154" s="72">
        <f t="shared" si="14"/>
        <v>11.132</v>
      </c>
      <c r="H154" s="71">
        <v>12</v>
      </c>
      <c r="I154" s="33"/>
      <c r="J154" s="33">
        <v>2</v>
      </c>
      <c r="K154" s="33"/>
      <c r="L154" s="33">
        <f t="shared" si="12"/>
        <v>2</v>
      </c>
      <c r="M154" s="36"/>
      <c r="N154" s="36">
        <v>39</v>
      </c>
      <c r="O154" s="34">
        <f t="shared" si="15"/>
        <v>0</v>
      </c>
      <c r="P154" s="34">
        <f t="shared" si="16"/>
        <v>1113.2</v>
      </c>
      <c r="Q154" s="34">
        <f t="shared" si="17"/>
        <v>556.6</v>
      </c>
    </row>
    <row r="155" spans="1:17" s="55" customFormat="1" x14ac:dyDescent="0.25">
      <c r="A155" s="36">
        <v>2768</v>
      </c>
      <c r="B155" s="36" t="s">
        <v>562</v>
      </c>
      <c r="C155" s="36" t="s">
        <v>15</v>
      </c>
      <c r="D155" s="39">
        <v>38.700000000000003</v>
      </c>
      <c r="E155" s="39">
        <v>0</v>
      </c>
      <c r="F155" s="72">
        <f t="shared" si="13"/>
        <v>4.8375000000000001E-2</v>
      </c>
      <c r="G155" s="72">
        <f t="shared" si="14"/>
        <v>0.38700000000000001</v>
      </c>
      <c r="H155" s="71">
        <v>4</v>
      </c>
      <c r="I155" s="33"/>
      <c r="J155" s="33"/>
      <c r="K155" s="33">
        <v>1</v>
      </c>
      <c r="L155" s="33">
        <f t="shared" si="12"/>
        <v>1</v>
      </c>
      <c r="M155" s="36"/>
      <c r="N155" s="36">
        <v>2</v>
      </c>
      <c r="O155" s="34">
        <f t="shared" si="15"/>
        <v>0</v>
      </c>
      <c r="P155" s="34">
        <f t="shared" si="16"/>
        <v>38.700000000000003</v>
      </c>
      <c r="Q155" s="34">
        <f t="shared" si="17"/>
        <v>38.700000000000003</v>
      </c>
    </row>
    <row r="156" spans="1:17" s="55" customFormat="1" x14ac:dyDescent="0.25">
      <c r="A156" s="36">
        <v>1462</v>
      </c>
      <c r="B156" s="36" t="s">
        <v>436</v>
      </c>
      <c r="C156" s="36" t="s">
        <v>15</v>
      </c>
      <c r="D156" s="39">
        <v>263</v>
      </c>
      <c r="E156" s="39">
        <v>0</v>
      </c>
      <c r="F156" s="72">
        <f t="shared" si="13"/>
        <v>0.32874999999999999</v>
      </c>
      <c r="G156" s="72">
        <f t="shared" si="14"/>
        <v>2.63</v>
      </c>
      <c r="H156" s="71">
        <v>8</v>
      </c>
      <c r="I156" s="33">
        <v>1</v>
      </c>
      <c r="J156" s="33"/>
      <c r="K156" s="33"/>
      <c r="L156" s="33">
        <f t="shared" si="12"/>
        <v>1</v>
      </c>
      <c r="M156" s="36"/>
      <c r="N156" s="36">
        <v>13</v>
      </c>
      <c r="O156" s="34">
        <f t="shared" si="15"/>
        <v>0</v>
      </c>
      <c r="P156" s="34">
        <f t="shared" si="16"/>
        <v>263</v>
      </c>
      <c r="Q156" s="34">
        <f t="shared" si="17"/>
        <v>263</v>
      </c>
    </row>
    <row r="157" spans="1:17" s="55" customFormat="1" x14ac:dyDescent="0.25">
      <c r="A157" s="36">
        <v>3662</v>
      </c>
      <c r="B157" s="36" t="s">
        <v>569</v>
      </c>
      <c r="C157" s="36" t="s">
        <v>15</v>
      </c>
      <c r="D157" s="39">
        <v>950</v>
      </c>
      <c r="E157" s="39">
        <v>52</v>
      </c>
      <c r="F157" s="72">
        <f t="shared" si="13"/>
        <v>1.216388888888889</v>
      </c>
      <c r="G157" s="72">
        <f t="shared" si="14"/>
        <v>9.7311111111111117</v>
      </c>
      <c r="H157" s="71">
        <v>10</v>
      </c>
      <c r="I157" s="33"/>
      <c r="J157" s="33">
        <v>1</v>
      </c>
      <c r="K157" s="33">
        <v>1</v>
      </c>
      <c r="L157" s="33">
        <f t="shared" si="12"/>
        <v>2</v>
      </c>
      <c r="M157" s="36"/>
      <c r="N157" s="36">
        <v>11</v>
      </c>
      <c r="O157" s="34">
        <f t="shared" si="15"/>
        <v>23.111111111111111</v>
      </c>
      <c r="P157" s="34">
        <f t="shared" si="16"/>
        <v>973.11111111111109</v>
      </c>
      <c r="Q157" s="34">
        <f t="shared" si="17"/>
        <v>486.55555555555554</v>
      </c>
    </row>
    <row r="158" spans="1:17" s="55" customFormat="1" x14ac:dyDescent="0.25">
      <c r="A158" s="36" t="s">
        <v>572</v>
      </c>
      <c r="B158" s="36" t="s">
        <v>573</v>
      </c>
      <c r="C158" s="36" t="s">
        <v>15</v>
      </c>
      <c r="D158" s="39">
        <v>870</v>
      </c>
      <c r="E158" s="39">
        <v>47.29</v>
      </c>
      <c r="F158" s="72">
        <f t="shared" si="13"/>
        <v>1.1137722222222222</v>
      </c>
      <c r="G158" s="72">
        <f t="shared" si="14"/>
        <v>8.9101777777777773</v>
      </c>
      <c r="H158" s="71">
        <v>10</v>
      </c>
      <c r="I158" s="33"/>
      <c r="J158" s="33">
        <v>1</v>
      </c>
      <c r="K158" s="33">
        <v>1</v>
      </c>
      <c r="L158" s="33">
        <f t="shared" si="12"/>
        <v>2</v>
      </c>
      <c r="M158" s="36"/>
      <c r="N158" s="36">
        <v>14</v>
      </c>
      <c r="O158" s="34">
        <f t="shared" si="15"/>
        <v>21.017777777777777</v>
      </c>
      <c r="P158" s="34">
        <f t="shared" si="16"/>
        <v>891.01777777777772</v>
      </c>
      <c r="Q158" s="34">
        <f t="shared" si="17"/>
        <v>445.50888888888886</v>
      </c>
    </row>
    <row r="159" spans="1:17" s="55" customFormat="1" x14ac:dyDescent="0.25">
      <c r="A159" s="36">
        <v>1023</v>
      </c>
      <c r="B159" s="36" t="s">
        <v>578</v>
      </c>
      <c r="C159" s="36" t="s">
        <v>15</v>
      </c>
      <c r="D159" s="39">
        <v>591.51</v>
      </c>
      <c r="E159" s="39">
        <v>59</v>
      </c>
      <c r="F159" s="72">
        <f t="shared" si="13"/>
        <v>0.77216527777777777</v>
      </c>
      <c r="G159" s="72">
        <f t="shared" si="14"/>
        <v>6.1773222222222222</v>
      </c>
      <c r="H159" s="71">
        <v>8</v>
      </c>
      <c r="I159" s="33">
        <v>1</v>
      </c>
      <c r="J159" s="33"/>
      <c r="K159" s="33"/>
      <c r="L159" s="33">
        <f t="shared" si="12"/>
        <v>1</v>
      </c>
      <c r="M159" s="36"/>
      <c r="N159" s="36">
        <v>19</v>
      </c>
      <c r="O159" s="34">
        <f t="shared" si="15"/>
        <v>26.222222222222225</v>
      </c>
      <c r="P159" s="34">
        <f t="shared" si="16"/>
        <v>617.73222222222216</v>
      </c>
      <c r="Q159" s="34">
        <f t="shared" si="17"/>
        <v>617.73222222222216</v>
      </c>
    </row>
    <row r="160" spans="1:17" s="55" customFormat="1" x14ac:dyDescent="0.25">
      <c r="A160" s="36" t="s">
        <v>581</v>
      </c>
      <c r="B160" s="36" t="s">
        <v>582</v>
      </c>
      <c r="C160" s="36" t="s">
        <v>15</v>
      </c>
      <c r="D160" s="39">
        <v>1324.84</v>
      </c>
      <c r="E160" s="39">
        <v>123.55</v>
      </c>
      <c r="F160" s="72">
        <f t="shared" si="13"/>
        <v>1.7246888888888887</v>
      </c>
      <c r="G160" s="72">
        <f t="shared" si="14"/>
        <v>13.79751111111111</v>
      </c>
      <c r="H160" s="71">
        <v>14</v>
      </c>
      <c r="I160" s="33">
        <v>1</v>
      </c>
      <c r="J160" s="33">
        <v>1</v>
      </c>
      <c r="K160" s="33"/>
      <c r="L160" s="33">
        <f t="shared" si="12"/>
        <v>2</v>
      </c>
      <c r="M160" s="36"/>
      <c r="N160" s="36">
        <v>38</v>
      </c>
      <c r="O160" s="34">
        <f t="shared" si="15"/>
        <v>54.911111111111111</v>
      </c>
      <c r="P160" s="34">
        <f t="shared" si="16"/>
        <v>1379.751111111111</v>
      </c>
      <c r="Q160" s="34">
        <f t="shared" si="17"/>
        <v>689.87555555555548</v>
      </c>
    </row>
    <row r="161" spans="1:17" s="55" customFormat="1" x14ac:dyDescent="0.25">
      <c r="A161" s="36" t="s">
        <v>585</v>
      </c>
      <c r="B161" s="36" t="s">
        <v>586</v>
      </c>
      <c r="C161" s="36" t="s">
        <v>15</v>
      </c>
      <c r="D161" s="39">
        <v>388.39</v>
      </c>
      <c r="E161" s="39">
        <v>127.45</v>
      </c>
      <c r="F161" s="72">
        <f t="shared" si="13"/>
        <v>0.55629305555555553</v>
      </c>
      <c r="G161" s="72">
        <f t="shared" si="14"/>
        <v>4.4503444444444442</v>
      </c>
      <c r="H161" s="71">
        <v>8</v>
      </c>
      <c r="I161" s="33">
        <v>1</v>
      </c>
      <c r="J161" s="33"/>
      <c r="K161" s="33"/>
      <c r="L161" s="33">
        <f t="shared" si="12"/>
        <v>1</v>
      </c>
      <c r="M161" s="36"/>
      <c r="N161" s="36">
        <v>12</v>
      </c>
      <c r="O161" s="34">
        <f t="shared" si="15"/>
        <v>56.644444444444439</v>
      </c>
      <c r="P161" s="34">
        <f t="shared" si="16"/>
        <v>445.03444444444443</v>
      </c>
      <c r="Q161" s="34">
        <f t="shared" si="17"/>
        <v>445.03444444444443</v>
      </c>
    </row>
    <row r="162" spans="1:17" s="55" customFormat="1" x14ac:dyDescent="0.25">
      <c r="A162" s="36" t="s">
        <v>591</v>
      </c>
      <c r="B162" s="36" t="s">
        <v>592</v>
      </c>
      <c r="C162" s="36" t="s">
        <v>15</v>
      </c>
      <c r="D162" s="39">
        <v>272.45999999999998</v>
      </c>
      <c r="E162" s="39">
        <v>93.53</v>
      </c>
      <c r="F162" s="72">
        <f t="shared" si="13"/>
        <v>0.39253611111111109</v>
      </c>
      <c r="G162" s="72">
        <f t="shared" si="14"/>
        <v>3.1402888888888887</v>
      </c>
      <c r="H162" s="71">
        <v>8</v>
      </c>
      <c r="I162" s="33">
        <v>1</v>
      </c>
      <c r="J162" s="33"/>
      <c r="K162" s="33"/>
      <c r="L162" s="33">
        <f t="shared" si="12"/>
        <v>1</v>
      </c>
      <c r="M162" s="36"/>
      <c r="N162" s="36">
        <v>13</v>
      </c>
      <c r="O162" s="34">
        <f t="shared" si="15"/>
        <v>41.568888888888885</v>
      </c>
      <c r="P162" s="34">
        <f t="shared" si="16"/>
        <v>314.02888888888884</v>
      </c>
      <c r="Q162" s="34">
        <f t="shared" si="17"/>
        <v>314.02888888888884</v>
      </c>
    </row>
    <row r="163" spans="1:17" s="55" customFormat="1" x14ac:dyDescent="0.25">
      <c r="A163" s="36" t="s">
        <v>595</v>
      </c>
      <c r="B163" s="36" t="s">
        <v>596</v>
      </c>
      <c r="C163" s="36" t="s">
        <v>15</v>
      </c>
      <c r="D163" s="39">
        <v>495</v>
      </c>
      <c r="E163" s="84">
        <v>113.4</v>
      </c>
      <c r="F163" s="72">
        <f t="shared" si="13"/>
        <v>0.68175000000000008</v>
      </c>
      <c r="G163" s="72">
        <f t="shared" si="14"/>
        <v>5.4540000000000006</v>
      </c>
      <c r="H163" s="71">
        <v>8</v>
      </c>
      <c r="I163" s="33">
        <v>1</v>
      </c>
      <c r="J163" s="33"/>
      <c r="K163" s="33"/>
      <c r="L163" s="33">
        <f t="shared" si="12"/>
        <v>1</v>
      </c>
      <c r="M163" s="36"/>
      <c r="N163" s="36">
        <v>12</v>
      </c>
      <c r="O163" s="34">
        <f t="shared" si="15"/>
        <v>50.4</v>
      </c>
      <c r="P163" s="34">
        <f t="shared" si="16"/>
        <v>545.4</v>
      </c>
      <c r="Q163" s="34">
        <f t="shared" si="17"/>
        <v>545.4</v>
      </c>
    </row>
    <row r="164" spans="1:17" s="55" customFormat="1" x14ac:dyDescent="0.25">
      <c r="A164" s="36" t="s">
        <v>599</v>
      </c>
      <c r="B164" s="36" t="s">
        <v>600</v>
      </c>
      <c r="C164" s="36" t="s">
        <v>15</v>
      </c>
      <c r="D164" s="39">
        <v>840</v>
      </c>
      <c r="E164" s="84">
        <v>76.099999999999994</v>
      </c>
      <c r="F164" s="72">
        <f t="shared" si="13"/>
        <v>1.0922777777777779</v>
      </c>
      <c r="G164" s="72">
        <f t="shared" si="14"/>
        <v>8.7382222222222232</v>
      </c>
      <c r="H164" s="71">
        <v>10</v>
      </c>
      <c r="I164" s="33"/>
      <c r="J164" s="33">
        <v>1</v>
      </c>
      <c r="K164" s="33">
        <v>1</v>
      </c>
      <c r="L164" s="33">
        <f t="shared" si="12"/>
        <v>2</v>
      </c>
      <c r="M164" s="36"/>
      <c r="N164" s="36">
        <v>19</v>
      </c>
      <c r="O164" s="34">
        <f t="shared" si="15"/>
        <v>33.822222222222223</v>
      </c>
      <c r="P164" s="34">
        <f t="shared" si="16"/>
        <v>873.82222222222219</v>
      </c>
      <c r="Q164" s="34">
        <f t="shared" si="17"/>
        <v>436.9111111111111</v>
      </c>
    </row>
    <row r="165" spans="1:17" s="55" customFormat="1" x14ac:dyDescent="0.25">
      <c r="A165" s="36" t="s">
        <v>603</v>
      </c>
      <c r="B165" s="36" t="s">
        <v>604</v>
      </c>
      <c r="C165" s="36" t="s">
        <v>15</v>
      </c>
      <c r="D165" s="39">
        <v>801.01</v>
      </c>
      <c r="E165" s="84">
        <v>46.24</v>
      </c>
      <c r="F165" s="72">
        <f t="shared" si="13"/>
        <v>1.0269513888888888</v>
      </c>
      <c r="G165" s="72">
        <f t="shared" si="14"/>
        <v>8.2156111111111105</v>
      </c>
      <c r="H165" s="71">
        <v>8</v>
      </c>
      <c r="I165" s="33">
        <v>1</v>
      </c>
      <c r="J165" s="33"/>
      <c r="K165" s="33"/>
      <c r="L165" s="33">
        <f t="shared" si="12"/>
        <v>1</v>
      </c>
      <c r="M165" s="36"/>
      <c r="N165" s="36">
        <v>32</v>
      </c>
      <c r="O165" s="34">
        <f t="shared" si="15"/>
        <v>20.551111111111112</v>
      </c>
      <c r="P165" s="34">
        <f t="shared" si="16"/>
        <v>821.56111111111113</v>
      </c>
      <c r="Q165" s="34">
        <f t="shared" si="17"/>
        <v>821.56111111111113</v>
      </c>
    </row>
    <row r="166" spans="1:17" s="55" customFormat="1" x14ac:dyDescent="0.25">
      <c r="A166" s="36" t="s">
        <v>603</v>
      </c>
      <c r="B166" s="36" t="s">
        <v>607</v>
      </c>
      <c r="C166" s="36" t="s">
        <v>16</v>
      </c>
      <c r="D166" s="39">
        <v>22.5</v>
      </c>
      <c r="E166" s="84"/>
      <c r="F166" s="72">
        <f t="shared" si="13"/>
        <v>2.8125000000000001E-2</v>
      </c>
      <c r="G166" s="72">
        <f t="shared" si="14"/>
        <v>0.22500000000000001</v>
      </c>
      <c r="H166" s="71">
        <v>4</v>
      </c>
      <c r="I166" s="33"/>
      <c r="J166" s="33"/>
      <c r="K166" s="33">
        <v>1</v>
      </c>
      <c r="L166" s="33">
        <f t="shared" si="12"/>
        <v>1</v>
      </c>
      <c r="M166" s="36"/>
      <c r="N166" s="36"/>
      <c r="O166" s="34">
        <f t="shared" si="15"/>
        <v>0</v>
      </c>
      <c r="P166" s="34">
        <f t="shared" si="16"/>
        <v>22.5</v>
      </c>
      <c r="Q166" s="34">
        <f t="shared" si="17"/>
        <v>22.5</v>
      </c>
    </row>
    <row r="167" spans="1:17" s="55" customFormat="1" x14ac:dyDescent="0.25">
      <c r="A167" s="36" t="s">
        <v>611</v>
      </c>
      <c r="B167" s="36" t="s">
        <v>612</v>
      </c>
      <c r="C167" s="36" t="s">
        <v>15</v>
      </c>
      <c r="D167" s="39">
        <f>723.82+83.45</f>
        <v>807.2700000000001</v>
      </c>
      <c r="E167" s="84">
        <v>49.52</v>
      </c>
      <c r="F167" s="72">
        <f t="shared" si="13"/>
        <v>1.0365986111111112</v>
      </c>
      <c r="G167" s="72">
        <f t="shared" si="14"/>
        <v>8.2927888888888894</v>
      </c>
      <c r="H167" s="71">
        <v>8</v>
      </c>
      <c r="I167" s="33">
        <v>1</v>
      </c>
      <c r="J167" s="33"/>
      <c r="K167" s="33"/>
      <c r="L167" s="33">
        <f t="shared" si="12"/>
        <v>1</v>
      </c>
      <c r="M167" s="36"/>
      <c r="N167" s="36">
        <v>8</v>
      </c>
      <c r="O167" s="34">
        <f t="shared" si="15"/>
        <v>22.00888888888889</v>
      </c>
      <c r="P167" s="34">
        <f t="shared" si="16"/>
        <v>829.27888888888901</v>
      </c>
      <c r="Q167" s="34">
        <f t="shared" si="17"/>
        <v>829.27888888888901</v>
      </c>
    </row>
    <row r="168" spans="1:17" s="55" customFormat="1" x14ac:dyDescent="0.25">
      <c r="A168" s="36" t="s">
        <v>616</v>
      </c>
      <c r="B168" s="36" t="s">
        <v>617</v>
      </c>
      <c r="C168" s="36" t="s">
        <v>15</v>
      </c>
      <c r="D168" s="39">
        <v>240.9</v>
      </c>
      <c r="E168" s="84">
        <v>30.56</v>
      </c>
      <c r="F168" s="72">
        <f t="shared" si="13"/>
        <v>0.31810277777777779</v>
      </c>
      <c r="G168" s="72">
        <f t="shared" si="14"/>
        <v>2.5448222222222223</v>
      </c>
      <c r="H168" s="71">
        <v>8</v>
      </c>
      <c r="I168" s="33">
        <v>1</v>
      </c>
      <c r="J168" s="33"/>
      <c r="K168" s="33"/>
      <c r="L168" s="33">
        <f t="shared" si="12"/>
        <v>1</v>
      </c>
      <c r="M168" s="36"/>
      <c r="N168" s="36">
        <v>10</v>
      </c>
      <c r="O168" s="34">
        <f t="shared" si="15"/>
        <v>13.582222222222221</v>
      </c>
      <c r="P168" s="34">
        <f t="shared" si="16"/>
        <v>254.48222222222222</v>
      </c>
      <c r="Q168" s="34">
        <f t="shared" si="17"/>
        <v>254.48222222222222</v>
      </c>
    </row>
    <row r="169" spans="1:17" s="55" customFormat="1" x14ac:dyDescent="0.25">
      <c r="A169" s="36" t="s">
        <v>620</v>
      </c>
      <c r="B169" s="36" t="s">
        <v>621</v>
      </c>
      <c r="C169" s="36" t="s">
        <v>15</v>
      </c>
      <c r="D169" s="39">
        <v>417.86</v>
      </c>
      <c r="E169" s="36">
        <v>42.27</v>
      </c>
      <c r="F169" s="72">
        <f t="shared" si="13"/>
        <v>0.54580833333333334</v>
      </c>
      <c r="G169" s="72">
        <f t="shared" si="14"/>
        <v>4.3664666666666667</v>
      </c>
      <c r="H169" s="71">
        <v>8</v>
      </c>
      <c r="I169" s="33">
        <v>1</v>
      </c>
      <c r="J169" s="33"/>
      <c r="K169" s="33"/>
      <c r="L169" s="33">
        <f t="shared" si="12"/>
        <v>1</v>
      </c>
      <c r="M169" s="36"/>
      <c r="N169" s="36">
        <v>7</v>
      </c>
      <c r="O169" s="34">
        <f t="shared" si="15"/>
        <v>18.786666666666669</v>
      </c>
      <c r="P169" s="34">
        <f t="shared" si="16"/>
        <v>436.6466666666667</v>
      </c>
      <c r="Q169" s="34">
        <f t="shared" si="17"/>
        <v>436.6466666666667</v>
      </c>
    </row>
    <row r="170" spans="1:17" s="55" customFormat="1" x14ac:dyDescent="0.25">
      <c r="A170" s="36">
        <v>4954</v>
      </c>
      <c r="B170" s="36" t="s">
        <v>624</v>
      </c>
      <c r="C170" s="36" t="s">
        <v>16</v>
      </c>
      <c r="D170" s="39">
        <v>90.12</v>
      </c>
      <c r="E170" s="84">
        <v>74.2</v>
      </c>
      <c r="F170" s="72">
        <f t="shared" si="13"/>
        <v>0.15387222222222222</v>
      </c>
      <c r="G170" s="72">
        <f t="shared" si="14"/>
        <v>1.2309777777777777</v>
      </c>
      <c r="H170" s="71">
        <v>4</v>
      </c>
      <c r="I170" s="33"/>
      <c r="J170" s="33"/>
      <c r="K170" s="33">
        <v>1</v>
      </c>
      <c r="L170" s="33">
        <f t="shared" si="12"/>
        <v>1</v>
      </c>
      <c r="M170" s="36"/>
      <c r="N170" s="36">
        <v>2</v>
      </c>
      <c r="O170" s="34">
        <f t="shared" si="15"/>
        <v>32.977777777777781</v>
      </c>
      <c r="P170" s="34">
        <f t="shared" si="16"/>
        <v>123.09777777777779</v>
      </c>
      <c r="Q170" s="34">
        <f t="shared" si="17"/>
        <v>123.09777777777779</v>
      </c>
    </row>
    <row r="171" spans="1:17" s="55" customFormat="1" x14ac:dyDescent="0.25">
      <c r="A171" s="36" t="s">
        <v>628</v>
      </c>
      <c r="B171" s="36" t="s">
        <v>629</v>
      </c>
      <c r="C171" s="36" t="s">
        <v>15</v>
      </c>
      <c r="D171" s="39">
        <v>1436.57</v>
      </c>
      <c r="E171" s="84">
        <v>150</v>
      </c>
      <c r="F171" s="132">
        <f>((D171+D172)/800)+((E171+E172)/1800)</f>
        <v>2.4547083333333335</v>
      </c>
      <c r="G171" s="132">
        <f>F171*8</f>
        <v>19.637666666666668</v>
      </c>
      <c r="H171" s="128">
        <v>20</v>
      </c>
      <c r="I171" s="128">
        <v>2</v>
      </c>
      <c r="J171" s="128"/>
      <c r="K171" s="128">
        <v>1</v>
      </c>
      <c r="L171" s="128">
        <f t="shared" si="12"/>
        <v>3</v>
      </c>
      <c r="M171" s="36"/>
      <c r="N171" s="36">
        <v>41</v>
      </c>
      <c r="O171" s="130">
        <f>((E171+E172)/1800)*800</f>
        <v>66.666666666666657</v>
      </c>
      <c r="P171" s="130">
        <f>D171+D172+O171</f>
        <v>1963.7666666666667</v>
      </c>
      <c r="Q171" s="130">
        <f t="shared" si="17"/>
        <v>654.58888888888885</v>
      </c>
    </row>
    <row r="172" spans="1:17" s="55" customFormat="1" x14ac:dyDescent="0.25">
      <c r="A172" s="36" t="s">
        <v>632</v>
      </c>
      <c r="B172" s="36" t="s">
        <v>633</v>
      </c>
      <c r="C172" s="36" t="s">
        <v>76</v>
      </c>
      <c r="D172" s="39">
        <v>460.53</v>
      </c>
      <c r="E172" s="39"/>
      <c r="F172" s="133"/>
      <c r="G172" s="133"/>
      <c r="H172" s="129"/>
      <c r="I172" s="129"/>
      <c r="J172" s="129"/>
      <c r="K172" s="129"/>
      <c r="L172" s="129">
        <f t="shared" si="12"/>
        <v>0</v>
      </c>
      <c r="M172" s="36"/>
      <c r="N172" s="36"/>
      <c r="O172" s="131"/>
      <c r="P172" s="131"/>
      <c r="Q172" s="131"/>
    </row>
    <row r="173" spans="1:17" s="55" customFormat="1" x14ac:dyDescent="0.25">
      <c r="A173" s="36" t="s">
        <v>635</v>
      </c>
      <c r="B173" s="36" t="s">
        <v>576</v>
      </c>
      <c r="C173" s="36" t="s">
        <v>15</v>
      </c>
      <c r="D173" s="39">
        <v>1060.7</v>
      </c>
      <c r="E173" s="84">
        <v>44.15</v>
      </c>
      <c r="F173" s="72">
        <f t="shared" si="13"/>
        <v>1.3504027777777778</v>
      </c>
      <c r="G173" s="72">
        <f t="shared" si="14"/>
        <v>10.803222222222223</v>
      </c>
      <c r="H173" s="71">
        <v>12</v>
      </c>
      <c r="I173" s="33"/>
      <c r="J173" s="33">
        <v>2</v>
      </c>
      <c r="K173" s="33"/>
      <c r="L173" s="33">
        <f t="shared" si="12"/>
        <v>2</v>
      </c>
      <c r="M173" s="36"/>
      <c r="N173" s="36">
        <v>26</v>
      </c>
      <c r="O173" s="34">
        <f t="shared" si="15"/>
        <v>19.62222222222222</v>
      </c>
      <c r="P173" s="34">
        <f t="shared" si="16"/>
        <v>1080.3222222222223</v>
      </c>
      <c r="Q173" s="34">
        <f t="shared" si="17"/>
        <v>540.16111111111115</v>
      </c>
    </row>
    <row r="174" spans="1:17" s="55" customFormat="1" x14ac:dyDescent="0.25">
      <c r="A174" s="36" t="s">
        <v>638</v>
      </c>
      <c r="B174" s="36" t="s">
        <v>639</v>
      </c>
      <c r="C174" s="36" t="s">
        <v>16</v>
      </c>
      <c r="D174" s="84">
        <v>158.87</v>
      </c>
      <c r="E174" s="84"/>
      <c r="F174" s="72">
        <f t="shared" si="13"/>
        <v>0.1985875</v>
      </c>
      <c r="G174" s="72">
        <f t="shared" si="14"/>
        <v>1.5887</v>
      </c>
      <c r="H174" s="71">
        <v>4</v>
      </c>
      <c r="I174" s="33"/>
      <c r="J174" s="33"/>
      <c r="K174" s="33">
        <v>1</v>
      </c>
      <c r="L174" s="33">
        <f t="shared" si="12"/>
        <v>1</v>
      </c>
      <c r="M174" s="36"/>
      <c r="N174" s="36">
        <v>5</v>
      </c>
      <c r="O174" s="34">
        <f t="shared" si="15"/>
        <v>0</v>
      </c>
      <c r="P174" s="34">
        <f t="shared" si="16"/>
        <v>158.87</v>
      </c>
      <c r="Q174" s="34">
        <f t="shared" si="17"/>
        <v>158.87</v>
      </c>
    </row>
    <row r="175" spans="1:17" s="55" customFormat="1" x14ac:dyDescent="0.25">
      <c r="A175" s="36" t="s">
        <v>642</v>
      </c>
      <c r="B175" s="36" t="s">
        <v>643</v>
      </c>
      <c r="C175" s="36" t="s">
        <v>16</v>
      </c>
      <c r="D175" s="39">
        <v>60</v>
      </c>
      <c r="E175" s="84"/>
      <c r="F175" s="72">
        <f t="shared" si="13"/>
        <v>7.4999999999999997E-2</v>
      </c>
      <c r="G175" s="72">
        <f t="shared" si="14"/>
        <v>0.6</v>
      </c>
      <c r="H175" s="71">
        <v>4</v>
      </c>
      <c r="I175" s="33"/>
      <c r="J175" s="33"/>
      <c r="K175" s="33">
        <v>1</v>
      </c>
      <c r="L175" s="33">
        <f t="shared" si="12"/>
        <v>1</v>
      </c>
      <c r="M175" s="36"/>
      <c r="N175" s="36">
        <v>11</v>
      </c>
      <c r="O175" s="34">
        <f t="shared" si="15"/>
        <v>0</v>
      </c>
      <c r="P175" s="34">
        <f t="shared" si="16"/>
        <v>60</v>
      </c>
      <c r="Q175" s="34">
        <f t="shared" si="17"/>
        <v>60</v>
      </c>
    </row>
    <row r="176" spans="1:17" s="55" customFormat="1" x14ac:dyDescent="0.25">
      <c r="A176" s="36" t="s">
        <v>646</v>
      </c>
      <c r="B176" s="36" t="s">
        <v>647</v>
      </c>
      <c r="C176" s="36" t="s">
        <v>15</v>
      </c>
      <c r="D176" s="39">
        <v>687</v>
      </c>
      <c r="E176" s="84">
        <v>74.5</v>
      </c>
      <c r="F176" s="72">
        <f t="shared" si="13"/>
        <v>0.90013888888888893</v>
      </c>
      <c r="G176" s="72">
        <f t="shared" si="14"/>
        <v>7.2011111111111115</v>
      </c>
      <c r="H176" s="71">
        <v>8</v>
      </c>
      <c r="I176" s="33">
        <v>1</v>
      </c>
      <c r="J176" s="33"/>
      <c r="K176" s="33"/>
      <c r="L176" s="33">
        <f t="shared" si="12"/>
        <v>1</v>
      </c>
      <c r="M176" s="36"/>
      <c r="N176" s="36">
        <v>26</v>
      </c>
      <c r="O176" s="34">
        <f t="shared" si="15"/>
        <v>33.111111111111114</v>
      </c>
      <c r="P176" s="34">
        <f t="shared" si="16"/>
        <v>720.11111111111109</v>
      </c>
      <c r="Q176" s="34">
        <f t="shared" si="17"/>
        <v>720.11111111111109</v>
      </c>
    </row>
    <row r="177" spans="1:17" s="55" customFormat="1" x14ac:dyDescent="0.25">
      <c r="A177" s="36" t="s">
        <v>650</v>
      </c>
      <c r="B177" s="36" t="s">
        <v>651</v>
      </c>
      <c r="C177" s="36" t="s">
        <v>15</v>
      </c>
      <c r="D177" s="39">
        <v>603.88</v>
      </c>
      <c r="E177" s="72">
        <v>32.1</v>
      </c>
      <c r="F177" s="72">
        <f t="shared" si="13"/>
        <v>0.77268333333333339</v>
      </c>
      <c r="G177" s="72">
        <f t="shared" si="14"/>
        <v>6.1814666666666671</v>
      </c>
      <c r="H177" s="71">
        <v>8</v>
      </c>
      <c r="I177" s="33">
        <v>1</v>
      </c>
      <c r="J177" s="33"/>
      <c r="K177" s="33"/>
      <c r="L177" s="33">
        <f t="shared" si="12"/>
        <v>1</v>
      </c>
      <c r="M177" s="36"/>
      <c r="N177" s="36">
        <v>8</v>
      </c>
      <c r="O177" s="34">
        <f t="shared" si="15"/>
        <v>14.266666666666666</v>
      </c>
      <c r="P177" s="34">
        <f t="shared" si="16"/>
        <v>618.14666666666665</v>
      </c>
      <c r="Q177" s="34">
        <f t="shared" si="17"/>
        <v>618.14666666666665</v>
      </c>
    </row>
    <row r="178" spans="1:17" s="55" customFormat="1" x14ac:dyDescent="0.25">
      <c r="A178" s="36" t="s">
        <v>654</v>
      </c>
      <c r="B178" s="36" t="s">
        <v>655</v>
      </c>
      <c r="C178" s="36" t="s">
        <v>15</v>
      </c>
      <c r="D178" s="39">
        <v>5686.2</v>
      </c>
      <c r="E178" s="84">
        <v>160</v>
      </c>
      <c r="F178" s="72">
        <f t="shared" si="13"/>
        <v>7.1966388888888879</v>
      </c>
      <c r="G178" s="72">
        <f>F178*8</f>
        <v>57.573111111111103</v>
      </c>
      <c r="H178" s="71">
        <v>58</v>
      </c>
      <c r="I178" s="33">
        <v>6</v>
      </c>
      <c r="J178" s="33">
        <v>1</v>
      </c>
      <c r="K178" s="33">
        <v>1</v>
      </c>
      <c r="L178" s="33">
        <f t="shared" si="12"/>
        <v>8</v>
      </c>
      <c r="M178" s="36"/>
      <c r="N178" s="36">
        <v>79</v>
      </c>
      <c r="O178" s="34">
        <f t="shared" si="15"/>
        <v>71.111111111111114</v>
      </c>
      <c r="P178" s="34">
        <f t="shared" si="16"/>
        <v>5757.3111111111111</v>
      </c>
      <c r="Q178" s="34">
        <f t="shared" si="17"/>
        <v>719.66388888888889</v>
      </c>
    </row>
    <row r="179" spans="1:17" s="55" customFormat="1" x14ac:dyDescent="0.25">
      <c r="A179" s="36" t="s">
        <v>658</v>
      </c>
      <c r="B179" s="36" t="s">
        <v>659</v>
      </c>
      <c r="C179" s="36" t="s">
        <v>15</v>
      </c>
      <c r="D179" s="39">
        <f>501.9+565.1</f>
        <v>1067</v>
      </c>
      <c r="E179" s="84">
        <v>10</v>
      </c>
      <c r="F179" s="72">
        <f t="shared" si="13"/>
        <v>1.3393055555555555</v>
      </c>
      <c r="G179" s="72">
        <f t="shared" si="14"/>
        <v>10.714444444444444</v>
      </c>
      <c r="H179" s="71">
        <v>12</v>
      </c>
      <c r="I179" s="33"/>
      <c r="J179" s="33">
        <v>2</v>
      </c>
      <c r="K179" s="33"/>
      <c r="L179" s="33">
        <f t="shared" si="12"/>
        <v>2</v>
      </c>
      <c r="M179" s="36"/>
      <c r="N179" s="36">
        <v>28</v>
      </c>
      <c r="O179" s="34">
        <f t="shared" si="15"/>
        <v>4.4444444444444446</v>
      </c>
      <c r="P179" s="34">
        <f t="shared" si="16"/>
        <v>1071.4444444444443</v>
      </c>
      <c r="Q179" s="34">
        <f t="shared" si="17"/>
        <v>535.72222222222217</v>
      </c>
    </row>
    <row r="180" spans="1:17" s="55" customFormat="1" x14ac:dyDescent="0.25">
      <c r="A180" s="36" t="s">
        <v>662</v>
      </c>
      <c r="B180" s="36" t="s">
        <v>663</v>
      </c>
      <c r="C180" s="36" t="s">
        <v>15</v>
      </c>
      <c r="D180" s="39">
        <v>1645.29</v>
      </c>
      <c r="E180" s="84">
        <v>213.43</v>
      </c>
      <c r="F180" s="72">
        <f t="shared" si="13"/>
        <v>2.1751847222222223</v>
      </c>
      <c r="G180" s="72">
        <f t="shared" si="14"/>
        <v>17.401477777777778</v>
      </c>
      <c r="H180" s="71">
        <v>18</v>
      </c>
      <c r="I180" s="33">
        <v>1</v>
      </c>
      <c r="J180" s="33">
        <v>1</v>
      </c>
      <c r="K180" s="33">
        <v>1</v>
      </c>
      <c r="L180" s="33">
        <f t="shared" ref="L180:L243" si="18">I180+J180+K180</f>
        <v>3</v>
      </c>
      <c r="M180" s="36"/>
      <c r="N180" s="36">
        <v>30</v>
      </c>
      <c r="O180" s="34">
        <f t="shared" si="15"/>
        <v>94.857777777777784</v>
      </c>
      <c r="P180" s="34">
        <f t="shared" si="16"/>
        <v>1740.1477777777777</v>
      </c>
      <c r="Q180" s="34">
        <f t="shared" si="17"/>
        <v>580.0492592592592</v>
      </c>
    </row>
    <row r="181" spans="1:17" s="55" customFormat="1" x14ac:dyDescent="0.25">
      <c r="A181" s="36" t="s">
        <v>666</v>
      </c>
      <c r="B181" s="36" t="s">
        <v>667</v>
      </c>
      <c r="C181" s="36" t="s">
        <v>15</v>
      </c>
      <c r="D181" s="39">
        <v>275.88</v>
      </c>
      <c r="E181" s="84">
        <v>12.1</v>
      </c>
      <c r="F181" s="72">
        <f t="shared" ref="F181:F244" si="19">(D181/800)+(E181/1800)</f>
        <v>0.35157222222222223</v>
      </c>
      <c r="G181" s="72">
        <f t="shared" ref="G181:G244" si="20">F181*8</f>
        <v>2.8125777777777778</v>
      </c>
      <c r="H181" s="71">
        <v>8</v>
      </c>
      <c r="I181" s="33">
        <v>1</v>
      </c>
      <c r="J181" s="33"/>
      <c r="K181" s="33"/>
      <c r="L181" s="33">
        <f t="shared" si="18"/>
        <v>1</v>
      </c>
      <c r="M181" s="36"/>
      <c r="N181" s="36">
        <v>9</v>
      </c>
      <c r="O181" s="34">
        <f t="shared" ref="O181:O244" si="21">(E181/1800)*800</f>
        <v>5.3777777777777782</v>
      </c>
      <c r="P181" s="34">
        <f t="shared" ref="P181:P244" si="22">D181+O181</f>
        <v>281.25777777777779</v>
      </c>
      <c r="Q181" s="34">
        <f t="shared" ref="Q181:Q244" si="23">P181/L181</f>
        <v>281.25777777777779</v>
      </c>
    </row>
    <row r="182" spans="1:17" s="55" customFormat="1" x14ac:dyDescent="0.25">
      <c r="A182" s="36" t="s">
        <v>670</v>
      </c>
      <c r="B182" s="36" t="s">
        <v>589</v>
      </c>
      <c r="C182" s="36" t="s">
        <v>15</v>
      </c>
      <c r="D182" s="39">
        <f>2086.46-62.69</f>
        <v>2023.77</v>
      </c>
      <c r="E182" s="84">
        <v>19</v>
      </c>
      <c r="F182" s="72">
        <f t="shared" si="19"/>
        <v>2.5402680555555555</v>
      </c>
      <c r="G182" s="72">
        <f t="shared" si="20"/>
        <v>20.322144444444444</v>
      </c>
      <c r="H182" s="71">
        <v>20</v>
      </c>
      <c r="I182" s="33">
        <v>2</v>
      </c>
      <c r="J182" s="33"/>
      <c r="K182" s="33">
        <v>1</v>
      </c>
      <c r="L182" s="33">
        <f t="shared" si="18"/>
        <v>3</v>
      </c>
      <c r="M182" s="36"/>
      <c r="N182" s="36">
        <v>37</v>
      </c>
      <c r="O182" s="34">
        <f t="shared" si="21"/>
        <v>8.4444444444444446</v>
      </c>
      <c r="P182" s="34">
        <f t="shared" si="22"/>
        <v>2032.2144444444443</v>
      </c>
      <c r="Q182" s="34">
        <f t="shared" si="23"/>
        <v>677.40481481481481</v>
      </c>
    </row>
    <row r="183" spans="1:17" s="55" customFormat="1" x14ac:dyDescent="0.25">
      <c r="A183" s="36">
        <v>7961</v>
      </c>
      <c r="B183" s="36" t="s">
        <v>673</v>
      </c>
      <c r="C183" s="36" t="s">
        <v>16</v>
      </c>
      <c r="D183" s="39">
        <v>62.69</v>
      </c>
      <c r="E183" s="84"/>
      <c r="F183" s="72">
        <f t="shared" si="19"/>
        <v>7.8362500000000002E-2</v>
      </c>
      <c r="G183" s="72">
        <f t="shared" si="20"/>
        <v>0.62690000000000001</v>
      </c>
      <c r="H183" s="71">
        <v>4</v>
      </c>
      <c r="I183" s="33"/>
      <c r="J183" s="33"/>
      <c r="K183" s="33">
        <v>1</v>
      </c>
      <c r="L183" s="33">
        <f t="shared" si="18"/>
        <v>1</v>
      </c>
      <c r="M183" s="36"/>
      <c r="N183" s="36">
        <v>4</v>
      </c>
      <c r="O183" s="34">
        <f t="shared" si="21"/>
        <v>0</v>
      </c>
      <c r="P183" s="34">
        <f t="shared" si="22"/>
        <v>62.69</v>
      </c>
      <c r="Q183" s="34">
        <f t="shared" si="23"/>
        <v>62.69</v>
      </c>
    </row>
    <row r="184" spans="1:17" s="55" customFormat="1" x14ac:dyDescent="0.25">
      <c r="A184" s="36" t="s">
        <v>675</v>
      </c>
      <c r="B184" s="36" t="s">
        <v>676</v>
      </c>
      <c r="C184" s="36" t="s">
        <v>15</v>
      </c>
      <c r="D184" s="39">
        <f>1365.66+1221.01</f>
        <v>2586.67</v>
      </c>
      <c r="E184" s="84">
        <v>170</v>
      </c>
      <c r="F184" s="72">
        <f t="shared" si="19"/>
        <v>3.3277819444444448</v>
      </c>
      <c r="G184" s="72">
        <f t="shared" si="20"/>
        <v>26.622255555555558</v>
      </c>
      <c r="H184" s="71">
        <v>28</v>
      </c>
      <c r="I184" s="33">
        <v>3</v>
      </c>
      <c r="J184" s="33"/>
      <c r="K184" s="33">
        <v>1</v>
      </c>
      <c r="L184" s="33">
        <f t="shared" si="18"/>
        <v>4</v>
      </c>
      <c r="M184" s="36"/>
      <c r="N184" s="36">
        <v>26</v>
      </c>
      <c r="O184" s="34">
        <f t="shared" si="21"/>
        <v>75.555555555555557</v>
      </c>
      <c r="P184" s="34">
        <f t="shared" si="22"/>
        <v>2662.2255555555557</v>
      </c>
      <c r="Q184" s="34">
        <f t="shared" si="23"/>
        <v>665.55638888888893</v>
      </c>
    </row>
    <row r="185" spans="1:17" s="55" customFormat="1" x14ac:dyDescent="0.25">
      <c r="A185" s="36">
        <v>4260</v>
      </c>
      <c r="B185" s="36" t="s">
        <v>679</v>
      </c>
      <c r="C185" s="36" t="s">
        <v>16</v>
      </c>
      <c r="D185" s="39">
        <v>301.08999999999997</v>
      </c>
      <c r="E185" s="84"/>
      <c r="F185" s="132">
        <f>((D185+D186+D187)/800)+((E185+E186+E187)/1800)</f>
        <v>1.7179249999999999</v>
      </c>
      <c r="G185" s="132">
        <f t="shared" si="20"/>
        <v>13.743399999999999</v>
      </c>
      <c r="H185" s="128">
        <v>14</v>
      </c>
      <c r="I185" s="128">
        <v>1</v>
      </c>
      <c r="J185" s="128">
        <v>1</v>
      </c>
      <c r="K185" s="128"/>
      <c r="L185" s="128">
        <f t="shared" si="18"/>
        <v>2</v>
      </c>
      <c r="M185" s="36"/>
      <c r="N185" s="36">
        <v>9</v>
      </c>
      <c r="O185" s="130">
        <f>((E185+E186+E187)/1800)*800</f>
        <v>0</v>
      </c>
      <c r="P185" s="130">
        <f>D185+D186+D187+O185</f>
        <v>1374.34</v>
      </c>
      <c r="Q185" s="130">
        <f>P185/L185</f>
        <v>687.17</v>
      </c>
    </row>
    <row r="186" spans="1:17" s="55" customFormat="1" x14ac:dyDescent="0.25">
      <c r="A186" s="123">
        <v>7704</v>
      </c>
      <c r="B186" s="36" t="s">
        <v>682</v>
      </c>
      <c r="C186" s="36" t="s">
        <v>76</v>
      </c>
      <c r="D186" s="39">
        <f>470.96+53.49</f>
        <v>524.44999999999993</v>
      </c>
      <c r="E186" s="39"/>
      <c r="F186" s="136"/>
      <c r="G186" s="136"/>
      <c r="H186" s="134"/>
      <c r="I186" s="134"/>
      <c r="J186" s="134"/>
      <c r="K186" s="134"/>
      <c r="L186" s="134">
        <f t="shared" si="18"/>
        <v>0</v>
      </c>
      <c r="M186" s="36"/>
      <c r="N186" s="36">
        <v>43</v>
      </c>
      <c r="O186" s="135"/>
      <c r="P186" s="135"/>
      <c r="Q186" s="135"/>
    </row>
    <row r="187" spans="1:17" s="55" customFormat="1" x14ac:dyDescent="0.25">
      <c r="A187" s="36" t="s">
        <v>684</v>
      </c>
      <c r="B187" s="36" t="s">
        <v>685</v>
      </c>
      <c r="C187" s="36" t="s">
        <v>76</v>
      </c>
      <c r="D187" s="39">
        <f>341.04+207.76</f>
        <v>548.79999999999995</v>
      </c>
      <c r="E187" s="39"/>
      <c r="F187" s="133"/>
      <c r="G187" s="133"/>
      <c r="H187" s="129"/>
      <c r="I187" s="129"/>
      <c r="J187" s="129"/>
      <c r="K187" s="129"/>
      <c r="L187" s="129">
        <f t="shared" si="18"/>
        <v>0</v>
      </c>
      <c r="M187" s="36"/>
      <c r="N187" s="36">
        <v>8</v>
      </c>
      <c r="O187" s="131"/>
      <c r="P187" s="131"/>
      <c r="Q187" s="131"/>
    </row>
    <row r="188" spans="1:17" s="55" customFormat="1" x14ac:dyDescent="0.25">
      <c r="A188" s="36" t="s">
        <v>686</v>
      </c>
      <c r="B188" s="36" t="s">
        <v>687</v>
      </c>
      <c r="C188" s="36" t="s">
        <v>15</v>
      </c>
      <c r="D188" s="39">
        <v>936.55</v>
      </c>
      <c r="E188" s="84">
        <v>269.60000000000002</v>
      </c>
      <c r="F188" s="72">
        <f t="shared" si="19"/>
        <v>1.3204652777777777</v>
      </c>
      <c r="G188" s="72">
        <f t="shared" si="20"/>
        <v>10.563722222222221</v>
      </c>
      <c r="H188" s="71">
        <v>12</v>
      </c>
      <c r="I188" s="33"/>
      <c r="J188" s="33">
        <v>2</v>
      </c>
      <c r="K188" s="33"/>
      <c r="L188" s="33">
        <f t="shared" si="18"/>
        <v>2</v>
      </c>
      <c r="M188" s="36"/>
      <c r="N188" s="36">
        <v>26</v>
      </c>
      <c r="O188" s="34">
        <f t="shared" si="21"/>
        <v>119.82222222222222</v>
      </c>
      <c r="P188" s="34">
        <f t="shared" si="22"/>
        <v>1056.3722222222223</v>
      </c>
      <c r="Q188" s="34">
        <f t="shared" si="23"/>
        <v>528.18611111111113</v>
      </c>
    </row>
    <row r="189" spans="1:17" s="55" customFormat="1" x14ac:dyDescent="0.25">
      <c r="A189" s="36" t="s">
        <v>691</v>
      </c>
      <c r="B189" s="36" t="s">
        <v>692</v>
      </c>
      <c r="C189" s="36" t="s">
        <v>15</v>
      </c>
      <c r="D189" s="39">
        <v>691.08</v>
      </c>
      <c r="E189" s="84"/>
      <c r="F189" s="72">
        <f t="shared" si="19"/>
        <v>0.86385000000000001</v>
      </c>
      <c r="G189" s="72">
        <f t="shared" si="20"/>
        <v>6.9108000000000001</v>
      </c>
      <c r="H189" s="71">
        <v>8</v>
      </c>
      <c r="I189" s="33">
        <v>1</v>
      </c>
      <c r="J189" s="33"/>
      <c r="K189" s="33"/>
      <c r="L189" s="33">
        <f t="shared" si="18"/>
        <v>1</v>
      </c>
      <c r="M189" s="36"/>
      <c r="N189" s="36">
        <v>21</v>
      </c>
      <c r="O189" s="34">
        <f t="shared" si="21"/>
        <v>0</v>
      </c>
      <c r="P189" s="34">
        <f t="shared" si="22"/>
        <v>691.08</v>
      </c>
      <c r="Q189" s="34">
        <f t="shared" si="23"/>
        <v>691.08</v>
      </c>
    </row>
    <row r="190" spans="1:17" s="55" customFormat="1" x14ac:dyDescent="0.25">
      <c r="A190" s="36" t="s">
        <v>696</v>
      </c>
      <c r="B190" s="36" t="s">
        <v>697</v>
      </c>
      <c r="C190" s="36" t="s">
        <v>15</v>
      </c>
      <c r="D190" s="39">
        <v>377.36</v>
      </c>
      <c r="E190" s="84">
        <v>152.56</v>
      </c>
      <c r="F190" s="72">
        <f t="shared" si="19"/>
        <v>0.55645555555555559</v>
      </c>
      <c r="G190" s="72">
        <f t="shared" si="20"/>
        <v>4.4516444444444447</v>
      </c>
      <c r="H190" s="71">
        <v>8</v>
      </c>
      <c r="I190" s="33">
        <v>1</v>
      </c>
      <c r="J190" s="33"/>
      <c r="K190" s="33"/>
      <c r="L190" s="33">
        <f t="shared" si="18"/>
        <v>1</v>
      </c>
      <c r="M190" s="36"/>
      <c r="N190" s="36">
        <v>11</v>
      </c>
      <c r="O190" s="34">
        <f t="shared" si="21"/>
        <v>67.804444444444442</v>
      </c>
      <c r="P190" s="34">
        <f t="shared" si="22"/>
        <v>445.16444444444448</v>
      </c>
      <c r="Q190" s="34">
        <f t="shared" si="23"/>
        <v>445.16444444444448</v>
      </c>
    </row>
    <row r="191" spans="1:17" s="55" customFormat="1" x14ac:dyDescent="0.25">
      <c r="A191" s="36" t="s">
        <v>700</v>
      </c>
      <c r="B191" s="36" t="s">
        <v>701</v>
      </c>
      <c r="C191" s="36" t="s">
        <v>15</v>
      </c>
      <c r="D191" s="39">
        <v>554.65</v>
      </c>
      <c r="E191" s="84">
        <v>68.64</v>
      </c>
      <c r="F191" s="72">
        <f t="shared" si="19"/>
        <v>0.73144583333333335</v>
      </c>
      <c r="G191" s="72">
        <f t="shared" si="20"/>
        <v>5.8515666666666668</v>
      </c>
      <c r="H191" s="71">
        <v>8</v>
      </c>
      <c r="I191" s="33">
        <v>1</v>
      </c>
      <c r="J191" s="33"/>
      <c r="K191" s="33"/>
      <c r="L191" s="33">
        <f t="shared" si="18"/>
        <v>1</v>
      </c>
      <c r="M191" s="36"/>
      <c r="N191" s="36">
        <v>7</v>
      </c>
      <c r="O191" s="34">
        <f t="shared" si="21"/>
        <v>30.506666666666664</v>
      </c>
      <c r="P191" s="34">
        <f t="shared" si="22"/>
        <v>585.15666666666664</v>
      </c>
      <c r="Q191" s="34">
        <f t="shared" si="23"/>
        <v>585.15666666666664</v>
      </c>
    </row>
    <row r="192" spans="1:17" s="55" customFormat="1" x14ac:dyDescent="0.25">
      <c r="A192" s="36" t="s">
        <v>706</v>
      </c>
      <c r="B192" s="36" t="s">
        <v>707</v>
      </c>
      <c r="C192" s="36" t="s">
        <v>15</v>
      </c>
      <c r="D192" s="39">
        <v>899.67</v>
      </c>
      <c r="E192" s="84">
        <v>110.76</v>
      </c>
      <c r="F192" s="72">
        <f t="shared" si="19"/>
        <v>1.1861208333333333</v>
      </c>
      <c r="G192" s="72">
        <f t="shared" si="20"/>
        <v>9.4889666666666663</v>
      </c>
      <c r="H192" s="71">
        <v>10</v>
      </c>
      <c r="I192" s="33"/>
      <c r="J192" s="33">
        <v>1</v>
      </c>
      <c r="K192" s="33">
        <v>1</v>
      </c>
      <c r="L192" s="33">
        <f t="shared" si="18"/>
        <v>2</v>
      </c>
      <c r="M192" s="36"/>
      <c r="N192" s="36">
        <v>30</v>
      </c>
      <c r="O192" s="34">
        <f t="shared" si="21"/>
        <v>49.226666666666667</v>
      </c>
      <c r="P192" s="34">
        <f t="shared" si="22"/>
        <v>948.89666666666665</v>
      </c>
      <c r="Q192" s="34">
        <f t="shared" si="23"/>
        <v>474.44833333333332</v>
      </c>
    </row>
    <row r="193" spans="1:17" s="55" customFormat="1" x14ac:dyDescent="0.25">
      <c r="A193" s="36" t="s">
        <v>710</v>
      </c>
      <c r="B193" s="36" t="s">
        <v>711</v>
      </c>
      <c r="C193" s="36" t="s">
        <v>15</v>
      </c>
      <c r="D193" s="39">
        <v>486.85</v>
      </c>
      <c r="E193" s="84">
        <v>33.299999999999997</v>
      </c>
      <c r="F193" s="72">
        <f t="shared" si="19"/>
        <v>0.62706249999999997</v>
      </c>
      <c r="G193" s="72">
        <f t="shared" si="20"/>
        <v>5.0164999999999997</v>
      </c>
      <c r="H193" s="71">
        <v>8</v>
      </c>
      <c r="I193" s="33">
        <v>1</v>
      </c>
      <c r="J193" s="33"/>
      <c r="K193" s="33"/>
      <c r="L193" s="33">
        <f t="shared" si="18"/>
        <v>1</v>
      </c>
      <c r="M193" s="36"/>
      <c r="N193" s="36">
        <v>12</v>
      </c>
      <c r="O193" s="34">
        <f t="shared" si="21"/>
        <v>14.799999999999999</v>
      </c>
      <c r="P193" s="34">
        <f t="shared" si="22"/>
        <v>501.65000000000003</v>
      </c>
      <c r="Q193" s="34">
        <f t="shared" si="23"/>
        <v>501.65000000000003</v>
      </c>
    </row>
    <row r="194" spans="1:17" s="55" customFormat="1" x14ac:dyDescent="0.25">
      <c r="A194" s="36" t="s">
        <v>714</v>
      </c>
      <c r="B194" s="36" t="s">
        <v>715</v>
      </c>
      <c r="C194" s="36" t="s">
        <v>15</v>
      </c>
      <c r="D194" s="39">
        <v>302.77999999999997</v>
      </c>
      <c r="E194" s="84">
        <v>20.52</v>
      </c>
      <c r="F194" s="72">
        <f t="shared" si="19"/>
        <v>0.38987499999999997</v>
      </c>
      <c r="G194" s="72">
        <f t="shared" si="20"/>
        <v>3.1189999999999998</v>
      </c>
      <c r="H194" s="71">
        <v>8</v>
      </c>
      <c r="I194" s="33">
        <v>1</v>
      </c>
      <c r="J194" s="33"/>
      <c r="K194" s="33"/>
      <c r="L194" s="33">
        <f t="shared" si="18"/>
        <v>1</v>
      </c>
      <c r="M194" s="36"/>
      <c r="N194" s="36">
        <v>9</v>
      </c>
      <c r="O194" s="34">
        <f t="shared" si="21"/>
        <v>9.120000000000001</v>
      </c>
      <c r="P194" s="34">
        <f t="shared" si="22"/>
        <v>311.89999999999998</v>
      </c>
      <c r="Q194" s="34">
        <f t="shared" si="23"/>
        <v>311.89999999999998</v>
      </c>
    </row>
    <row r="195" spans="1:17" s="55" customFormat="1" x14ac:dyDescent="0.25">
      <c r="A195" s="36" t="s">
        <v>719</v>
      </c>
      <c r="B195" s="36" t="s">
        <v>720</v>
      </c>
      <c r="C195" s="36" t="s">
        <v>15</v>
      </c>
      <c r="D195" s="39">
        <v>695.37</v>
      </c>
      <c r="E195" s="84">
        <v>82.18</v>
      </c>
      <c r="F195" s="72">
        <f t="shared" si="19"/>
        <v>0.91486805555555561</v>
      </c>
      <c r="G195" s="72">
        <f t="shared" si="20"/>
        <v>7.3189444444444449</v>
      </c>
      <c r="H195" s="71">
        <v>8</v>
      </c>
      <c r="I195" s="33">
        <v>1</v>
      </c>
      <c r="J195" s="33"/>
      <c r="K195" s="33"/>
      <c r="L195" s="33">
        <f t="shared" si="18"/>
        <v>1</v>
      </c>
      <c r="M195" s="36"/>
      <c r="N195" s="36">
        <v>11</v>
      </c>
      <c r="O195" s="34">
        <f t="shared" si="21"/>
        <v>36.524444444444448</v>
      </c>
      <c r="P195" s="34">
        <f t="shared" si="22"/>
        <v>731.8944444444445</v>
      </c>
      <c r="Q195" s="34">
        <f t="shared" si="23"/>
        <v>731.8944444444445</v>
      </c>
    </row>
    <row r="196" spans="1:17" s="55" customFormat="1" x14ac:dyDescent="0.25">
      <c r="A196" s="36" t="s">
        <v>723</v>
      </c>
      <c r="B196" s="36" t="s">
        <v>724</v>
      </c>
      <c r="C196" s="36" t="s">
        <v>15</v>
      </c>
      <c r="D196" s="39">
        <v>540</v>
      </c>
      <c r="E196" s="84"/>
      <c r="F196" s="72">
        <f t="shared" si="19"/>
        <v>0.67500000000000004</v>
      </c>
      <c r="G196" s="72">
        <f t="shared" si="20"/>
        <v>5.4</v>
      </c>
      <c r="H196" s="71">
        <v>8</v>
      </c>
      <c r="I196" s="33">
        <v>1</v>
      </c>
      <c r="J196" s="33"/>
      <c r="K196" s="33"/>
      <c r="L196" s="33">
        <f t="shared" si="18"/>
        <v>1</v>
      </c>
      <c r="M196" s="36"/>
      <c r="N196" s="36">
        <v>20</v>
      </c>
      <c r="O196" s="34">
        <f t="shared" si="21"/>
        <v>0</v>
      </c>
      <c r="P196" s="34">
        <f t="shared" si="22"/>
        <v>540</v>
      </c>
      <c r="Q196" s="34">
        <f t="shared" si="23"/>
        <v>540</v>
      </c>
    </row>
    <row r="197" spans="1:17" s="55" customFormat="1" x14ac:dyDescent="0.25">
      <c r="A197" s="36" t="s">
        <v>727</v>
      </c>
      <c r="B197" s="36" t="s">
        <v>728</v>
      </c>
      <c r="C197" s="36" t="s">
        <v>15</v>
      </c>
      <c r="D197" s="39">
        <v>1746.54</v>
      </c>
      <c r="E197" s="84">
        <v>88.29</v>
      </c>
      <c r="F197" s="72">
        <f t="shared" si="19"/>
        <v>2.2322249999999997</v>
      </c>
      <c r="G197" s="72">
        <f t="shared" si="20"/>
        <v>17.857799999999997</v>
      </c>
      <c r="H197" s="71">
        <v>18</v>
      </c>
      <c r="I197" s="33">
        <v>1</v>
      </c>
      <c r="J197" s="33">
        <v>1</v>
      </c>
      <c r="K197" s="33">
        <v>1</v>
      </c>
      <c r="L197" s="33">
        <f t="shared" si="18"/>
        <v>3</v>
      </c>
      <c r="M197" s="36"/>
      <c r="N197" s="36">
        <v>44</v>
      </c>
      <c r="O197" s="34">
        <f t="shared" si="21"/>
        <v>39.24</v>
      </c>
      <c r="P197" s="34">
        <f t="shared" si="22"/>
        <v>1785.78</v>
      </c>
      <c r="Q197" s="34">
        <f t="shared" si="23"/>
        <v>595.26</v>
      </c>
    </row>
    <row r="198" spans="1:17" s="55" customFormat="1" x14ac:dyDescent="0.25">
      <c r="A198" s="36" t="s">
        <v>731</v>
      </c>
      <c r="B198" s="36" t="s">
        <v>732</v>
      </c>
      <c r="C198" s="36" t="s">
        <v>15</v>
      </c>
      <c r="D198" s="39">
        <v>420</v>
      </c>
      <c r="E198" s="84">
        <v>25</v>
      </c>
      <c r="F198" s="72">
        <f t="shared" si="19"/>
        <v>0.53888888888888886</v>
      </c>
      <c r="G198" s="72">
        <f t="shared" si="20"/>
        <v>4.3111111111111109</v>
      </c>
      <c r="H198" s="71">
        <v>8</v>
      </c>
      <c r="I198" s="33">
        <v>1</v>
      </c>
      <c r="J198" s="33"/>
      <c r="K198" s="33"/>
      <c r="L198" s="33">
        <f t="shared" si="18"/>
        <v>1</v>
      </c>
      <c r="M198" s="36"/>
      <c r="N198" s="36">
        <v>16</v>
      </c>
      <c r="O198" s="34">
        <f t="shared" si="21"/>
        <v>11.111111111111111</v>
      </c>
      <c r="P198" s="34">
        <f t="shared" si="22"/>
        <v>431.11111111111109</v>
      </c>
      <c r="Q198" s="34">
        <f t="shared" si="23"/>
        <v>431.11111111111109</v>
      </c>
    </row>
    <row r="199" spans="1:17" s="55" customFormat="1" x14ac:dyDescent="0.25">
      <c r="A199" s="36" t="s">
        <v>735</v>
      </c>
      <c r="B199" s="36" t="s">
        <v>736</v>
      </c>
      <c r="C199" s="36" t="s">
        <v>15</v>
      </c>
      <c r="D199" s="39">
        <v>674.06</v>
      </c>
      <c r="E199" s="84">
        <v>55.77</v>
      </c>
      <c r="F199" s="72">
        <f t="shared" si="19"/>
        <v>0.87355833333333333</v>
      </c>
      <c r="G199" s="72">
        <f t="shared" si="20"/>
        <v>6.9884666666666666</v>
      </c>
      <c r="H199" s="71">
        <v>8</v>
      </c>
      <c r="I199" s="33">
        <v>1</v>
      </c>
      <c r="J199" s="33"/>
      <c r="K199" s="33"/>
      <c r="L199" s="33">
        <f t="shared" si="18"/>
        <v>1</v>
      </c>
      <c r="M199" s="36"/>
      <c r="N199" s="36">
        <v>8</v>
      </c>
      <c r="O199" s="34">
        <f t="shared" si="21"/>
        <v>24.786666666666669</v>
      </c>
      <c r="P199" s="34">
        <f t="shared" si="22"/>
        <v>698.84666666666658</v>
      </c>
      <c r="Q199" s="34">
        <f t="shared" si="23"/>
        <v>698.84666666666658</v>
      </c>
    </row>
    <row r="200" spans="1:17" s="55" customFormat="1" x14ac:dyDescent="0.25">
      <c r="A200" s="36" t="s">
        <v>740</v>
      </c>
      <c r="B200" s="36" t="s">
        <v>704</v>
      </c>
      <c r="C200" s="36" t="s">
        <v>15</v>
      </c>
      <c r="D200" s="39">
        <v>1004.35</v>
      </c>
      <c r="E200" s="84">
        <v>100.51</v>
      </c>
      <c r="F200" s="72">
        <f t="shared" si="19"/>
        <v>1.311276388888889</v>
      </c>
      <c r="G200" s="72">
        <f t="shared" si="20"/>
        <v>10.490211111111112</v>
      </c>
      <c r="H200" s="71">
        <v>10</v>
      </c>
      <c r="I200" s="33"/>
      <c r="J200" s="33">
        <v>1</v>
      </c>
      <c r="K200" s="33">
        <v>1</v>
      </c>
      <c r="L200" s="33">
        <f t="shared" si="18"/>
        <v>2</v>
      </c>
      <c r="M200" s="36"/>
      <c r="N200" s="36">
        <v>31</v>
      </c>
      <c r="O200" s="34">
        <f t="shared" si="21"/>
        <v>44.671111111111109</v>
      </c>
      <c r="P200" s="34">
        <f t="shared" si="22"/>
        <v>1049.0211111111112</v>
      </c>
      <c r="Q200" s="34">
        <f t="shared" si="23"/>
        <v>524.51055555555558</v>
      </c>
    </row>
    <row r="201" spans="1:17" s="55" customFormat="1" x14ac:dyDescent="0.25">
      <c r="A201" s="36" t="s">
        <v>743</v>
      </c>
      <c r="B201" s="36" t="s">
        <v>744</v>
      </c>
      <c r="C201" s="36" t="s">
        <v>15</v>
      </c>
      <c r="D201" s="39">
        <v>1163.42</v>
      </c>
      <c r="E201" s="39">
        <v>151.6</v>
      </c>
      <c r="F201" s="72">
        <f t="shared" si="19"/>
        <v>1.5384972222222222</v>
      </c>
      <c r="G201" s="72">
        <f t="shared" si="20"/>
        <v>12.307977777777777</v>
      </c>
      <c r="H201" s="71">
        <v>12</v>
      </c>
      <c r="I201" s="33"/>
      <c r="J201" s="33">
        <v>2</v>
      </c>
      <c r="K201" s="33"/>
      <c r="L201" s="33">
        <f t="shared" si="18"/>
        <v>2</v>
      </c>
      <c r="M201" s="36"/>
      <c r="N201" s="36">
        <v>34</v>
      </c>
      <c r="O201" s="34">
        <f t="shared" si="21"/>
        <v>67.377777777777766</v>
      </c>
      <c r="P201" s="34">
        <f t="shared" si="22"/>
        <v>1230.7977777777778</v>
      </c>
      <c r="Q201" s="34">
        <f t="shared" si="23"/>
        <v>615.39888888888891</v>
      </c>
    </row>
    <row r="202" spans="1:17" s="55" customFormat="1" x14ac:dyDescent="0.25">
      <c r="A202" s="36" t="s">
        <v>747</v>
      </c>
      <c r="B202" s="36" t="s">
        <v>748</v>
      </c>
      <c r="C202" s="36" t="s">
        <v>16</v>
      </c>
      <c r="D202" s="39">
        <v>360</v>
      </c>
      <c r="E202" s="39"/>
      <c r="F202" s="72">
        <f t="shared" si="19"/>
        <v>0.45</v>
      </c>
      <c r="G202" s="72">
        <f t="shared" si="20"/>
        <v>3.6</v>
      </c>
      <c r="H202" s="71">
        <v>4</v>
      </c>
      <c r="I202" s="33"/>
      <c r="J202" s="33"/>
      <c r="K202" s="33">
        <v>1</v>
      </c>
      <c r="L202" s="33">
        <f t="shared" si="18"/>
        <v>1</v>
      </c>
      <c r="M202" s="36"/>
      <c r="N202" s="36">
        <v>14</v>
      </c>
      <c r="O202" s="34">
        <f t="shared" si="21"/>
        <v>0</v>
      </c>
      <c r="P202" s="34">
        <f t="shared" si="22"/>
        <v>360</v>
      </c>
      <c r="Q202" s="34">
        <f t="shared" si="23"/>
        <v>360</v>
      </c>
    </row>
    <row r="203" spans="1:17" s="55" customFormat="1" x14ac:dyDescent="0.25">
      <c r="A203" s="36" t="s">
        <v>752</v>
      </c>
      <c r="B203" s="36" t="s">
        <v>753</v>
      </c>
      <c r="C203" s="36" t="s">
        <v>15</v>
      </c>
      <c r="D203" s="39">
        <v>917.08</v>
      </c>
      <c r="E203" s="39">
        <v>13.87</v>
      </c>
      <c r="F203" s="72">
        <f t="shared" si="19"/>
        <v>1.1540555555555556</v>
      </c>
      <c r="G203" s="72">
        <f t="shared" si="20"/>
        <v>9.2324444444444449</v>
      </c>
      <c r="H203" s="71">
        <v>10</v>
      </c>
      <c r="I203" s="33"/>
      <c r="J203" s="33">
        <v>1</v>
      </c>
      <c r="K203" s="33">
        <v>1</v>
      </c>
      <c r="L203" s="33">
        <f t="shared" si="18"/>
        <v>2</v>
      </c>
      <c r="M203" s="36"/>
      <c r="N203" s="36">
        <v>17</v>
      </c>
      <c r="O203" s="34">
        <f t="shared" si="21"/>
        <v>6.1644444444444435</v>
      </c>
      <c r="P203" s="34">
        <f t="shared" si="22"/>
        <v>923.24444444444453</v>
      </c>
      <c r="Q203" s="34">
        <f t="shared" si="23"/>
        <v>461.62222222222226</v>
      </c>
    </row>
    <row r="204" spans="1:17" s="55" customFormat="1" x14ac:dyDescent="0.25">
      <c r="A204" s="36" t="s">
        <v>756</v>
      </c>
      <c r="B204" s="36" t="s">
        <v>757</v>
      </c>
      <c r="C204" s="36" t="s">
        <v>76</v>
      </c>
      <c r="D204" s="39">
        <f>562.6-251.21</f>
        <v>311.39</v>
      </c>
      <c r="E204" s="39">
        <f>135.6-135.6</f>
        <v>0</v>
      </c>
      <c r="F204" s="72">
        <f t="shared" si="19"/>
        <v>0.38923749999999996</v>
      </c>
      <c r="G204" s="72">
        <f t="shared" si="20"/>
        <v>3.1138999999999997</v>
      </c>
      <c r="H204" s="71">
        <v>4</v>
      </c>
      <c r="I204" s="33"/>
      <c r="J204" s="33"/>
      <c r="K204" s="33">
        <v>1</v>
      </c>
      <c r="L204" s="33">
        <f t="shared" si="18"/>
        <v>1</v>
      </c>
      <c r="M204" s="36"/>
      <c r="N204" s="36"/>
      <c r="O204" s="34">
        <f t="shared" si="21"/>
        <v>0</v>
      </c>
      <c r="P204" s="34">
        <f t="shared" si="22"/>
        <v>311.39</v>
      </c>
      <c r="Q204" s="34">
        <f t="shared" si="23"/>
        <v>311.39</v>
      </c>
    </row>
    <row r="205" spans="1:17" s="55" customFormat="1" x14ac:dyDescent="0.25">
      <c r="A205" s="36" t="s">
        <v>654</v>
      </c>
      <c r="B205" s="36" t="s">
        <v>759</v>
      </c>
      <c r="C205" s="36" t="s">
        <v>16</v>
      </c>
      <c r="D205" s="39">
        <v>155.25</v>
      </c>
      <c r="E205" s="39"/>
      <c r="F205" s="72">
        <f t="shared" si="19"/>
        <v>0.1940625</v>
      </c>
      <c r="G205" s="72">
        <f t="shared" si="20"/>
        <v>1.5525</v>
      </c>
      <c r="H205" s="71">
        <v>4</v>
      </c>
      <c r="I205" s="33"/>
      <c r="J205" s="33"/>
      <c r="K205" s="33">
        <v>1</v>
      </c>
      <c r="L205" s="33">
        <f t="shared" si="18"/>
        <v>1</v>
      </c>
      <c r="M205" s="36"/>
      <c r="N205" s="36"/>
      <c r="O205" s="34">
        <f t="shared" si="21"/>
        <v>0</v>
      </c>
      <c r="P205" s="34">
        <f t="shared" si="22"/>
        <v>155.25</v>
      </c>
      <c r="Q205" s="34">
        <f t="shared" si="23"/>
        <v>155.25</v>
      </c>
    </row>
    <row r="206" spans="1:17" s="55" customFormat="1" x14ac:dyDescent="0.25">
      <c r="A206" s="36" t="s">
        <v>761</v>
      </c>
      <c r="B206" s="36" t="s">
        <v>762</v>
      </c>
      <c r="C206" s="36" t="s">
        <v>44</v>
      </c>
      <c r="D206" s="39">
        <v>28</v>
      </c>
      <c r="E206" s="39"/>
      <c r="F206" s="72">
        <f t="shared" si="19"/>
        <v>3.5000000000000003E-2</v>
      </c>
      <c r="G206" s="72">
        <f t="shared" si="20"/>
        <v>0.28000000000000003</v>
      </c>
      <c r="H206" s="71">
        <v>4</v>
      </c>
      <c r="I206" s="33"/>
      <c r="J206" s="33"/>
      <c r="K206" s="33">
        <v>1</v>
      </c>
      <c r="L206" s="33">
        <f t="shared" si="18"/>
        <v>1</v>
      </c>
      <c r="M206" s="36"/>
      <c r="N206" s="36"/>
      <c r="O206" s="34">
        <f t="shared" si="21"/>
        <v>0</v>
      </c>
      <c r="P206" s="34">
        <f t="shared" si="22"/>
        <v>28</v>
      </c>
      <c r="Q206" s="34">
        <f t="shared" si="23"/>
        <v>28</v>
      </c>
    </row>
    <row r="207" spans="1:17" s="55" customFormat="1" x14ac:dyDescent="0.25">
      <c r="A207" s="36">
        <v>95</v>
      </c>
      <c r="B207" s="36" t="s">
        <v>766</v>
      </c>
      <c r="C207" s="36" t="s">
        <v>15</v>
      </c>
      <c r="D207" s="39">
        <v>1134</v>
      </c>
      <c r="E207" s="39"/>
      <c r="F207" s="132">
        <f>((D207+D208)/800)+((E207+E208)/1800)</f>
        <v>1.4222874999999999</v>
      </c>
      <c r="G207" s="132">
        <f t="shared" si="20"/>
        <v>11.378299999999999</v>
      </c>
      <c r="H207" s="128">
        <v>12</v>
      </c>
      <c r="I207" s="128"/>
      <c r="J207" s="128">
        <v>2</v>
      </c>
      <c r="K207" s="128"/>
      <c r="L207" s="128">
        <f t="shared" si="18"/>
        <v>2</v>
      </c>
      <c r="M207" s="36"/>
      <c r="N207" s="36">
        <v>37</v>
      </c>
      <c r="O207" s="130">
        <f>(E207+E208/1800)*800</f>
        <v>0</v>
      </c>
      <c r="P207" s="130">
        <f>D207+D208+O207</f>
        <v>1137.83</v>
      </c>
      <c r="Q207" s="130">
        <f>P207/L207</f>
        <v>568.91499999999996</v>
      </c>
    </row>
    <row r="208" spans="1:17" s="55" customFormat="1" x14ac:dyDescent="0.25">
      <c r="A208" s="36">
        <v>95</v>
      </c>
      <c r="B208" s="36" t="s">
        <v>769</v>
      </c>
      <c r="C208" s="36" t="s">
        <v>44</v>
      </c>
      <c r="D208" s="85">
        <v>3.83</v>
      </c>
      <c r="E208" s="33"/>
      <c r="F208" s="133"/>
      <c r="G208" s="133"/>
      <c r="H208" s="129"/>
      <c r="I208" s="129"/>
      <c r="J208" s="129"/>
      <c r="K208" s="129"/>
      <c r="L208" s="129">
        <f t="shared" si="18"/>
        <v>0</v>
      </c>
      <c r="M208" s="36"/>
      <c r="N208" s="36"/>
      <c r="O208" s="131"/>
      <c r="P208" s="131"/>
      <c r="Q208" s="131"/>
    </row>
    <row r="209" spans="1:17" s="55" customFormat="1" x14ac:dyDescent="0.25">
      <c r="A209" s="36">
        <v>694</v>
      </c>
      <c r="B209" s="36" t="s">
        <v>773</v>
      </c>
      <c r="C209" s="36" t="s">
        <v>15</v>
      </c>
      <c r="D209" s="39">
        <v>750</v>
      </c>
      <c r="E209" s="39">
        <v>80</v>
      </c>
      <c r="F209" s="72">
        <f t="shared" si="19"/>
        <v>0.9819444444444444</v>
      </c>
      <c r="G209" s="72">
        <f t="shared" si="20"/>
        <v>7.8555555555555552</v>
      </c>
      <c r="H209" s="71">
        <v>8</v>
      </c>
      <c r="I209" s="33">
        <v>1</v>
      </c>
      <c r="J209" s="33"/>
      <c r="K209" s="33"/>
      <c r="L209" s="33">
        <f t="shared" si="18"/>
        <v>1</v>
      </c>
      <c r="M209" s="36"/>
      <c r="N209" s="36">
        <v>16</v>
      </c>
      <c r="O209" s="34">
        <f t="shared" si="21"/>
        <v>35.555555555555557</v>
      </c>
      <c r="P209" s="34">
        <f t="shared" si="22"/>
        <v>785.55555555555554</v>
      </c>
      <c r="Q209" s="34">
        <f t="shared" si="23"/>
        <v>785.55555555555554</v>
      </c>
    </row>
    <row r="210" spans="1:17" s="55" customFormat="1" x14ac:dyDescent="0.25">
      <c r="A210" s="36">
        <v>98</v>
      </c>
      <c r="B210" s="36" t="s">
        <v>776</v>
      </c>
      <c r="C210" s="36" t="s">
        <v>15</v>
      </c>
      <c r="D210" s="39">
        <v>664.1</v>
      </c>
      <c r="E210" s="39">
        <v>20</v>
      </c>
      <c r="F210" s="72">
        <f t="shared" si="19"/>
        <v>0.84123611111111107</v>
      </c>
      <c r="G210" s="72">
        <f t="shared" si="20"/>
        <v>6.7298888888888886</v>
      </c>
      <c r="H210" s="71">
        <v>8</v>
      </c>
      <c r="I210" s="33">
        <v>1</v>
      </c>
      <c r="J210" s="33"/>
      <c r="K210" s="33"/>
      <c r="L210" s="33">
        <f t="shared" si="18"/>
        <v>1</v>
      </c>
      <c r="M210" s="36"/>
      <c r="N210" s="36">
        <v>12</v>
      </c>
      <c r="O210" s="34">
        <f t="shared" si="21"/>
        <v>8.8888888888888893</v>
      </c>
      <c r="P210" s="34">
        <f t="shared" si="22"/>
        <v>672.98888888888894</v>
      </c>
      <c r="Q210" s="34">
        <f t="shared" si="23"/>
        <v>672.98888888888894</v>
      </c>
    </row>
    <row r="211" spans="1:17" s="55" customFormat="1" x14ac:dyDescent="0.25">
      <c r="A211" s="36">
        <v>4537</v>
      </c>
      <c r="B211" s="36" t="s">
        <v>780</v>
      </c>
      <c r="C211" s="36" t="s">
        <v>15</v>
      </c>
      <c r="D211" s="39">
        <v>465.5</v>
      </c>
      <c r="E211" s="39">
        <v>175.56</v>
      </c>
      <c r="F211" s="72">
        <f t="shared" si="19"/>
        <v>0.67940833333333339</v>
      </c>
      <c r="G211" s="72">
        <f t="shared" si="20"/>
        <v>5.4352666666666671</v>
      </c>
      <c r="H211" s="71">
        <v>8</v>
      </c>
      <c r="I211" s="33">
        <v>1</v>
      </c>
      <c r="J211" s="33"/>
      <c r="K211" s="33"/>
      <c r="L211" s="33">
        <f t="shared" si="18"/>
        <v>1</v>
      </c>
      <c r="M211" s="36"/>
      <c r="N211" s="36">
        <v>11</v>
      </c>
      <c r="O211" s="34">
        <f t="shared" si="21"/>
        <v>78.026666666666671</v>
      </c>
      <c r="P211" s="34">
        <f t="shared" si="22"/>
        <v>543.52666666666664</v>
      </c>
      <c r="Q211" s="34">
        <f t="shared" si="23"/>
        <v>543.52666666666664</v>
      </c>
    </row>
    <row r="212" spans="1:17" s="55" customFormat="1" x14ac:dyDescent="0.25">
      <c r="A212" s="36">
        <v>4956</v>
      </c>
      <c r="B212" s="36" t="s">
        <v>785</v>
      </c>
      <c r="C212" s="36" t="s">
        <v>15</v>
      </c>
      <c r="D212" s="39">
        <v>166</v>
      </c>
      <c r="E212" s="39">
        <v>14.6</v>
      </c>
      <c r="F212" s="72">
        <f t="shared" si="19"/>
        <v>0.21561111111111109</v>
      </c>
      <c r="G212" s="72">
        <f t="shared" si="20"/>
        <v>1.7248888888888887</v>
      </c>
      <c r="H212" s="71">
        <v>8</v>
      </c>
      <c r="I212" s="33">
        <v>1</v>
      </c>
      <c r="J212" s="33"/>
      <c r="K212" s="33"/>
      <c r="L212" s="33">
        <f t="shared" si="18"/>
        <v>1</v>
      </c>
      <c r="M212" s="36"/>
      <c r="N212" s="36">
        <v>3</v>
      </c>
      <c r="O212" s="34">
        <f t="shared" si="21"/>
        <v>6.4888888888888889</v>
      </c>
      <c r="P212" s="34">
        <f t="shared" si="22"/>
        <v>172.48888888888888</v>
      </c>
      <c r="Q212" s="34">
        <f t="shared" si="23"/>
        <v>172.48888888888888</v>
      </c>
    </row>
    <row r="213" spans="1:17" s="55" customFormat="1" x14ac:dyDescent="0.25">
      <c r="A213" s="36">
        <v>100</v>
      </c>
      <c r="B213" s="36" t="s">
        <v>788</v>
      </c>
      <c r="C213" s="36" t="s">
        <v>15</v>
      </c>
      <c r="D213" s="39">
        <v>1150</v>
      </c>
      <c r="E213" s="39">
        <v>66</v>
      </c>
      <c r="F213" s="72">
        <f t="shared" si="19"/>
        <v>1.4741666666666666</v>
      </c>
      <c r="G213" s="72">
        <f t="shared" si="20"/>
        <v>11.793333333333333</v>
      </c>
      <c r="H213" s="71">
        <v>12</v>
      </c>
      <c r="I213" s="33"/>
      <c r="J213" s="33">
        <v>2</v>
      </c>
      <c r="K213" s="33"/>
      <c r="L213" s="33">
        <f t="shared" si="18"/>
        <v>2</v>
      </c>
      <c r="M213" s="36"/>
      <c r="N213" s="36">
        <v>20</v>
      </c>
      <c r="O213" s="34">
        <f t="shared" si="21"/>
        <v>29.333333333333332</v>
      </c>
      <c r="P213" s="34">
        <f t="shared" si="22"/>
        <v>1179.3333333333333</v>
      </c>
      <c r="Q213" s="34">
        <f t="shared" si="23"/>
        <v>589.66666666666663</v>
      </c>
    </row>
    <row r="214" spans="1:17" s="55" customFormat="1" x14ac:dyDescent="0.25">
      <c r="A214" s="36">
        <v>1685</v>
      </c>
      <c r="B214" s="36" t="s">
        <v>791</v>
      </c>
      <c r="C214" s="36" t="s">
        <v>15</v>
      </c>
      <c r="D214" s="39">
        <v>377.72</v>
      </c>
      <c r="E214" s="39">
        <v>10</v>
      </c>
      <c r="F214" s="72">
        <f t="shared" si="19"/>
        <v>0.47770555555555555</v>
      </c>
      <c r="G214" s="72">
        <f t="shared" si="20"/>
        <v>3.8216444444444444</v>
      </c>
      <c r="H214" s="71">
        <v>8</v>
      </c>
      <c r="I214" s="33">
        <v>1</v>
      </c>
      <c r="J214" s="33"/>
      <c r="K214" s="33"/>
      <c r="L214" s="33">
        <f t="shared" si="18"/>
        <v>1</v>
      </c>
      <c r="M214" s="36"/>
      <c r="N214" s="36">
        <v>9</v>
      </c>
      <c r="O214" s="34">
        <f t="shared" si="21"/>
        <v>4.4444444444444446</v>
      </c>
      <c r="P214" s="34">
        <f t="shared" si="22"/>
        <v>382.16444444444448</v>
      </c>
      <c r="Q214" s="34">
        <f t="shared" si="23"/>
        <v>382.16444444444448</v>
      </c>
    </row>
    <row r="215" spans="1:17" s="55" customFormat="1" x14ac:dyDescent="0.25">
      <c r="A215" s="36">
        <v>1442</v>
      </c>
      <c r="B215" s="36" t="s">
        <v>794</v>
      </c>
      <c r="C215" s="36" t="s">
        <v>15</v>
      </c>
      <c r="D215" s="39">
        <v>378</v>
      </c>
      <c r="E215" s="39">
        <v>10</v>
      </c>
      <c r="F215" s="72">
        <f t="shared" si="19"/>
        <v>0.47805555555555551</v>
      </c>
      <c r="G215" s="72">
        <f t="shared" si="20"/>
        <v>3.8244444444444441</v>
      </c>
      <c r="H215" s="71">
        <v>8</v>
      </c>
      <c r="I215" s="33">
        <v>1</v>
      </c>
      <c r="J215" s="33"/>
      <c r="K215" s="33"/>
      <c r="L215" s="33">
        <f t="shared" si="18"/>
        <v>1</v>
      </c>
      <c r="M215" s="36"/>
      <c r="N215" s="36">
        <v>7</v>
      </c>
      <c r="O215" s="34">
        <f t="shared" si="21"/>
        <v>4.4444444444444446</v>
      </c>
      <c r="P215" s="34">
        <f t="shared" si="22"/>
        <v>382.44444444444446</v>
      </c>
      <c r="Q215" s="34">
        <f t="shared" si="23"/>
        <v>382.44444444444446</v>
      </c>
    </row>
    <row r="216" spans="1:17" s="55" customFormat="1" x14ac:dyDescent="0.25">
      <c r="A216" s="36">
        <v>1470</v>
      </c>
      <c r="B216" s="36" t="s">
        <v>797</v>
      </c>
      <c r="C216" s="36" t="s">
        <v>15</v>
      </c>
      <c r="D216" s="39">
        <v>363.78</v>
      </c>
      <c r="E216" s="39">
        <v>35.200000000000003</v>
      </c>
      <c r="F216" s="72">
        <f t="shared" si="19"/>
        <v>0.47428055555555554</v>
      </c>
      <c r="G216" s="72">
        <f t="shared" si="20"/>
        <v>3.7942444444444443</v>
      </c>
      <c r="H216" s="71">
        <v>8</v>
      </c>
      <c r="I216" s="33">
        <v>1</v>
      </c>
      <c r="J216" s="33"/>
      <c r="K216" s="33"/>
      <c r="L216" s="33">
        <f t="shared" si="18"/>
        <v>1</v>
      </c>
      <c r="M216" s="36"/>
      <c r="N216" s="36">
        <v>8</v>
      </c>
      <c r="O216" s="34">
        <f t="shared" si="21"/>
        <v>15.644444444444447</v>
      </c>
      <c r="P216" s="34">
        <f t="shared" si="22"/>
        <v>379.42444444444442</v>
      </c>
      <c r="Q216" s="34">
        <f t="shared" si="23"/>
        <v>379.42444444444442</v>
      </c>
    </row>
    <row r="217" spans="1:17" s="55" customFormat="1" x14ac:dyDescent="0.25">
      <c r="A217" s="36">
        <v>1061</v>
      </c>
      <c r="B217" s="36" t="s">
        <v>800</v>
      </c>
      <c r="C217" s="36" t="s">
        <v>15</v>
      </c>
      <c r="D217" s="39">
        <v>326</v>
      </c>
      <c r="E217" s="39"/>
      <c r="F217" s="72">
        <f t="shared" si="19"/>
        <v>0.40749999999999997</v>
      </c>
      <c r="G217" s="72">
        <f t="shared" si="20"/>
        <v>3.26</v>
      </c>
      <c r="H217" s="71">
        <v>8</v>
      </c>
      <c r="I217" s="33">
        <v>1</v>
      </c>
      <c r="J217" s="33"/>
      <c r="K217" s="33"/>
      <c r="L217" s="33">
        <f t="shared" si="18"/>
        <v>1</v>
      </c>
      <c r="M217" s="36"/>
      <c r="N217" s="36">
        <v>10</v>
      </c>
      <c r="O217" s="34">
        <f t="shared" si="21"/>
        <v>0</v>
      </c>
      <c r="P217" s="34">
        <f t="shared" si="22"/>
        <v>326</v>
      </c>
      <c r="Q217" s="34">
        <f t="shared" si="23"/>
        <v>326</v>
      </c>
    </row>
    <row r="218" spans="1:17" s="55" customFormat="1" x14ac:dyDescent="0.25">
      <c r="A218" s="36">
        <v>101</v>
      </c>
      <c r="B218" s="36" t="s">
        <v>803</v>
      </c>
      <c r="C218" s="36" t="s">
        <v>15</v>
      </c>
      <c r="D218" s="39">
        <v>760</v>
      </c>
      <c r="E218" s="39">
        <v>21</v>
      </c>
      <c r="F218" s="72">
        <f t="shared" si="19"/>
        <v>0.96166666666666667</v>
      </c>
      <c r="G218" s="72">
        <f t="shared" si="20"/>
        <v>7.6933333333333334</v>
      </c>
      <c r="H218" s="71">
        <v>8</v>
      </c>
      <c r="I218" s="33">
        <v>1</v>
      </c>
      <c r="J218" s="33"/>
      <c r="K218" s="33"/>
      <c r="L218" s="33">
        <f t="shared" si="18"/>
        <v>1</v>
      </c>
      <c r="M218" s="36"/>
      <c r="N218" s="36">
        <v>8</v>
      </c>
      <c r="O218" s="34">
        <f t="shared" si="21"/>
        <v>9.3333333333333339</v>
      </c>
      <c r="P218" s="34">
        <f t="shared" si="22"/>
        <v>769.33333333333337</v>
      </c>
      <c r="Q218" s="34">
        <f t="shared" si="23"/>
        <v>769.33333333333337</v>
      </c>
    </row>
    <row r="219" spans="1:17" s="55" customFormat="1" x14ac:dyDescent="0.25">
      <c r="A219" s="36">
        <v>102</v>
      </c>
      <c r="B219" s="36" t="s">
        <v>806</v>
      </c>
      <c r="C219" s="36" t="s">
        <v>15</v>
      </c>
      <c r="D219" s="39">
        <v>290</v>
      </c>
      <c r="E219" s="39">
        <v>44</v>
      </c>
      <c r="F219" s="72">
        <f t="shared" si="19"/>
        <v>0.38694444444444442</v>
      </c>
      <c r="G219" s="72">
        <f t="shared" si="20"/>
        <v>3.0955555555555554</v>
      </c>
      <c r="H219" s="71">
        <v>8</v>
      </c>
      <c r="I219" s="33">
        <v>1</v>
      </c>
      <c r="J219" s="33"/>
      <c r="K219" s="33"/>
      <c r="L219" s="33">
        <f t="shared" si="18"/>
        <v>1</v>
      </c>
      <c r="M219" s="36"/>
      <c r="N219" s="36">
        <v>11</v>
      </c>
      <c r="O219" s="34">
        <f t="shared" si="21"/>
        <v>19.555555555555557</v>
      </c>
      <c r="P219" s="34">
        <f t="shared" si="22"/>
        <v>309.55555555555554</v>
      </c>
      <c r="Q219" s="34">
        <f t="shared" si="23"/>
        <v>309.55555555555554</v>
      </c>
    </row>
    <row r="220" spans="1:17" s="55" customFormat="1" x14ac:dyDescent="0.25">
      <c r="A220" s="36">
        <v>1721</v>
      </c>
      <c r="B220" s="36" t="s">
        <v>809</v>
      </c>
      <c r="C220" s="36" t="s">
        <v>15</v>
      </c>
      <c r="D220" s="39">
        <v>563.25</v>
      </c>
      <c r="E220" s="39">
        <v>113.85</v>
      </c>
      <c r="F220" s="72">
        <f t="shared" si="19"/>
        <v>0.76731250000000006</v>
      </c>
      <c r="G220" s="72">
        <f t="shared" si="20"/>
        <v>6.1385000000000005</v>
      </c>
      <c r="H220" s="71">
        <v>8</v>
      </c>
      <c r="I220" s="33">
        <v>1</v>
      </c>
      <c r="J220" s="33"/>
      <c r="K220" s="33"/>
      <c r="L220" s="33">
        <f t="shared" si="18"/>
        <v>1</v>
      </c>
      <c r="M220" s="36"/>
      <c r="N220" s="36">
        <v>9</v>
      </c>
      <c r="O220" s="34">
        <f t="shared" si="21"/>
        <v>50.6</v>
      </c>
      <c r="P220" s="34">
        <f t="shared" si="22"/>
        <v>613.85</v>
      </c>
      <c r="Q220" s="34">
        <f t="shared" si="23"/>
        <v>613.85</v>
      </c>
    </row>
    <row r="221" spans="1:17" s="55" customFormat="1" x14ac:dyDescent="0.25">
      <c r="A221" s="36">
        <v>1975</v>
      </c>
      <c r="B221" s="36" t="s">
        <v>812</v>
      </c>
      <c r="C221" s="36" t="s">
        <v>15</v>
      </c>
      <c r="D221" s="39">
        <v>583.4</v>
      </c>
      <c r="E221" s="39">
        <v>34.25</v>
      </c>
      <c r="F221" s="72">
        <f t="shared" si="19"/>
        <v>0.74827777777777771</v>
      </c>
      <c r="G221" s="72">
        <f t="shared" si="20"/>
        <v>5.9862222222222217</v>
      </c>
      <c r="H221" s="71">
        <v>8</v>
      </c>
      <c r="I221" s="33">
        <v>1</v>
      </c>
      <c r="J221" s="33"/>
      <c r="K221" s="33"/>
      <c r="L221" s="33">
        <f t="shared" si="18"/>
        <v>1</v>
      </c>
      <c r="M221" s="36"/>
      <c r="N221" s="36">
        <v>8</v>
      </c>
      <c r="O221" s="34">
        <f t="shared" si="21"/>
        <v>15.222222222222223</v>
      </c>
      <c r="P221" s="34">
        <f t="shared" si="22"/>
        <v>598.62222222222215</v>
      </c>
      <c r="Q221" s="34">
        <f t="shared" si="23"/>
        <v>598.62222222222215</v>
      </c>
    </row>
    <row r="222" spans="1:17" s="55" customFormat="1" x14ac:dyDescent="0.25">
      <c r="A222" s="36">
        <v>3401</v>
      </c>
      <c r="B222" s="36" t="s">
        <v>815</v>
      </c>
      <c r="C222" s="36" t="s">
        <v>15</v>
      </c>
      <c r="D222" s="39">
        <v>322.05</v>
      </c>
      <c r="E222" s="39">
        <v>98.83</v>
      </c>
      <c r="F222" s="72">
        <f t="shared" si="19"/>
        <v>0.45746805555555553</v>
      </c>
      <c r="G222" s="72">
        <f t="shared" si="20"/>
        <v>3.6597444444444442</v>
      </c>
      <c r="H222" s="71">
        <v>8</v>
      </c>
      <c r="I222" s="33">
        <v>1</v>
      </c>
      <c r="J222" s="33"/>
      <c r="K222" s="33"/>
      <c r="L222" s="33">
        <f t="shared" si="18"/>
        <v>1</v>
      </c>
      <c r="M222" s="36"/>
      <c r="N222" s="36">
        <v>8</v>
      </c>
      <c r="O222" s="34">
        <f t="shared" si="21"/>
        <v>43.924444444444447</v>
      </c>
      <c r="P222" s="34">
        <f t="shared" si="22"/>
        <v>365.97444444444443</v>
      </c>
      <c r="Q222" s="34">
        <f t="shared" si="23"/>
        <v>365.97444444444443</v>
      </c>
    </row>
    <row r="223" spans="1:17" s="55" customFormat="1" x14ac:dyDescent="0.25">
      <c r="A223" s="36">
        <v>109</v>
      </c>
      <c r="B223" s="36" t="s">
        <v>818</v>
      </c>
      <c r="C223" s="36" t="s">
        <v>15</v>
      </c>
      <c r="D223" s="39">
        <v>371.31</v>
      </c>
      <c r="E223" s="39"/>
      <c r="F223" s="72">
        <f t="shared" si="19"/>
        <v>0.46413749999999998</v>
      </c>
      <c r="G223" s="72">
        <f t="shared" si="20"/>
        <v>3.7130999999999998</v>
      </c>
      <c r="H223" s="71">
        <v>8</v>
      </c>
      <c r="I223" s="33">
        <v>1</v>
      </c>
      <c r="J223" s="33"/>
      <c r="K223" s="33"/>
      <c r="L223" s="33">
        <f t="shared" si="18"/>
        <v>1</v>
      </c>
      <c r="M223" s="36"/>
      <c r="N223" s="36">
        <v>13</v>
      </c>
      <c r="O223" s="34">
        <f t="shared" si="21"/>
        <v>0</v>
      </c>
      <c r="P223" s="34">
        <f t="shared" si="22"/>
        <v>371.31</v>
      </c>
      <c r="Q223" s="34">
        <f t="shared" si="23"/>
        <v>371.31</v>
      </c>
    </row>
    <row r="224" spans="1:17" s="55" customFormat="1" x14ac:dyDescent="0.25">
      <c r="A224" s="36">
        <v>3179</v>
      </c>
      <c r="B224" s="36" t="s">
        <v>821</v>
      </c>
      <c r="C224" s="36" t="s">
        <v>15</v>
      </c>
      <c r="D224" s="39">
        <v>434.77</v>
      </c>
      <c r="E224" s="39">
        <v>18.149999999999999</v>
      </c>
      <c r="F224" s="72">
        <f t="shared" si="19"/>
        <v>0.55354583333333329</v>
      </c>
      <c r="G224" s="72">
        <f t="shared" si="20"/>
        <v>4.4283666666666663</v>
      </c>
      <c r="H224" s="71">
        <v>8</v>
      </c>
      <c r="I224" s="33">
        <v>1</v>
      </c>
      <c r="J224" s="33"/>
      <c r="K224" s="33"/>
      <c r="L224" s="33">
        <f t="shared" si="18"/>
        <v>1</v>
      </c>
      <c r="M224" s="36"/>
      <c r="N224" s="36">
        <v>13</v>
      </c>
      <c r="O224" s="34">
        <f t="shared" si="21"/>
        <v>8.0666666666666664</v>
      </c>
      <c r="P224" s="34">
        <f t="shared" si="22"/>
        <v>442.83666666666664</v>
      </c>
      <c r="Q224" s="34">
        <f t="shared" si="23"/>
        <v>442.83666666666664</v>
      </c>
    </row>
    <row r="225" spans="1:17" s="55" customFormat="1" x14ac:dyDescent="0.25">
      <c r="A225" s="36">
        <v>110</v>
      </c>
      <c r="B225" s="36" t="s">
        <v>825</v>
      </c>
      <c r="C225" s="36" t="s">
        <v>15</v>
      </c>
      <c r="D225" s="39">
        <v>591</v>
      </c>
      <c r="E225" s="39">
        <v>150</v>
      </c>
      <c r="F225" s="72">
        <f t="shared" si="19"/>
        <v>0.82208333333333339</v>
      </c>
      <c r="G225" s="72">
        <f t="shared" si="20"/>
        <v>6.5766666666666671</v>
      </c>
      <c r="H225" s="71">
        <v>8</v>
      </c>
      <c r="I225" s="33">
        <v>1</v>
      </c>
      <c r="J225" s="33"/>
      <c r="K225" s="33"/>
      <c r="L225" s="33">
        <f t="shared" si="18"/>
        <v>1</v>
      </c>
      <c r="M225" s="36"/>
      <c r="N225" s="36">
        <v>7</v>
      </c>
      <c r="O225" s="34">
        <f t="shared" si="21"/>
        <v>66.666666666666657</v>
      </c>
      <c r="P225" s="34">
        <f t="shared" si="22"/>
        <v>657.66666666666663</v>
      </c>
      <c r="Q225" s="34">
        <f t="shared" si="23"/>
        <v>657.66666666666663</v>
      </c>
    </row>
    <row r="226" spans="1:17" s="55" customFormat="1" x14ac:dyDescent="0.25">
      <c r="A226" s="36">
        <v>603</v>
      </c>
      <c r="B226" s="36" t="s">
        <v>828</v>
      </c>
      <c r="C226" s="36" t="s">
        <v>15</v>
      </c>
      <c r="D226" s="39">
        <v>369.92</v>
      </c>
      <c r="E226" s="39">
        <v>33.96</v>
      </c>
      <c r="F226" s="72">
        <f t="shared" si="19"/>
        <v>0.48126666666666668</v>
      </c>
      <c r="G226" s="72">
        <f t="shared" si="20"/>
        <v>3.8501333333333334</v>
      </c>
      <c r="H226" s="71">
        <v>8</v>
      </c>
      <c r="I226" s="33">
        <v>1</v>
      </c>
      <c r="J226" s="33"/>
      <c r="K226" s="33"/>
      <c r="L226" s="33">
        <f t="shared" si="18"/>
        <v>1</v>
      </c>
      <c r="M226" s="36"/>
      <c r="N226" s="36">
        <v>8</v>
      </c>
      <c r="O226" s="34">
        <f t="shared" si="21"/>
        <v>15.093333333333334</v>
      </c>
      <c r="P226" s="34">
        <f t="shared" si="22"/>
        <v>385.01333333333332</v>
      </c>
      <c r="Q226" s="34">
        <f t="shared" si="23"/>
        <v>385.01333333333332</v>
      </c>
    </row>
    <row r="227" spans="1:17" s="55" customFormat="1" x14ac:dyDescent="0.25">
      <c r="A227" s="36">
        <v>114</v>
      </c>
      <c r="B227" s="36" t="s">
        <v>831</v>
      </c>
      <c r="C227" s="36" t="s">
        <v>15</v>
      </c>
      <c r="D227" s="39">
        <v>408</v>
      </c>
      <c r="E227" s="39">
        <v>65</v>
      </c>
      <c r="F227" s="72">
        <f t="shared" si="19"/>
        <v>0.5461111111111111</v>
      </c>
      <c r="G227" s="72">
        <f t="shared" si="20"/>
        <v>4.3688888888888888</v>
      </c>
      <c r="H227" s="71">
        <v>8</v>
      </c>
      <c r="I227" s="33">
        <v>1</v>
      </c>
      <c r="J227" s="33"/>
      <c r="K227" s="33"/>
      <c r="L227" s="33">
        <f t="shared" si="18"/>
        <v>1</v>
      </c>
      <c r="M227" s="36"/>
      <c r="N227" s="36">
        <v>12</v>
      </c>
      <c r="O227" s="34">
        <f t="shared" si="21"/>
        <v>28.888888888888886</v>
      </c>
      <c r="P227" s="34">
        <f t="shared" si="22"/>
        <v>436.88888888888891</v>
      </c>
      <c r="Q227" s="34">
        <f t="shared" si="23"/>
        <v>436.88888888888891</v>
      </c>
    </row>
    <row r="228" spans="1:17" s="55" customFormat="1" x14ac:dyDescent="0.25">
      <c r="A228" s="36">
        <v>2715</v>
      </c>
      <c r="B228" s="36" t="s">
        <v>835</v>
      </c>
      <c r="C228" s="36" t="s">
        <v>15</v>
      </c>
      <c r="D228" s="39">
        <v>632.76</v>
      </c>
      <c r="E228" s="39">
        <v>137</v>
      </c>
      <c r="F228" s="72">
        <f t="shared" si="19"/>
        <v>0.86706111111111117</v>
      </c>
      <c r="G228" s="72">
        <f t="shared" si="20"/>
        <v>6.9364888888888894</v>
      </c>
      <c r="H228" s="71">
        <v>8</v>
      </c>
      <c r="I228" s="33">
        <v>1</v>
      </c>
      <c r="J228" s="33"/>
      <c r="K228" s="33"/>
      <c r="L228" s="33">
        <f t="shared" si="18"/>
        <v>1</v>
      </c>
      <c r="M228" s="36"/>
      <c r="N228" s="36">
        <v>13</v>
      </c>
      <c r="O228" s="34">
        <f t="shared" si="21"/>
        <v>60.888888888888893</v>
      </c>
      <c r="P228" s="34">
        <f t="shared" si="22"/>
        <v>693.64888888888891</v>
      </c>
      <c r="Q228" s="34">
        <f t="shared" si="23"/>
        <v>693.64888888888891</v>
      </c>
    </row>
    <row r="229" spans="1:17" s="55" customFormat="1" x14ac:dyDescent="0.25">
      <c r="A229" s="36">
        <v>3539</v>
      </c>
      <c r="B229" s="36" t="s">
        <v>838</v>
      </c>
      <c r="C229" s="36" t="s">
        <v>15</v>
      </c>
      <c r="D229" s="39">
        <v>630.95000000000005</v>
      </c>
      <c r="E229" s="39">
        <v>111.75</v>
      </c>
      <c r="F229" s="72">
        <f t="shared" si="19"/>
        <v>0.85077083333333348</v>
      </c>
      <c r="G229" s="72">
        <f t="shared" si="20"/>
        <v>6.8061666666666678</v>
      </c>
      <c r="H229" s="71">
        <v>8</v>
      </c>
      <c r="I229" s="33">
        <v>1</v>
      </c>
      <c r="J229" s="33"/>
      <c r="K229" s="33"/>
      <c r="L229" s="33">
        <f t="shared" si="18"/>
        <v>1</v>
      </c>
      <c r="M229" s="36"/>
      <c r="N229" s="36">
        <v>12</v>
      </c>
      <c r="O229" s="34">
        <f t="shared" si="21"/>
        <v>49.666666666666664</v>
      </c>
      <c r="P229" s="34">
        <f t="shared" si="22"/>
        <v>680.61666666666667</v>
      </c>
      <c r="Q229" s="34">
        <f t="shared" si="23"/>
        <v>680.61666666666667</v>
      </c>
    </row>
    <row r="230" spans="1:17" s="55" customFormat="1" x14ac:dyDescent="0.25">
      <c r="A230" s="36">
        <v>3751</v>
      </c>
      <c r="B230" s="36" t="s">
        <v>842</v>
      </c>
      <c r="C230" s="36" t="s">
        <v>15</v>
      </c>
      <c r="D230" s="39">
        <v>240</v>
      </c>
      <c r="E230" s="39">
        <v>63.5</v>
      </c>
      <c r="F230" s="72">
        <f t="shared" si="19"/>
        <v>0.33527777777777779</v>
      </c>
      <c r="G230" s="72">
        <f t="shared" si="20"/>
        <v>2.6822222222222223</v>
      </c>
      <c r="H230" s="71">
        <v>8</v>
      </c>
      <c r="I230" s="33">
        <v>1</v>
      </c>
      <c r="J230" s="33"/>
      <c r="K230" s="33"/>
      <c r="L230" s="33">
        <f t="shared" si="18"/>
        <v>1</v>
      </c>
      <c r="M230" s="36"/>
      <c r="N230" s="36">
        <v>6</v>
      </c>
      <c r="O230" s="34">
        <f t="shared" si="21"/>
        <v>28.222222222222221</v>
      </c>
      <c r="P230" s="34">
        <f t="shared" si="22"/>
        <v>268.22222222222223</v>
      </c>
      <c r="Q230" s="34">
        <f t="shared" si="23"/>
        <v>268.22222222222223</v>
      </c>
    </row>
    <row r="231" spans="1:17" s="55" customFormat="1" x14ac:dyDescent="0.25">
      <c r="A231" s="36">
        <v>117</v>
      </c>
      <c r="B231" s="36" t="s">
        <v>846</v>
      </c>
      <c r="C231" s="36" t="s">
        <v>15</v>
      </c>
      <c r="D231" s="39">
        <v>705</v>
      </c>
      <c r="E231" s="39">
        <v>30</v>
      </c>
      <c r="F231" s="72">
        <f t="shared" si="19"/>
        <v>0.8979166666666667</v>
      </c>
      <c r="G231" s="72">
        <f t="shared" si="20"/>
        <v>7.1833333333333336</v>
      </c>
      <c r="H231" s="71">
        <v>8</v>
      </c>
      <c r="I231" s="33">
        <v>1</v>
      </c>
      <c r="J231" s="33"/>
      <c r="K231" s="33"/>
      <c r="L231" s="33">
        <f t="shared" si="18"/>
        <v>1</v>
      </c>
      <c r="M231" s="36"/>
      <c r="N231" s="36">
        <v>22</v>
      </c>
      <c r="O231" s="34">
        <f t="shared" si="21"/>
        <v>13.333333333333334</v>
      </c>
      <c r="P231" s="34">
        <f t="shared" si="22"/>
        <v>718.33333333333337</v>
      </c>
      <c r="Q231" s="34">
        <f t="shared" si="23"/>
        <v>718.33333333333337</v>
      </c>
    </row>
    <row r="232" spans="1:17" s="55" customFormat="1" x14ac:dyDescent="0.25">
      <c r="A232" s="36">
        <v>121</v>
      </c>
      <c r="B232" s="36" t="s">
        <v>850</v>
      </c>
      <c r="C232" s="36" t="s">
        <v>15</v>
      </c>
      <c r="D232" s="39">
        <v>1767</v>
      </c>
      <c r="E232" s="39"/>
      <c r="F232" s="72">
        <f t="shared" si="19"/>
        <v>2.2087500000000002</v>
      </c>
      <c r="G232" s="72">
        <f t="shared" si="20"/>
        <v>17.670000000000002</v>
      </c>
      <c r="H232" s="71">
        <v>18</v>
      </c>
      <c r="I232" s="33">
        <v>1</v>
      </c>
      <c r="J232" s="33">
        <v>1</v>
      </c>
      <c r="K232" s="33">
        <v>1</v>
      </c>
      <c r="L232" s="33">
        <f t="shared" si="18"/>
        <v>3</v>
      </c>
      <c r="M232" s="36"/>
      <c r="N232" s="36">
        <v>33</v>
      </c>
      <c r="O232" s="34">
        <f t="shared" si="21"/>
        <v>0</v>
      </c>
      <c r="P232" s="34">
        <f t="shared" si="22"/>
        <v>1767</v>
      </c>
      <c r="Q232" s="34">
        <f t="shared" si="23"/>
        <v>589</v>
      </c>
    </row>
    <row r="233" spans="1:17" s="55" customFormat="1" x14ac:dyDescent="0.25">
      <c r="A233" s="36">
        <v>3350</v>
      </c>
      <c r="B233" s="36" t="s">
        <v>854</v>
      </c>
      <c r="C233" s="36" t="s">
        <v>15</v>
      </c>
      <c r="D233" s="39">
        <v>198.3</v>
      </c>
      <c r="E233" s="39">
        <v>69.2</v>
      </c>
      <c r="F233" s="72">
        <f t="shared" si="19"/>
        <v>0.28631944444444446</v>
      </c>
      <c r="G233" s="72">
        <f t="shared" si="20"/>
        <v>2.2905555555555557</v>
      </c>
      <c r="H233" s="71">
        <v>8</v>
      </c>
      <c r="I233" s="33">
        <v>1</v>
      </c>
      <c r="J233" s="33"/>
      <c r="K233" s="33"/>
      <c r="L233" s="33">
        <f t="shared" si="18"/>
        <v>1</v>
      </c>
      <c r="M233" s="36"/>
      <c r="N233" s="36">
        <v>8</v>
      </c>
      <c r="O233" s="34">
        <f t="shared" si="21"/>
        <v>30.75555555555556</v>
      </c>
      <c r="P233" s="34">
        <f t="shared" si="22"/>
        <v>229.05555555555557</v>
      </c>
      <c r="Q233" s="34">
        <f t="shared" si="23"/>
        <v>229.05555555555557</v>
      </c>
    </row>
    <row r="234" spans="1:17" s="55" customFormat="1" x14ac:dyDescent="0.25">
      <c r="A234" s="36">
        <v>122</v>
      </c>
      <c r="B234" s="36" t="s">
        <v>858</v>
      </c>
      <c r="C234" s="36" t="s">
        <v>15</v>
      </c>
      <c r="D234" s="39">
        <v>309</v>
      </c>
      <c r="E234" s="39"/>
      <c r="F234" s="72">
        <f t="shared" si="19"/>
        <v>0.38624999999999998</v>
      </c>
      <c r="G234" s="72">
        <f t="shared" si="20"/>
        <v>3.09</v>
      </c>
      <c r="H234" s="71">
        <v>8</v>
      </c>
      <c r="I234" s="33">
        <v>1</v>
      </c>
      <c r="J234" s="33"/>
      <c r="K234" s="33"/>
      <c r="L234" s="33">
        <f t="shared" si="18"/>
        <v>1</v>
      </c>
      <c r="M234" s="36"/>
      <c r="N234" s="36">
        <v>8</v>
      </c>
      <c r="O234" s="34">
        <f t="shared" si="21"/>
        <v>0</v>
      </c>
      <c r="P234" s="34">
        <f t="shared" si="22"/>
        <v>309</v>
      </c>
      <c r="Q234" s="34">
        <f t="shared" si="23"/>
        <v>309</v>
      </c>
    </row>
    <row r="235" spans="1:17" s="55" customFormat="1" x14ac:dyDescent="0.25">
      <c r="A235" s="36">
        <v>1064</v>
      </c>
      <c r="B235" s="36" t="s">
        <v>861</v>
      </c>
      <c r="C235" s="36" t="s">
        <v>15</v>
      </c>
      <c r="D235" s="39">
        <v>365</v>
      </c>
      <c r="E235" s="39">
        <v>39</v>
      </c>
      <c r="F235" s="72">
        <f t="shared" si="19"/>
        <v>0.47791666666666666</v>
      </c>
      <c r="G235" s="72">
        <f t="shared" si="20"/>
        <v>3.8233333333333333</v>
      </c>
      <c r="H235" s="71">
        <v>8</v>
      </c>
      <c r="I235" s="33">
        <v>1</v>
      </c>
      <c r="J235" s="33"/>
      <c r="K235" s="33"/>
      <c r="L235" s="33">
        <f t="shared" si="18"/>
        <v>1</v>
      </c>
      <c r="M235" s="36"/>
      <c r="N235" s="36">
        <v>8</v>
      </c>
      <c r="O235" s="34">
        <f t="shared" si="21"/>
        <v>17.333333333333336</v>
      </c>
      <c r="P235" s="34">
        <f t="shared" si="22"/>
        <v>382.33333333333331</v>
      </c>
      <c r="Q235" s="34">
        <f t="shared" si="23"/>
        <v>382.33333333333331</v>
      </c>
    </row>
    <row r="236" spans="1:17" s="55" customFormat="1" x14ac:dyDescent="0.25">
      <c r="A236" s="36">
        <v>147</v>
      </c>
      <c r="B236" s="36" t="s">
        <v>864</v>
      </c>
      <c r="C236" s="36" t="s">
        <v>16</v>
      </c>
      <c r="D236" s="39">
        <v>30</v>
      </c>
      <c r="E236" s="39"/>
      <c r="F236" s="72">
        <f t="shared" si="19"/>
        <v>3.7499999999999999E-2</v>
      </c>
      <c r="G236" s="72">
        <f t="shared" si="20"/>
        <v>0.3</v>
      </c>
      <c r="H236" s="71">
        <v>4</v>
      </c>
      <c r="I236" s="33"/>
      <c r="J236" s="33"/>
      <c r="K236" s="33">
        <v>1</v>
      </c>
      <c r="L236" s="33">
        <f t="shared" si="18"/>
        <v>1</v>
      </c>
      <c r="M236" s="36"/>
      <c r="N236" s="36"/>
      <c r="O236" s="34">
        <f t="shared" si="21"/>
        <v>0</v>
      </c>
      <c r="P236" s="34">
        <f t="shared" si="22"/>
        <v>30</v>
      </c>
      <c r="Q236" s="34">
        <f t="shared" si="23"/>
        <v>30</v>
      </c>
    </row>
    <row r="237" spans="1:17" s="55" customFormat="1" x14ac:dyDescent="0.25">
      <c r="A237" s="36">
        <v>163</v>
      </c>
      <c r="B237" s="36" t="s">
        <v>867</v>
      </c>
      <c r="C237" s="36" t="s">
        <v>16</v>
      </c>
      <c r="D237" s="39">
        <v>18.53</v>
      </c>
      <c r="E237" s="39"/>
      <c r="F237" s="72">
        <f t="shared" si="19"/>
        <v>2.3162500000000003E-2</v>
      </c>
      <c r="G237" s="72">
        <f t="shared" si="20"/>
        <v>0.18530000000000002</v>
      </c>
      <c r="H237" s="71">
        <v>4</v>
      </c>
      <c r="I237" s="33"/>
      <c r="J237" s="33"/>
      <c r="K237" s="33">
        <v>1</v>
      </c>
      <c r="L237" s="33">
        <f t="shared" si="18"/>
        <v>1</v>
      </c>
      <c r="M237" s="36"/>
      <c r="N237" s="36"/>
      <c r="O237" s="34">
        <f t="shared" si="21"/>
        <v>0</v>
      </c>
      <c r="P237" s="34">
        <f t="shared" si="22"/>
        <v>18.53</v>
      </c>
      <c r="Q237" s="34">
        <f t="shared" si="23"/>
        <v>18.53</v>
      </c>
    </row>
    <row r="238" spans="1:17" s="55" customFormat="1" x14ac:dyDescent="0.25">
      <c r="A238" s="36">
        <v>4390</v>
      </c>
      <c r="B238" s="36" t="s">
        <v>872</v>
      </c>
      <c r="C238" s="36" t="s">
        <v>15</v>
      </c>
      <c r="D238" s="33">
        <v>291.22000000000003</v>
      </c>
      <c r="E238" s="33">
        <v>69.8</v>
      </c>
      <c r="F238" s="72">
        <f t="shared" si="19"/>
        <v>0.40280277777777784</v>
      </c>
      <c r="G238" s="72">
        <f t="shared" si="20"/>
        <v>3.2224222222222227</v>
      </c>
      <c r="H238" s="71">
        <v>8</v>
      </c>
      <c r="I238" s="33">
        <v>1</v>
      </c>
      <c r="J238" s="33"/>
      <c r="K238" s="33"/>
      <c r="L238" s="33">
        <f t="shared" si="18"/>
        <v>1</v>
      </c>
      <c r="M238" s="36"/>
      <c r="N238" s="36">
        <v>9</v>
      </c>
      <c r="O238" s="34">
        <f t="shared" si="21"/>
        <v>31.022222222222222</v>
      </c>
      <c r="P238" s="34">
        <f t="shared" si="22"/>
        <v>322.24222222222227</v>
      </c>
      <c r="Q238" s="34">
        <f t="shared" si="23"/>
        <v>322.24222222222227</v>
      </c>
    </row>
    <row r="239" spans="1:17" s="55" customFormat="1" x14ac:dyDescent="0.25">
      <c r="A239" s="36">
        <v>128</v>
      </c>
      <c r="B239" s="36" t="s">
        <v>875</v>
      </c>
      <c r="C239" s="36" t="s">
        <v>15</v>
      </c>
      <c r="D239" s="39">
        <v>301.39999999999998</v>
      </c>
      <c r="E239" s="39">
        <v>3</v>
      </c>
      <c r="F239" s="72">
        <f t="shared" si="19"/>
        <v>0.37841666666666662</v>
      </c>
      <c r="G239" s="72">
        <f t="shared" si="20"/>
        <v>3.027333333333333</v>
      </c>
      <c r="H239" s="71">
        <v>8</v>
      </c>
      <c r="I239" s="33">
        <v>1</v>
      </c>
      <c r="J239" s="33"/>
      <c r="K239" s="33"/>
      <c r="L239" s="33">
        <f t="shared" si="18"/>
        <v>1</v>
      </c>
      <c r="M239" s="36"/>
      <c r="N239" s="36">
        <v>9</v>
      </c>
      <c r="O239" s="34">
        <f t="shared" si="21"/>
        <v>1.3333333333333335</v>
      </c>
      <c r="P239" s="34">
        <f t="shared" si="22"/>
        <v>302.73333333333329</v>
      </c>
      <c r="Q239" s="34">
        <f t="shared" si="23"/>
        <v>302.73333333333329</v>
      </c>
    </row>
    <row r="240" spans="1:17" s="55" customFormat="1" x14ac:dyDescent="0.25">
      <c r="A240" s="36">
        <v>691</v>
      </c>
      <c r="B240" s="36" t="s">
        <v>878</v>
      </c>
      <c r="C240" s="36" t="s">
        <v>15</v>
      </c>
      <c r="D240" s="36">
        <v>441.49</v>
      </c>
      <c r="E240" s="33">
        <v>55</v>
      </c>
      <c r="F240" s="72">
        <f t="shared" si="19"/>
        <v>0.58241805555555559</v>
      </c>
      <c r="G240" s="72">
        <f t="shared" si="20"/>
        <v>4.6593444444444447</v>
      </c>
      <c r="H240" s="71">
        <v>8</v>
      </c>
      <c r="I240" s="33">
        <v>1</v>
      </c>
      <c r="J240" s="33"/>
      <c r="K240" s="33"/>
      <c r="L240" s="33">
        <f t="shared" si="18"/>
        <v>1</v>
      </c>
      <c r="M240" s="36"/>
      <c r="N240" s="36">
        <v>18</v>
      </c>
      <c r="O240" s="34">
        <f t="shared" si="21"/>
        <v>24.444444444444443</v>
      </c>
      <c r="P240" s="34">
        <f t="shared" si="22"/>
        <v>465.93444444444447</v>
      </c>
      <c r="Q240" s="34">
        <f t="shared" si="23"/>
        <v>465.93444444444447</v>
      </c>
    </row>
    <row r="241" spans="1:17" s="55" customFormat="1" x14ac:dyDescent="0.25">
      <c r="A241" s="36">
        <v>1687</v>
      </c>
      <c r="B241" s="36" t="s">
        <v>881</v>
      </c>
      <c r="C241" s="36" t="s">
        <v>15</v>
      </c>
      <c r="D241" s="86">
        <v>224</v>
      </c>
      <c r="E241" s="33"/>
      <c r="F241" s="72">
        <f t="shared" si="19"/>
        <v>0.28000000000000003</v>
      </c>
      <c r="G241" s="72">
        <f t="shared" si="20"/>
        <v>2.2400000000000002</v>
      </c>
      <c r="H241" s="71">
        <v>8</v>
      </c>
      <c r="I241" s="33">
        <v>1</v>
      </c>
      <c r="J241" s="33"/>
      <c r="K241" s="33"/>
      <c r="L241" s="33">
        <f t="shared" si="18"/>
        <v>1</v>
      </c>
      <c r="M241" s="36"/>
      <c r="N241" s="36">
        <v>6</v>
      </c>
      <c r="O241" s="34">
        <f t="shared" si="21"/>
        <v>0</v>
      </c>
      <c r="P241" s="34">
        <f t="shared" si="22"/>
        <v>224</v>
      </c>
      <c r="Q241" s="34">
        <f t="shared" si="23"/>
        <v>224</v>
      </c>
    </row>
    <row r="242" spans="1:17" s="55" customFormat="1" x14ac:dyDescent="0.25">
      <c r="A242" s="36">
        <v>4903</v>
      </c>
      <c r="B242" s="36" t="s">
        <v>884</v>
      </c>
      <c r="C242" s="36" t="s">
        <v>16</v>
      </c>
      <c r="D242" s="85">
        <v>269.27</v>
      </c>
      <c r="E242" s="33">
        <f>54.97+22.17</f>
        <v>77.14</v>
      </c>
      <c r="F242" s="72">
        <f t="shared" si="19"/>
        <v>0.37944305555555552</v>
      </c>
      <c r="G242" s="72">
        <f t="shared" si="20"/>
        <v>3.0355444444444442</v>
      </c>
      <c r="H242" s="71">
        <v>6</v>
      </c>
      <c r="I242" s="33"/>
      <c r="J242" s="33">
        <v>1</v>
      </c>
      <c r="K242" s="33"/>
      <c r="L242" s="33">
        <f t="shared" si="18"/>
        <v>1</v>
      </c>
      <c r="M242" s="36"/>
      <c r="N242" s="36">
        <v>6</v>
      </c>
      <c r="O242" s="34">
        <f t="shared" si="21"/>
        <v>34.284444444444446</v>
      </c>
      <c r="P242" s="34">
        <f t="shared" si="22"/>
        <v>303.55444444444441</v>
      </c>
      <c r="Q242" s="34">
        <f t="shared" si="23"/>
        <v>303.55444444444441</v>
      </c>
    </row>
    <row r="243" spans="1:17" s="55" customFormat="1" x14ac:dyDescent="0.25">
      <c r="A243" s="36">
        <v>3583</v>
      </c>
      <c r="B243" s="36" t="s">
        <v>887</v>
      </c>
      <c r="C243" s="36" t="s">
        <v>15</v>
      </c>
      <c r="D243" s="85">
        <v>92.85</v>
      </c>
      <c r="E243" s="33">
        <v>57.65</v>
      </c>
      <c r="F243" s="72">
        <f t="shared" si="19"/>
        <v>0.14809027777777778</v>
      </c>
      <c r="G243" s="72">
        <f t="shared" si="20"/>
        <v>1.1847222222222222</v>
      </c>
      <c r="H243" s="71">
        <v>8</v>
      </c>
      <c r="I243" s="33">
        <v>1</v>
      </c>
      <c r="J243" s="33"/>
      <c r="K243" s="33"/>
      <c r="L243" s="33">
        <f t="shared" si="18"/>
        <v>1</v>
      </c>
      <c r="M243" s="36"/>
      <c r="N243" s="36">
        <v>5</v>
      </c>
      <c r="O243" s="34">
        <f t="shared" si="21"/>
        <v>25.622222222222224</v>
      </c>
      <c r="P243" s="34">
        <f t="shared" si="22"/>
        <v>118.47222222222221</v>
      </c>
      <c r="Q243" s="34">
        <f t="shared" si="23"/>
        <v>118.47222222222221</v>
      </c>
    </row>
    <row r="244" spans="1:17" s="55" customFormat="1" x14ac:dyDescent="0.25">
      <c r="A244" s="36">
        <v>1688</v>
      </c>
      <c r="B244" s="36" t="s">
        <v>890</v>
      </c>
      <c r="C244" s="36" t="s">
        <v>15</v>
      </c>
      <c r="D244" s="85">
        <v>408.44</v>
      </c>
      <c r="E244" s="33"/>
      <c r="F244" s="72">
        <f t="shared" si="19"/>
        <v>0.51054999999999995</v>
      </c>
      <c r="G244" s="72">
        <f t="shared" si="20"/>
        <v>4.0843999999999996</v>
      </c>
      <c r="H244" s="71">
        <v>8</v>
      </c>
      <c r="I244" s="33">
        <v>1</v>
      </c>
      <c r="J244" s="33"/>
      <c r="K244" s="33"/>
      <c r="L244" s="33">
        <f t="shared" ref="L244:L271" si="24">I244+J244+K244</f>
        <v>1</v>
      </c>
      <c r="M244" s="36"/>
      <c r="N244" s="36">
        <v>12</v>
      </c>
      <c r="O244" s="34">
        <f t="shared" si="21"/>
        <v>0</v>
      </c>
      <c r="P244" s="34">
        <f t="shared" si="22"/>
        <v>408.44</v>
      </c>
      <c r="Q244" s="34">
        <f t="shared" si="23"/>
        <v>408.44</v>
      </c>
    </row>
    <row r="245" spans="1:17" s="55" customFormat="1" x14ac:dyDescent="0.25">
      <c r="A245" s="36">
        <v>1093</v>
      </c>
      <c r="B245" s="36" t="s">
        <v>893</v>
      </c>
      <c r="C245" s="36" t="s">
        <v>15</v>
      </c>
      <c r="D245" s="85">
        <v>335.5</v>
      </c>
      <c r="E245" s="33"/>
      <c r="F245" s="72">
        <f t="shared" ref="F245:F271" si="25">(D245/800)+(E245/1800)</f>
        <v>0.419375</v>
      </c>
      <c r="G245" s="72">
        <f t="shared" ref="G245:G308" si="26">F245*8</f>
        <v>3.355</v>
      </c>
      <c r="H245" s="71">
        <v>8</v>
      </c>
      <c r="I245" s="33">
        <v>1</v>
      </c>
      <c r="J245" s="33"/>
      <c r="K245" s="33"/>
      <c r="L245" s="33">
        <f t="shared" si="24"/>
        <v>1</v>
      </c>
      <c r="M245" s="36"/>
      <c r="N245" s="36">
        <v>11</v>
      </c>
      <c r="O245" s="34">
        <f t="shared" ref="O245:O271" si="27">(E245/1800)*800</f>
        <v>0</v>
      </c>
      <c r="P245" s="34">
        <f t="shared" ref="P245:P308" si="28">D245+O245</f>
        <v>335.5</v>
      </c>
      <c r="Q245" s="34">
        <f t="shared" ref="Q245:Q308" si="29">P245/L245</f>
        <v>335.5</v>
      </c>
    </row>
    <row r="246" spans="1:17" s="55" customFormat="1" x14ac:dyDescent="0.25">
      <c r="A246" s="36">
        <v>700</v>
      </c>
      <c r="B246" s="36" t="s">
        <v>896</v>
      </c>
      <c r="C246" s="36" t="s">
        <v>15</v>
      </c>
      <c r="D246" s="85">
        <v>344.6</v>
      </c>
      <c r="E246" s="33"/>
      <c r="F246" s="72">
        <f t="shared" si="25"/>
        <v>0.43075000000000002</v>
      </c>
      <c r="G246" s="72">
        <f t="shared" si="26"/>
        <v>3.4460000000000002</v>
      </c>
      <c r="H246" s="71">
        <v>8</v>
      </c>
      <c r="I246" s="33">
        <v>1</v>
      </c>
      <c r="J246" s="33"/>
      <c r="K246" s="33"/>
      <c r="L246" s="33">
        <f t="shared" si="24"/>
        <v>1</v>
      </c>
      <c r="M246" s="36"/>
      <c r="N246" s="36">
        <v>11</v>
      </c>
      <c r="O246" s="34">
        <f t="shared" si="27"/>
        <v>0</v>
      </c>
      <c r="P246" s="34">
        <f t="shared" si="28"/>
        <v>344.6</v>
      </c>
      <c r="Q246" s="34">
        <f t="shared" si="29"/>
        <v>344.6</v>
      </c>
    </row>
    <row r="247" spans="1:17" s="55" customFormat="1" x14ac:dyDescent="0.25">
      <c r="A247" s="36">
        <v>139</v>
      </c>
      <c r="B247" s="36" t="s">
        <v>899</v>
      </c>
      <c r="C247" s="36" t="s">
        <v>15</v>
      </c>
      <c r="D247" s="85">
        <v>411</v>
      </c>
      <c r="E247" s="84">
        <v>60</v>
      </c>
      <c r="F247" s="72">
        <f t="shared" si="25"/>
        <v>0.54708333333333337</v>
      </c>
      <c r="G247" s="72">
        <f t="shared" si="26"/>
        <v>4.3766666666666669</v>
      </c>
      <c r="H247" s="71">
        <v>8</v>
      </c>
      <c r="I247" s="33">
        <v>1</v>
      </c>
      <c r="J247" s="33"/>
      <c r="K247" s="33"/>
      <c r="L247" s="33">
        <f t="shared" si="24"/>
        <v>1</v>
      </c>
      <c r="M247" s="36"/>
      <c r="N247" s="36">
        <v>8</v>
      </c>
      <c r="O247" s="34">
        <f t="shared" si="27"/>
        <v>26.666666666666668</v>
      </c>
      <c r="P247" s="34">
        <f t="shared" si="28"/>
        <v>437.66666666666669</v>
      </c>
      <c r="Q247" s="34">
        <f t="shared" si="29"/>
        <v>437.66666666666669</v>
      </c>
    </row>
    <row r="248" spans="1:17" s="55" customFormat="1" x14ac:dyDescent="0.25">
      <c r="A248" s="36">
        <v>1699</v>
      </c>
      <c r="B248" s="36" t="s">
        <v>902</v>
      </c>
      <c r="C248" s="36" t="s">
        <v>15</v>
      </c>
      <c r="D248" s="85">
        <v>452</v>
      </c>
      <c r="E248" s="33"/>
      <c r="F248" s="72">
        <f t="shared" si="25"/>
        <v>0.56499999999999995</v>
      </c>
      <c r="G248" s="72">
        <f t="shared" si="26"/>
        <v>4.5199999999999996</v>
      </c>
      <c r="H248" s="71">
        <v>8</v>
      </c>
      <c r="I248" s="33">
        <v>1</v>
      </c>
      <c r="J248" s="33"/>
      <c r="K248" s="33"/>
      <c r="L248" s="33">
        <f t="shared" si="24"/>
        <v>1</v>
      </c>
      <c r="M248" s="36"/>
      <c r="N248" s="36">
        <v>10</v>
      </c>
      <c r="O248" s="34">
        <f t="shared" si="27"/>
        <v>0</v>
      </c>
      <c r="P248" s="34">
        <f t="shared" si="28"/>
        <v>452</v>
      </c>
      <c r="Q248" s="34">
        <f t="shared" si="29"/>
        <v>452</v>
      </c>
    </row>
    <row r="249" spans="1:17" s="55" customFormat="1" x14ac:dyDescent="0.25">
      <c r="A249" s="36">
        <v>140</v>
      </c>
      <c r="B249" s="36" t="s">
        <v>905</v>
      </c>
      <c r="C249" s="36" t="s">
        <v>15</v>
      </c>
      <c r="D249" s="85">
        <v>454.25</v>
      </c>
      <c r="E249" s="33">
        <v>110.07</v>
      </c>
      <c r="F249" s="72">
        <f t="shared" si="25"/>
        <v>0.62896250000000009</v>
      </c>
      <c r="G249" s="72">
        <f t="shared" si="26"/>
        <v>5.0317000000000007</v>
      </c>
      <c r="H249" s="71">
        <v>8</v>
      </c>
      <c r="I249" s="33">
        <v>1</v>
      </c>
      <c r="J249" s="33"/>
      <c r="K249" s="33"/>
      <c r="L249" s="33">
        <f t="shared" si="24"/>
        <v>1</v>
      </c>
      <c r="M249" s="36"/>
      <c r="N249" s="36">
        <v>8</v>
      </c>
      <c r="O249" s="34">
        <f t="shared" si="27"/>
        <v>48.919999999999995</v>
      </c>
      <c r="P249" s="34">
        <f t="shared" si="28"/>
        <v>503.17</v>
      </c>
      <c r="Q249" s="34">
        <f t="shared" si="29"/>
        <v>503.17</v>
      </c>
    </row>
    <row r="250" spans="1:17" s="55" customFormat="1" x14ac:dyDescent="0.25">
      <c r="A250" s="36">
        <v>4957</v>
      </c>
      <c r="B250" s="36" t="s">
        <v>908</v>
      </c>
      <c r="C250" s="36" t="s">
        <v>16</v>
      </c>
      <c r="D250" s="85">
        <v>84.6</v>
      </c>
      <c r="E250" s="33">
        <v>4.53</v>
      </c>
      <c r="F250" s="72">
        <f t="shared" si="25"/>
        <v>0.10826666666666666</v>
      </c>
      <c r="G250" s="72">
        <f t="shared" si="26"/>
        <v>0.86613333333333331</v>
      </c>
      <c r="H250" s="71">
        <v>4</v>
      </c>
      <c r="I250" s="33"/>
      <c r="J250" s="33"/>
      <c r="K250" s="33">
        <v>1</v>
      </c>
      <c r="L250" s="33">
        <f t="shared" si="24"/>
        <v>1</v>
      </c>
      <c r="M250" s="36"/>
      <c r="N250" s="36">
        <v>2</v>
      </c>
      <c r="O250" s="34">
        <f t="shared" si="27"/>
        <v>2.0133333333333332</v>
      </c>
      <c r="P250" s="34">
        <f t="shared" si="28"/>
        <v>86.61333333333333</v>
      </c>
      <c r="Q250" s="34">
        <f t="shared" si="29"/>
        <v>86.61333333333333</v>
      </c>
    </row>
    <row r="251" spans="1:17" s="55" customFormat="1" x14ac:dyDescent="0.25">
      <c r="A251" s="36">
        <v>145</v>
      </c>
      <c r="B251" s="36" t="s">
        <v>912</v>
      </c>
      <c r="C251" s="36" t="s">
        <v>16</v>
      </c>
      <c r="D251" s="85">
        <v>155.04</v>
      </c>
      <c r="E251" s="33"/>
      <c r="F251" s="72">
        <f t="shared" si="25"/>
        <v>0.1938</v>
      </c>
      <c r="G251" s="72">
        <f t="shared" si="26"/>
        <v>1.5504</v>
      </c>
      <c r="H251" s="71">
        <v>4</v>
      </c>
      <c r="I251" s="33"/>
      <c r="J251" s="33"/>
      <c r="K251" s="33">
        <v>1</v>
      </c>
      <c r="L251" s="33">
        <f t="shared" si="24"/>
        <v>1</v>
      </c>
      <c r="M251" s="36"/>
      <c r="N251" s="36"/>
      <c r="O251" s="34">
        <f t="shared" si="27"/>
        <v>0</v>
      </c>
      <c r="P251" s="34">
        <f t="shared" si="28"/>
        <v>155.04</v>
      </c>
      <c r="Q251" s="34">
        <f t="shared" si="29"/>
        <v>155.04</v>
      </c>
    </row>
    <row r="252" spans="1:17" s="55" customFormat="1" x14ac:dyDescent="0.25">
      <c r="A252" s="36">
        <v>145</v>
      </c>
      <c r="B252" s="36" t="s">
        <v>823</v>
      </c>
      <c r="C252" s="36" t="s">
        <v>15</v>
      </c>
      <c r="D252" s="85">
        <v>2841.92</v>
      </c>
      <c r="E252" s="33">
        <v>494</v>
      </c>
      <c r="F252" s="132">
        <f>((D252+D253)/800)+((E252+E253)/1800)</f>
        <v>3.9506569444444444</v>
      </c>
      <c r="G252" s="132">
        <f>F252*8</f>
        <v>31.605255555555555</v>
      </c>
      <c r="H252" s="128">
        <v>32</v>
      </c>
      <c r="I252" s="128">
        <v>4</v>
      </c>
      <c r="J252" s="128"/>
      <c r="K252" s="128"/>
      <c r="L252" s="128">
        <f t="shared" si="24"/>
        <v>4</v>
      </c>
      <c r="M252" s="36"/>
      <c r="N252" s="36">
        <v>47</v>
      </c>
      <c r="O252" s="130">
        <f>((E252+E253)/1800)*800</f>
        <v>219.55555555555554</v>
      </c>
      <c r="P252" s="130">
        <f>D252+D253+O252</f>
        <v>3160.5255555555559</v>
      </c>
      <c r="Q252" s="130">
        <f t="shared" si="29"/>
        <v>790.13138888888898</v>
      </c>
    </row>
    <row r="253" spans="1:17" s="55" customFormat="1" x14ac:dyDescent="0.25">
      <c r="A253" s="36">
        <v>5309</v>
      </c>
      <c r="B253" s="36" t="s">
        <v>917</v>
      </c>
      <c r="C253" s="36" t="s">
        <v>76</v>
      </c>
      <c r="D253" s="39">
        <v>99.05</v>
      </c>
      <c r="E253" s="39"/>
      <c r="F253" s="133"/>
      <c r="G253" s="133"/>
      <c r="H253" s="129"/>
      <c r="I253" s="129"/>
      <c r="J253" s="129"/>
      <c r="K253" s="129"/>
      <c r="L253" s="129">
        <f t="shared" si="24"/>
        <v>0</v>
      </c>
      <c r="M253" s="36"/>
      <c r="N253" s="36">
        <v>5</v>
      </c>
      <c r="O253" s="131"/>
      <c r="P253" s="131"/>
      <c r="Q253" s="131"/>
    </row>
    <row r="254" spans="1:17" s="55" customFormat="1" x14ac:dyDescent="0.25">
      <c r="A254" s="36">
        <v>7719</v>
      </c>
      <c r="B254" s="36" t="s">
        <v>919</v>
      </c>
      <c r="C254" s="36" t="s">
        <v>76</v>
      </c>
      <c r="D254" s="39">
        <f>838.1-585.95</f>
        <v>252.14999999999998</v>
      </c>
      <c r="E254" s="39">
        <f>432.23-432.23</f>
        <v>0</v>
      </c>
      <c r="F254" s="132">
        <f>((D254+D255+D256+D257)/800)+((E254+E255+E256+E257)/1800)</f>
        <v>0.92906250000000001</v>
      </c>
      <c r="G254" s="132">
        <f>F254*8</f>
        <v>7.4325000000000001</v>
      </c>
      <c r="H254" s="128">
        <v>8</v>
      </c>
      <c r="I254" s="126">
        <v>1</v>
      </c>
      <c r="J254" s="126"/>
      <c r="K254" s="126"/>
      <c r="L254" s="126">
        <f t="shared" si="24"/>
        <v>1</v>
      </c>
      <c r="M254" s="36"/>
      <c r="N254" s="36"/>
      <c r="O254" s="130">
        <f>((E254+E255+E256+E257)/1800)*800</f>
        <v>0</v>
      </c>
      <c r="P254" s="130">
        <f>D254+D255+D256+D257+O254</f>
        <v>743.25</v>
      </c>
      <c r="Q254" s="130">
        <f>P254/L254</f>
        <v>743.25</v>
      </c>
    </row>
    <row r="255" spans="1:17" s="55" customFormat="1" x14ac:dyDescent="0.25">
      <c r="A255" s="36">
        <v>7611</v>
      </c>
      <c r="B255" s="36" t="s">
        <v>921</v>
      </c>
      <c r="C255" s="36" t="s">
        <v>76</v>
      </c>
      <c r="D255" s="39">
        <f>708.21-486.24</f>
        <v>221.97000000000003</v>
      </c>
      <c r="E255" s="39">
        <f>365.25-365.25</f>
        <v>0</v>
      </c>
      <c r="F255" s="136"/>
      <c r="G255" s="136"/>
      <c r="H255" s="134"/>
      <c r="I255" s="138"/>
      <c r="J255" s="138"/>
      <c r="K255" s="138"/>
      <c r="L255" s="138"/>
      <c r="M255" s="36"/>
      <c r="N255" s="36"/>
      <c r="O255" s="135"/>
      <c r="P255" s="135"/>
      <c r="Q255" s="135"/>
    </row>
    <row r="256" spans="1:17" s="55" customFormat="1" x14ac:dyDescent="0.25">
      <c r="A256" s="36">
        <v>7812</v>
      </c>
      <c r="B256" s="36" t="s">
        <v>922</v>
      </c>
      <c r="C256" s="36" t="s">
        <v>76</v>
      </c>
      <c r="D256" s="39">
        <v>184.85</v>
      </c>
      <c r="E256" s="39"/>
      <c r="F256" s="136"/>
      <c r="G256" s="136"/>
      <c r="H256" s="134"/>
      <c r="I256" s="138"/>
      <c r="J256" s="138"/>
      <c r="K256" s="138"/>
      <c r="L256" s="138"/>
      <c r="M256" s="36"/>
      <c r="N256" s="36"/>
      <c r="O256" s="135"/>
      <c r="P256" s="135"/>
      <c r="Q256" s="135"/>
    </row>
    <row r="257" spans="1:17" s="55" customFormat="1" x14ac:dyDescent="0.25">
      <c r="A257" s="36">
        <v>7405</v>
      </c>
      <c r="B257" s="36" t="s">
        <v>924</v>
      </c>
      <c r="C257" s="36" t="s">
        <v>76</v>
      </c>
      <c r="D257" s="39">
        <v>84.28</v>
      </c>
      <c r="E257" s="39"/>
      <c r="F257" s="133"/>
      <c r="G257" s="133"/>
      <c r="H257" s="129"/>
      <c r="I257" s="127"/>
      <c r="J257" s="127"/>
      <c r="K257" s="127"/>
      <c r="L257" s="127"/>
      <c r="M257" s="36"/>
      <c r="N257" s="36">
        <v>66</v>
      </c>
      <c r="O257" s="131"/>
      <c r="P257" s="131"/>
      <c r="Q257" s="131"/>
    </row>
    <row r="258" spans="1:17" s="55" customFormat="1" x14ac:dyDescent="0.25">
      <c r="A258" s="36">
        <v>147</v>
      </c>
      <c r="B258" s="36" t="s">
        <v>783</v>
      </c>
      <c r="C258" s="36" t="s">
        <v>15</v>
      </c>
      <c r="D258" s="85">
        <v>1638.57</v>
      </c>
      <c r="E258" s="33">
        <v>226.2</v>
      </c>
      <c r="F258" s="72">
        <f t="shared" si="25"/>
        <v>2.1738791666666666</v>
      </c>
      <c r="G258" s="72">
        <f t="shared" si="26"/>
        <v>17.391033333333333</v>
      </c>
      <c r="H258" s="71">
        <v>18</v>
      </c>
      <c r="I258" s="33">
        <v>1</v>
      </c>
      <c r="J258" s="33">
        <v>1</v>
      </c>
      <c r="K258" s="33">
        <v>1</v>
      </c>
      <c r="L258" s="33">
        <f t="shared" si="24"/>
        <v>3</v>
      </c>
      <c r="M258" s="36"/>
      <c r="N258" s="36">
        <v>46</v>
      </c>
      <c r="O258" s="34">
        <f t="shared" si="27"/>
        <v>100.53333333333332</v>
      </c>
      <c r="P258" s="34">
        <f t="shared" si="28"/>
        <v>1739.1033333333332</v>
      </c>
      <c r="Q258" s="34">
        <f t="shared" si="29"/>
        <v>579.70111111111112</v>
      </c>
    </row>
    <row r="259" spans="1:17" s="55" customFormat="1" x14ac:dyDescent="0.25">
      <c r="A259" s="36">
        <v>1724</v>
      </c>
      <c r="B259" s="36" t="s">
        <v>928</v>
      </c>
      <c r="C259" s="36" t="s">
        <v>15</v>
      </c>
      <c r="D259" s="85">
        <v>743.1</v>
      </c>
      <c r="E259" s="33">
        <v>327.35000000000002</v>
      </c>
      <c r="F259" s="72">
        <f t="shared" si="25"/>
        <v>1.1107361111111111</v>
      </c>
      <c r="G259" s="72">
        <f t="shared" si="26"/>
        <v>8.8858888888888892</v>
      </c>
      <c r="H259" s="71">
        <v>10</v>
      </c>
      <c r="I259" s="33"/>
      <c r="J259" s="33">
        <v>1</v>
      </c>
      <c r="K259" s="33">
        <v>1</v>
      </c>
      <c r="L259" s="33">
        <f t="shared" si="24"/>
        <v>2</v>
      </c>
      <c r="M259" s="36"/>
      <c r="N259" s="36">
        <v>11</v>
      </c>
      <c r="O259" s="34">
        <f t="shared" si="27"/>
        <v>145.48888888888888</v>
      </c>
      <c r="P259" s="34">
        <f t="shared" si="28"/>
        <v>888.58888888888896</v>
      </c>
      <c r="Q259" s="34">
        <f t="shared" si="29"/>
        <v>444.29444444444448</v>
      </c>
    </row>
    <row r="260" spans="1:17" s="55" customFormat="1" x14ac:dyDescent="0.25">
      <c r="A260" s="36">
        <v>941</v>
      </c>
      <c r="B260" s="36" t="s">
        <v>931</v>
      </c>
      <c r="C260" s="36" t="s">
        <v>15</v>
      </c>
      <c r="D260" s="85">
        <v>835.45</v>
      </c>
      <c r="E260" s="33">
        <v>131.16999999999999</v>
      </c>
      <c r="F260" s="72">
        <f t="shared" si="25"/>
        <v>1.1171847222222222</v>
      </c>
      <c r="G260" s="72">
        <f t="shared" si="26"/>
        <v>8.9374777777777776</v>
      </c>
      <c r="H260" s="71">
        <v>10</v>
      </c>
      <c r="I260" s="33"/>
      <c r="J260" s="33">
        <v>1</v>
      </c>
      <c r="K260" s="33">
        <v>1</v>
      </c>
      <c r="L260" s="33">
        <f t="shared" si="24"/>
        <v>2</v>
      </c>
      <c r="M260" s="36"/>
      <c r="N260" s="36">
        <v>13</v>
      </c>
      <c r="O260" s="34">
        <f t="shared" si="27"/>
        <v>58.297777777777767</v>
      </c>
      <c r="P260" s="34">
        <f t="shared" si="28"/>
        <v>893.74777777777786</v>
      </c>
      <c r="Q260" s="34">
        <f t="shared" si="29"/>
        <v>446.87388888888893</v>
      </c>
    </row>
    <row r="261" spans="1:17" s="55" customFormat="1" x14ac:dyDescent="0.25">
      <c r="A261" s="36">
        <v>150</v>
      </c>
      <c r="B261" s="36" t="s">
        <v>934</v>
      </c>
      <c r="C261" s="36" t="s">
        <v>15</v>
      </c>
      <c r="D261" s="85">
        <v>322.54000000000002</v>
      </c>
      <c r="E261" s="33"/>
      <c r="F261" s="72">
        <f t="shared" si="25"/>
        <v>0.40317500000000001</v>
      </c>
      <c r="G261" s="72">
        <f t="shared" si="26"/>
        <v>3.2254</v>
      </c>
      <c r="H261" s="71">
        <v>8</v>
      </c>
      <c r="I261" s="33">
        <v>1</v>
      </c>
      <c r="J261" s="33"/>
      <c r="K261" s="33"/>
      <c r="L261" s="33">
        <f t="shared" si="24"/>
        <v>1</v>
      </c>
      <c r="M261" s="36"/>
      <c r="N261" s="36">
        <v>15</v>
      </c>
      <c r="O261" s="34">
        <f t="shared" si="27"/>
        <v>0</v>
      </c>
      <c r="P261" s="34">
        <f t="shared" si="28"/>
        <v>322.54000000000002</v>
      </c>
      <c r="Q261" s="34">
        <f t="shared" si="29"/>
        <v>322.54000000000002</v>
      </c>
    </row>
    <row r="262" spans="1:17" s="55" customFormat="1" x14ac:dyDescent="0.25">
      <c r="A262" s="36">
        <v>152</v>
      </c>
      <c r="B262" s="36" t="s">
        <v>937</v>
      </c>
      <c r="C262" s="36" t="s">
        <v>15</v>
      </c>
      <c r="D262" s="85">
        <v>1046.26</v>
      </c>
      <c r="E262" s="33">
        <v>77</v>
      </c>
      <c r="F262" s="72">
        <f t="shared" si="25"/>
        <v>1.3506027777777778</v>
      </c>
      <c r="G262" s="72">
        <f t="shared" si="26"/>
        <v>10.804822222222223</v>
      </c>
      <c r="H262" s="71">
        <v>12</v>
      </c>
      <c r="I262" s="33"/>
      <c r="J262" s="33">
        <v>2</v>
      </c>
      <c r="K262" s="33"/>
      <c r="L262" s="33">
        <f t="shared" si="24"/>
        <v>2</v>
      </c>
      <c r="M262" s="36"/>
      <c r="N262" s="36">
        <v>29</v>
      </c>
      <c r="O262" s="34">
        <f t="shared" si="27"/>
        <v>34.222222222222221</v>
      </c>
      <c r="P262" s="34">
        <f t="shared" si="28"/>
        <v>1080.4822222222222</v>
      </c>
      <c r="Q262" s="34">
        <f t="shared" si="29"/>
        <v>540.24111111111108</v>
      </c>
    </row>
    <row r="263" spans="1:17" s="55" customFormat="1" x14ac:dyDescent="0.25">
      <c r="A263" s="36">
        <v>2057</v>
      </c>
      <c r="B263" s="36" t="s">
        <v>940</v>
      </c>
      <c r="C263" s="36" t="s">
        <v>15</v>
      </c>
      <c r="D263" s="85">
        <v>467.6</v>
      </c>
      <c r="E263" s="33">
        <v>145.9</v>
      </c>
      <c r="F263" s="72">
        <f t="shared" si="25"/>
        <v>0.66555555555555557</v>
      </c>
      <c r="G263" s="72">
        <f t="shared" si="26"/>
        <v>5.3244444444444445</v>
      </c>
      <c r="H263" s="71">
        <v>8</v>
      </c>
      <c r="I263" s="33">
        <v>1</v>
      </c>
      <c r="J263" s="33"/>
      <c r="K263" s="33"/>
      <c r="L263" s="33">
        <f t="shared" si="24"/>
        <v>1</v>
      </c>
      <c r="M263" s="36"/>
      <c r="N263" s="36">
        <v>9</v>
      </c>
      <c r="O263" s="34">
        <f t="shared" si="27"/>
        <v>64.844444444444449</v>
      </c>
      <c r="P263" s="34">
        <f t="shared" si="28"/>
        <v>532.44444444444446</v>
      </c>
      <c r="Q263" s="34">
        <f t="shared" si="29"/>
        <v>532.44444444444446</v>
      </c>
    </row>
    <row r="264" spans="1:17" s="55" customFormat="1" x14ac:dyDescent="0.25">
      <c r="A264" s="36">
        <v>3043</v>
      </c>
      <c r="B264" s="36" t="s">
        <v>943</v>
      </c>
      <c r="C264" s="36" t="s">
        <v>15</v>
      </c>
      <c r="D264" s="85">
        <v>830</v>
      </c>
      <c r="E264" s="33"/>
      <c r="F264" s="72">
        <f t="shared" si="25"/>
        <v>1.0375000000000001</v>
      </c>
      <c r="G264" s="72">
        <f t="shared" si="26"/>
        <v>8.3000000000000007</v>
      </c>
      <c r="H264" s="71">
        <v>8</v>
      </c>
      <c r="I264" s="33">
        <v>1</v>
      </c>
      <c r="J264" s="33"/>
      <c r="K264" s="33"/>
      <c r="L264" s="33">
        <f t="shared" si="24"/>
        <v>1</v>
      </c>
      <c r="M264" s="36"/>
      <c r="N264" s="36">
        <v>22</v>
      </c>
      <c r="O264" s="34">
        <f t="shared" si="27"/>
        <v>0</v>
      </c>
      <c r="P264" s="34">
        <f t="shared" si="28"/>
        <v>830</v>
      </c>
      <c r="Q264" s="34">
        <f t="shared" si="29"/>
        <v>830</v>
      </c>
    </row>
    <row r="265" spans="1:17" s="55" customFormat="1" x14ac:dyDescent="0.25">
      <c r="A265" s="36">
        <v>156</v>
      </c>
      <c r="B265" s="36" t="s">
        <v>946</v>
      </c>
      <c r="C265" s="36" t="s">
        <v>15</v>
      </c>
      <c r="D265" s="85">
        <v>1258.79</v>
      </c>
      <c r="E265" s="33">
        <v>42</v>
      </c>
      <c r="F265" s="72">
        <f t="shared" si="25"/>
        <v>1.5968208333333334</v>
      </c>
      <c r="G265" s="72">
        <f t="shared" si="26"/>
        <v>12.774566666666667</v>
      </c>
      <c r="H265" s="71">
        <v>14</v>
      </c>
      <c r="I265" s="33">
        <v>1</v>
      </c>
      <c r="J265" s="33">
        <v>1</v>
      </c>
      <c r="K265" s="33"/>
      <c r="L265" s="33">
        <f t="shared" si="24"/>
        <v>2</v>
      </c>
      <c r="M265" s="36"/>
      <c r="N265" s="36">
        <v>26</v>
      </c>
      <c r="O265" s="34">
        <f t="shared" si="27"/>
        <v>18.666666666666668</v>
      </c>
      <c r="P265" s="34">
        <f t="shared" si="28"/>
        <v>1277.4566666666667</v>
      </c>
      <c r="Q265" s="34">
        <f t="shared" si="29"/>
        <v>638.72833333333335</v>
      </c>
    </row>
    <row r="266" spans="1:17" s="55" customFormat="1" x14ac:dyDescent="0.25">
      <c r="A266" s="36">
        <v>157</v>
      </c>
      <c r="B266" s="36" t="s">
        <v>949</v>
      </c>
      <c r="C266" s="137" t="s">
        <v>15</v>
      </c>
      <c r="D266" s="85">
        <v>426</v>
      </c>
      <c r="E266" s="33"/>
      <c r="F266" s="132">
        <f>((D266+D267)/800)+((E266+E267)/1800)</f>
        <v>0.5675</v>
      </c>
      <c r="G266" s="132">
        <f t="shared" si="26"/>
        <v>4.54</v>
      </c>
      <c r="H266" s="128">
        <v>8</v>
      </c>
      <c r="I266" s="128">
        <v>1</v>
      </c>
      <c r="J266" s="128"/>
      <c r="K266" s="128"/>
      <c r="L266" s="128">
        <f t="shared" si="24"/>
        <v>1</v>
      </c>
      <c r="M266" s="36"/>
      <c r="N266" s="36">
        <v>23</v>
      </c>
      <c r="O266" s="130">
        <f t="shared" si="27"/>
        <v>0</v>
      </c>
      <c r="P266" s="130">
        <f>D266+D267+O266</f>
        <v>454</v>
      </c>
      <c r="Q266" s="130">
        <f t="shared" si="29"/>
        <v>454</v>
      </c>
    </row>
    <row r="267" spans="1:17" s="55" customFormat="1" x14ac:dyDescent="0.25">
      <c r="A267" s="36">
        <v>157</v>
      </c>
      <c r="B267" s="36" t="s">
        <v>952</v>
      </c>
      <c r="C267" s="137"/>
      <c r="D267" s="85">
        <v>28</v>
      </c>
      <c r="E267" s="33"/>
      <c r="F267" s="133"/>
      <c r="G267" s="133"/>
      <c r="H267" s="129"/>
      <c r="I267" s="134"/>
      <c r="J267" s="134"/>
      <c r="K267" s="134"/>
      <c r="L267" s="134">
        <f t="shared" si="24"/>
        <v>0</v>
      </c>
      <c r="M267" s="36"/>
      <c r="N267" s="36"/>
      <c r="O267" s="131"/>
      <c r="P267" s="131"/>
      <c r="Q267" s="131"/>
    </row>
    <row r="268" spans="1:17" s="55" customFormat="1" x14ac:dyDescent="0.25">
      <c r="A268" s="36">
        <v>109</v>
      </c>
      <c r="B268" s="36" t="s">
        <v>954</v>
      </c>
      <c r="C268" s="36" t="s">
        <v>16</v>
      </c>
      <c r="D268" s="85">
        <v>51.67</v>
      </c>
      <c r="E268" s="36"/>
      <c r="F268" s="72">
        <f t="shared" si="25"/>
        <v>6.4587500000000006E-2</v>
      </c>
      <c r="G268" s="72">
        <f t="shared" si="26"/>
        <v>0.51670000000000005</v>
      </c>
      <c r="H268" s="71">
        <v>4</v>
      </c>
      <c r="I268" s="33"/>
      <c r="J268" s="33"/>
      <c r="K268" s="33">
        <v>1</v>
      </c>
      <c r="L268" s="33">
        <f t="shared" si="24"/>
        <v>1</v>
      </c>
      <c r="M268" s="36"/>
      <c r="N268" s="36"/>
      <c r="O268" s="34">
        <f t="shared" si="27"/>
        <v>0</v>
      </c>
      <c r="P268" s="34">
        <f t="shared" si="28"/>
        <v>51.67</v>
      </c>
      <c r="Q268" s="34">
        <f t="shared" si="29"/>
        <v>51.67</v>
      </c>
    </row>
    <row r="269" spans="1:17" s="55" customFormat="1" x14ac:dyDescent="0.25">
      <c r="A269" s="36">
        <v>147</v>
      </c>
      <c r="B269" s="36" t="s">
        <v>956</v>
      </c>
      <c r="C269" s="36" t="s">
        <v>16</v>
      </c>
      <c r="D269" s="85">
        <v>97.13</v>
      </c>
      <c r="E269" s="33"/>
      <c r="F269" s="72">
        <f t="shared" si="25"/>
        <v>0.12141249999999999</v>
      </c>
      <c r="G269" s="72">
        <f t="shared" si="26"/>
        <v>0.97129999999999994</v>
      </c>
      <c r="H269" s="71">
        <v>4</v>
      </c>
      <c r="I269" s="33"/>
      <c r="J269" s="33"/>
      <c r="K269" s="33">
        <v>1</v>
      </c>
      <c r="L269" s="33">
        <f t="shared" si="24"/>
        <v>1</v>
      </c>
      <c r="M269" s="36"/>
      <c r="N269" s="36"/>
      <c r="O269" s="34">
        <f t="shared" si="27"/>
        <v>0</v>
      </c>
      <c r="P269" s="34">
        <f t="shared" si="28"/>
        <v>97.13</v>
      </c>
      <c r="Q269" s="34">
        <f t="shared" si="29"/>
        <v>97.13</v>
      </c>
    </row>
    <row r="270" spans="1:17" s="55" customFormat="1" x14ac:dyDescent="0.25">
      <c r="A270" s="36">
        <v>163</v>
      </c>
      <c r="B270" s="36" t="s">
        <v>870</v>
      </c>
      <c r="C270" s="36" t="s">
        <v>15</v>
      </c>
      <c r="D270" s="85">
        <v>2488.94</v>
      </c>
      <c r="E270" s="33">
        <v>583</v>
      </c>
      <c r="F270" s="72">
        <f t="shared" si="25"/>
        <v>3.4350638888888891</v>
      </c>
      <c r="G270" s="72">
        <f t="shared" si="26"/>
        <v>27.480511111111113</v>
      </c>
      <c r="H270" s="71">
        <v>28</v>
      </c>
      <c r="I270" s="33">
        <v>3</v>
      </c>
      <c r="J270" s="33"/>
      <c r="K270" s="33">
        <v>1</v>
      </c>
      <c r="L270" s="33">
        <f t="shared" si="24"/>
        <v>4</v>
      </c>
      <c r="M270" s="36"/>
      <c r="N270" s="36">
        <v>46</v>
      </c>
      <c r="O270" s="34">
        <f t="shared" si="27"/>
        <v>259.11111111111109</v>
      </c>
      <c r="P270" s="34">
        <f t="shared" si="28"/>
        <v>2748.0511111111109</v>
      </c>
      <c r="Q270" s="34">
        <f t="shared" si="29"/>
        <v>687.01277777777773</v>
      </c>
    </row>
    <row r="271" spans="1:17" s="55" customFormat="1" x14ac:dyDescent="0.25">
      <c r="A271" s="36">
        <v>165</v>
      </c>
      <c r="B271" s="36" t="s">
        <v>961</v>
      </c>
      <c r="C271" s="36" t="s">
        <v>15</v>
      </c>
      <c r="D271" s="85">
        <v>302.60000000000002</v>
      </c>
      <c r="E271" s="33">
        <v>166</v>
      </c>
      <c r="F271" s="72">
        <f t="shared" si="25"/>
        <v>0.47047222222222224</v>
      </c>
      <c r="G271" s="72">
        <f t="shared" si="26"/>
        <v>3.7637777777777779</v>
      </c>
      <c r="H271" s="71">
        <v>8</v>
      </c>
      <c r="I271" s="33">
        <v>1</v>
      </c>
      <c r="J271" s="33"/>
      <c r="K271" s="33"/>
      <c r="L271" s="33">
        <f t="shared" si="24"/>
        <v>1</v>
      </c>
      <c r="M271" s="36"/>
      <c r="N271" s="36">
        <v>6</v>
      </c>
      <c r="O271" s="34">
        <f t="shared" si="27"/>
        <v>73.777777777777771</v>
      </c>
      <c r="P271" s="34">
        <f t="shared" si="28"/>
        <v>376.37777777777779</v>
      </c>
      <c r="Q271" s="34">
        <f t="shared" si="29"/>
        <v>376.37777777777779</v>
      </c>
    </row>
    <row r="272" spans="1:17" s="55" customFormat="1" x14ac:dyDescent="0.25">
      <c r="A272" s="45">
        <v>1059</v>
      </c>
      <c r="B272" s="33" t="s">
        <v>964</v>
      </c>
      <c r="C272" s="36" t="s">
        <v>15</v>
      </c>
      <c r="D272" s="34">
        <v>546.52</v>
      </c>
      <c r="E272" s="34">
        <v>434.67</v>
      </c>
      <c r="F272" s="72">
        <f>(D272/800)+(E272/1800)</f>
        <v>0.92463333333333331</v>
      </c>
      <c r="G272" s="72">
        <f t="shared" si="26"/>
        <v>7.3970666666666665</v>
      </c>
      <c r="H272" s="71">
        <v>8</v>
      </c>
      <c r="I272" s="33">
        <v>1</v>
      </c>
      <c r="J272" s="33"/>
      <c r="K272" s="33"/>
      <c r="L272" s="33">
        <f>I272+J272+K272</f>
        <v>1</v>
      </c>
      <c r="M272" s="36"/>
      <c r="N272" s="36">
        <v>12</v>
      </c>
      <c r="O272" s="34">
        <f>(E272/1800)*800</f>
        <v>193.1866666666667</v>
      </c>
      <c r="P272" s="34">
        <f t="shared" si="28"/>
        <v>739.70666666666671</v>
      </c>
      <c r="Q272" s="34">
        <f t="shared" si="29"/>
        <v>739.70666666666671</v>
      </c>
    </row>
    <row r="273" spans="1:17" s="55" customFormat="1" x14ac:dyDescent="0.25">
      <c r="A273" s="45">
        <v>4275</v>
      </c>
      <c r="B273" s="33" t="s">
        <v>967</v>
      </c>
      <c r="C273" s="36" t="s">
        <v>15</v>
      </c>
      <c r="D273" s="34">
        <v>307.31</v>
      </c>
      <c r="E273" s="34">
        <v>85.49</v>
      </c>
      <c r="F273" s="72">
        <f t="shared" ref="F273:F336" si="30">(D273/800)+(E273/1800)</f>
        <v>0.43163194444444447</v>
      </c>
      <c r="G273" s="72">
        <f t="shared" si="26"/>
        <v>3.4530555555555558</v>
      </c>
      <c r="H273" s="71">
        <v>8</v>
      </c>
      <c r="I273" s="33">
        <v>1</v>
      </c>
      <c r="J273" s="33"/>
      <c r="K273" s="33"/>
      <c r="L273" s="33">
        <f t="shared" ref="L273:L336" si="31">I273+J273+K273</f>
        <v>1</v>
      </c>
      <c r="M273" s="36"/>
      <c r="N273" s="36">
        <v>6</v>
      </c>
      <c r="O273" s="34">
        <f t="shared" ref="O273:O336" si="32">(E273/1800)*800</f>
        <v>37.995555555555555</v>
      </c>
      <c r="P273" s="34">
        <f t="shared" si="28"/>
        <v>345.30555555555554</v>
      </c>
      <c r="Q273" s="34">
        <f t="shared" si="29"/>
        <v>345.30555555555554</v>
      </c>
    </row>
    <row r="274" spans="1:17" s="55" customFormat="1" x14ac:dyDescent="0.25">
      <c r="A274" s="45">
        <v>1696</v>
      </c>
      <c r="B274" s="33" t="s">
        <v>970</v>
      </c>
      <c r="C274" s="36" t="s">
        <v>15</v>
      </c>
      <c r="D274" s="34">
        <v>600</v>
      </c>
      <c r="E274" s="34">
        <v>99.98</v>
      </c>
      <c r="F274" s="72">
        <f t="shared" si="30"/>
        <v>0.8055444444444444</v>
      </c>
      <c r="G274" s="72">
        <f t="shared" si="26"/>
        <v>6.4443555555555552</v>
      </c>
      <c r="H274" s="71">
        <v>8</v>
      </c>
      <c r="I274" s="33">
        <v>1</v>
      </c>
      <c r="J274" s="33"/>
      <c r="K274" s="33"/>
      <c r="L274" s="33">
        <f t="shared" si="31"/>
        <v>1</v>
      </c>
      <c r="M274" s="36"/>
      <c r="N274" s="36">
        <v>23</v>
      </c>
      <c r="O274" s="34">
        <f t="shared" si="32"/>
        <v>44.435555555555553</v>
      </c>
      <c r="P274" s="34">
        <f t="shared" si="28"/>
        <v>644.43555555555554</v>
      </c>
      <c r="Q274" s="34">
        <f t="shared" si="29"/>
        <v>644.43555555555554</v>
      </c>
    </row>
    <row r="275" spans="1:17" s="55" customFormat="1" x14ac:dyDescent="0.25">
      <c r="A275" s="45">
        <v>1901</v>
      </c>
      <c r="B275" s="33" t="s">
        <v>972</v>
      </c>
      <c r="C275" s="36" t="s">
        <v>15</v>
      </c>
      <c r="D275" s="34">
        <v>617</v>
      </c>
      <c r="E275" s="34">
        <v>3.83</v>
      </c>
      <c r="F275" s="72">
        <f t="shared" si="30"/>
        <v>0.77337777777777772</v>
      </c>
      <c r="G275" s="72">
        <f t="shared" si="26"/>
        <v>6.1870222222222218</v>
      </c>
      <c r="H275" s="71">
        <v>8</v>
      </c>
      <c r="I275" s="33">
        <v>1</v>
      </c>
      <c r="J275" s="33"/>
      <c r="K275" s="33"/>
      <c r="L275" s="33">
        <f t="shared" si="31"/>
        <v>1</v>
      </c>
      <c r="M275" s="36"/>
      <c r="N275" s="36">
        <v>13</v>
      </c>
      <c r="O275" s="34">
        <f t="shared" si="32"/>
        <v>1.7022222222222223</v>
      </c>
      <c r="P275" s="34">
        <f t="shared" si="28"/>
        <v>618.70222222222219</v>
      </c>
      <c r="Q275" s="34">
        <f t="shared" si="29"/>
        <v>618.70222222222219</v>
      </c>
    </row>
    <row r="276" spans="1:17" s="55" customFormat="1" x14ac:dyDescent="0.25">
      <c r="A276" s="45">
        <v>1060</v>
      </c>
      <c r="B276" s="33" t="s">
        <v>975</v>
      </c>
      <c r="C276" s="36" t="s">
        <v>15</v>
      </c>
      <c r="D276" s="34">
        <v>924.59</v>
      </c>
      <c r="E276" s="34">
        <v>64.89</v>
      </c>
      <c r="F276" s="72">
        <f t="shared" si="30"/>
        <v>1.1917875</v>
      </c>
      <c r="G276" s="72">
        <f t="shared" si="26"/>
        <v>9.5343</v>
      </c>
      <c r="H276" s="71">
        <v>10</v>
      </c>
      <c r="I276" s="33"/>
      <c r="J276" s="33">
        <v>1</v>
      </c>
      <c r="K276" s="33">
        <v>1</v>
      </c>
      <c r="L276" s="33">
        <f t="shared" si="31"/>
        <v>2</v>
      </c>
      <c r="M276" s="36"/>
      <c r="N276" s="36">
        <v>21</v>
      </c>
      <c r="O276" s="34">
        <f t="shared" si="32"/>
        <v>28.84</v>
      </c>
      <c r="P276" s="34">
        <f t="shared" si="28"/>
        <v>953.43000000000006</v>
      </c>
      <c r="Q276" s="34">
        <f t="shared" si="29"/>
        <v>476.71500000000003</v>
      </c>
    </row>
    <row r="277" spans="1:17" s="55" customFormat="1" x14ac:dyDescent="0.25">
      <c r="A277" s="45">
        <v>1440</v>
      </c>
      <c r="B277" s="33" t="s">
        <v>977</v>
      </c>
      <c r="C277" s="36" t="s">
        <v>15</v>
      </c>
      <c r="D277" s="34">
        <v>371.2</v>
      </c>
      <c r="E277" s="34">
        <v>86.95</v>
      </c>
      <c r="F277" s="72">
        <f t="shared" si="30"/>
        <v>0.51230555555555557</v>
      </c>
      <c r="G277" s="72">
        <f t="shared" si="26"/>
        <v>4.0984444444444446</v>
      </c>
      <c r="H277" s="71">
        <v>8</v>
      </c>
      <c r="I277" s="33">
        <v>1</v>
      </c>
      <c r="J277" s="33"/>
      <c r="K277" s="33"/>
      <c r="L277" s="33">
        <f t="shared" si="31"/>
        <v>1</v>
      </c>
      <c r="M277" s="36"/>
      <c r="N277" s="36">
        <v>10</v>
      </c>
      <c r="O277" s="34">
        <f t="shared" si="32"/>
        <v>38.644444444444446</v>
      </c>
      <c r="P277" s="34">
        <f t="shared" si="28"/>
        <v>409.84444444444443</v>
      </c>
      <c r="Q277" s="34">
        <f t="shared" si="29"/>
        <v>409.84444444444443</v>
      </c>
    </row>
    <row r="278" spans="1:17" s="55" customFormat="1" x14ac:dyDescent="0.25">
      <c r="A278" s="52">
        <v>103</v>
      </c>
      <c r="B278" s="49" t="s">
        <v>980</v>
      </c>
      <c r="C278" s="36" t="s">
        <v>15</v>
      </c>
      <c r="D278" s="34">
        <v>920.06</v>
      </c>
      <c r="E278" s="34">
        <v>66.23</v>
      </c>
      <c r="F278" s="72">
        <f t="shared" si="30"/>
        <v>1.1868694444444443</v>
      </c>
      <c r="G278" s="72">
        <f t="shared" si="26"/>
        <v>9.4949555555555545</v>
      </c>
      <c r="H278" s="71">
        <v>10</v>
      </c>
      <c r="I278" s="33"/>
      <c r="J278" s="33">
        <v>1</v>
      </c>
      <c r="K278" s="33">
        <v>1</v>
      </c>
      <c r="L278" s="33">
        <f t="shared" si="31"/>
        <v>2</v>
      </c>
      <c r="M278" s="36"/>
      <c r="N278" s="36">
        <v>23</v>
      </c>
      <c r="O278" s="34">
        <f t="shared" si="32"/>
        <v>29.43555555555556</v>
      </c>
      <c r="P278" s="34">
        <f t="shared" si="28"/>
        <v>949.49555555555548</v>
      </c>
      <c r="Q278" s="34">
        <f t="shared" si="29"/>
        <v>474.74777777777774</v>
      </c>
    </row>
    <row r="279" spans="1:17" s="55" customFormat="1" x14ac:dyDescent="0.25">
      <c r="A279" s="45">
        <v>3221</v>
      </c>
      <c r="B279" s="33" t="s">
        <v>982</v>
      </c>
      <c r="C279" s="36" t="s">
        <v>15</v>
      </c>
      <c r="D279" s="34">
        <v>1006.2</v>
      </c>
      <c r="E279" s="34">
        <v>80.5</v>
      </c>
      <c r="F279" s="72">
        <f t="shared" si="30"/>
        <v>1.3024722222222223</v>
      </c>
      <c r="G279" s="72">
        <f t="shared" si="26"/>
        <v>10.419777777777778</v>
      </c>
      <c r="H279" s="71">
        <v>10</v>
      </c>
      <c r="I279" s="33"/>
      <c r="J279" s="33">
        <v>1</v>
      </c>
      <c r="K279" s="33">
        <v>1</v>
      </c>
      <c r="L279" s="33">
        <f t="shared" si="31"/>
        <v>2</v>
      </c>
      <c r="M279" s="36"/>
      <c r="N279" s="36">
        <v>24</v>
      </c>
      <c r="O279" s="34">
        <f t="shared" si="32"/>
        <v>35.777777777777771</v>
      </c>
      <c r="P279" s="34">
        <f t="shared" si="28"/>
        <v>1041.9777777777779</v>
      </c>
      <c r="Q279" s="34">
        <f t="shared" si="29"/>
        <v>520.98888888888894</v>
      </c>
    </row>
    <row r="280" spans="1:17" s="55" customFormat="1" x14ac:dyDescent="0.25">
      <c r="A280" s="52">
        <v>3748</v>
      </c>
      <c r="B280" s="49" t="s">
        <v>985</v>
      </c>
      <c r="C280" s="36" t="s">
        <v>15</v>
      </c>
      <c r="D280" s="34">
        <v>604.53</v>
      </c>
      <c r="E280" s="34">
        <v>134.97999999999999</v>
      </c>
      <c r="F280" s="72">
        <f t="shared" si="30"/>
        <v>0.8306513888888889</v>
      </c>
      <c r="G280" s="72">
        <f t="shared" si="26"/>
        <v>6.6452111111111112</v>
      </c>
      <c r="H280" s="71">
        <v>8</v>
      </c>
      <c r="I280" s="33">
        <v>1</v>
      </c>
      <c r="J280" s="33"/>
      <c r="K280" s="33"/>
      <c r="L280" s="33">
        <f t="shared" si="31"/>
        <v>1</v>
      </c>
      <c r="M280" s="36"/>
      <c r="N280" s="36">
        <v>8</v>
      </c>
      <c r="O280" s="34">
        <f t="shared" si="32"/>
        <v>59.99111111111111</v>
      </c>
      <c r="P280" s="34">
        <f t="shared" si="28"/>
        <v>664.52111111111105</v>
      </c>
      <c r="Q280" s="34">
        <f t="shared" si="29"/>
        <v>664.52111111111105</v>
      </c>
    </row>
    <row r="281" spans="1:17" s="55" customFormat="1" x14ac:dyDescent="0.25">
      <c r="A281" s="45">
        <v>3815</v>
      </c>
      <c r="B281" s="33" t="s">
        <v>987</v>
      </c>
      <c r="C281" s="36" t="s">
        <v>15</v>
      </c>
      <c r="D281" s="34">
        <v>527.80999999999995</v>
      </c>
      <c r="E281" s="34">
        <v>73.36</v>
      </c>
      <c r="F281" s="72">
        <f t="shared" si="30"/>
        <v>0.70051805555555546</v>
      </c>
      <c r="G281" s="72">
        <f t="shared" si="26"/>
        <v>5.6041444444444437</v>
      </c>
      <c r="H281" s="71">
        <v>8</v>
      </c>
      <c r="I281" s="33">
        <v>1</v>
      </c>
      <c r="J281" s="33"/>
      <c r="K281" s="33"/>
      <c r="L281" s="33">
        <f t="shared" si="31"/>
        <v>1</v>
      </c>
      <c r="M281" s="36"/>
      <c r="N281" s="36">
        <v>8</v>
      </c>
      <c r="O281" s="34">
        <f t="shared" si="32"/>
        <v>32.604444444444439</v>
      </c>
      <c r="P281" s="34">
        <f t="shared" si="28"/>
        <v>560.41444444444437</v>
      </c>
      <c r="Q281" s="34">
        <f t="shared" si="29"/>
        <v>560.41444444444437</v>
      </c>
    </row>
    <row r="282" spans="1:17" s="55" customFormat="1" x14ac:dyDescent="0.25">
      <c r="A282" s="45">
        <v>107</v>
      </c>
      <c r="B282" s="33" t="s">
        <v>989</v>
      </c>
      <c r="C282" s="36" t="s">
        <v>15</v>
      </c>
      <c r="D282" s="34">
        <v>435.91</v>
      </c>
      <c r="E282" s="34">
        <v>42</v>
      </c>
      <c r="F282" s="72">
        <f t="shared" si="30"/>
        <v>0.5682208333333334</v>
      </c>
      <c r="G282" s="72">
        <f t="shared" si="26"/>
        <v>4.5457666666666672</v>
      </c>
      <c r="H282" s="71">
        <v>8</v>
      </c>
      <c r="I282" s="33">
        <v>1</v>
      </c>
      <c r="J282" s="33"/>
      <c r="K282" s="33"/>
      <c r="L282" s="33">
        <f t="shared" si="31"/>
        <v>1</v>
      </c>
      <c r="M282" s="36"/>
      <c r="N282" s="36">
        <v>11</v>
      </c>
      <c r="O282" s="34">
        <f t="shared" si="32"/>
        <v>18.666666666666668</v>
      </c>
      <c r="P282" s="34">
        <f t="shared" si="28"/>
        <v>454.57666666666671</v>
      </c>
      <c r="Q282" s="34">
        <f t="shared" si="29"/>
        <v>454.57666666666671</v>
      </c>
    </row>
    <row r="283" spans="1:17" s="55" customFormat="1" x14ac:dyDescent="0.25">
      <c r="A283" s="45">
        <v>817</v>
      </c>
      <c r="B283" s="33" t="s">
        <v>992</v>
      </c>
      <c r="C283" s="36" t="s">
        <v>15</v>
      </c>
      <c r="D283" s="34">
        <v>427</v>
      </c>
      <c r="E283" s="34">
        <v>4.24</v>
      </c>
      <c r="F283" s="72">
        <f t="shared" si="30"/>
        <v>0.5361055555555555</v>
      </c>
      <c r="G283" s="72">
        <f t="shared" si="26"/>
        <v>4.288844444444444</v>
      </c>
      <c r="H283" s="71">
        <v>8</v>
      </c>
      <c r="I283" s="33">
        <v>1</v>
      </c>
      <c r="J283" s="33"/>
      <c r="K283" s="33"/>
      <c r="L283" s="33">
        <f t="shared" si="31"/>
        <v>1</v>
      </c>
      <c r="M283" s="36"/>
      <c r="N283" s="36">
        <v>11</v>
      </c>
      <c r="O283" s="34">
        <f t="shared" si="32"/>
        <v>1.8844444444444446</v>
      </c>
      <c r="P283" s="34">
        <f t="shared" si="28"/>
        <v>428.88444444444445</v>
      </c>
      <c r="Q283" s="34">
        <f t="shared" si="29"/>
        <v>428.88444444444445</v>
      </c>
    </row>
    <row r="284" spans="1:17" s="55" customFormat="1" x14ac:dyDescent="0.25">
      <c r="A284" s="45">
        <v>113</v>
      </c>
      <c r="B284" s="33" t="s">
        <v>995</v>
      </c>
      <c r="C284" s="36" t="s">
        <v>15</v>
      </c>
      <c r="D284" s="34">
        <v>2564.85</v>
      </c>
      <c r="E284" s="34">
        <v>61.91</v>
      </c>
      <c r="F284" s="72">
        <f t="shared" si="30"/>
        <v>3.2404569444444444</v>
      </c>
      <c r="G284" s="72">
        <f t="shared" si="26"/>
        <v>25.923655555555555</v>
      </c>
      <c r="H284" s="71">
        <v>26</v>
      </c>
      <c r="I284" s="33">
        <v>2</v>
      </c>
      <c r="J284" s="33">
        <v>1</v>
      </c>
      <c r="K284" s="33">
        <v>1</v>
      </c>
      <c r="L284" s="33">
        <f t="shared" si="31"/>
        <v>4</v>
      </c>
      <c r="M284" s="36"/>
      <c r="N284" s="36">
        <v>53</v>
      </c>
      <c r="O284" s="34">
        <f t="shared" si="32"/>
        <v>27.515555555555554</v>
      </c>
      <c r="P284" s="34">
        <f t="shared" si="28"/>
        <v>2592.3655555555556</v>
      </c>
      <c r="Q284" s="34">
        <f t="shared" si="29"/>
        <v>648.0913888888889</v>
      </c>
    </row>
    <row r="285" spans="1:17" s="55" customFormat="1" x14ac:dyDescent="0.25">
      <c r="A285" s="45">
        <v>1063</v>
      </c>
      <c r="B285" s="33" t="s">
        <v>997</v>
      </c>
      <c r="C285" s="36" t="s">
        <v>15</v>
      </c>
      <c r="D285" s="34">
        <v>225.85</v>
      </c>
      <c r="E285" s="34">
        <v>7.96</v>
      </c>
      <c r="F285" s="72">
        <f t="shared" si="30"/>
        <v>0.28673472222222218</v>
      </c>
      <c r="G285" s="72">
        <f t="shared" si="26"/>
        <v>2.2938777777777775</v>
      </c>
      <c r="H285" s="71">
        <v>8</v>
      </c>
      <c r="I285" s="33">
        <v>1</v>
      </c>
      <c r="J285" s="33"/>
      <c r="K285" s="33"/>
      <c r="L285" s="33">
        <f t="shared" si="31"/>
        <v>1</v>
      </c>
      <c r="M285" s="36"/>
      <c r="N285" s="36">
        <v>9</v>
      </c>
      <c r="O285" s="34">
        <f t="shared" si="32"/>
        <v>3.5377777777777779</v>
      </c>
      <c r="P285" s="34">
        <f t="shared" si="28"/>
        <v>229.38777777777779</v>
      </c>
      <c r="Q285" s="34">
        <f t="shared" si="29"/>
        <v>229.38777777777779</v>
      </c>
    </row>
    <row r="286" spans="1:17" s="55" customFormat="1" x14ac:dyDescent="0.25">
      <c r="A286" s="45">
        <v>115</v>
      </c>
      <c r="B286" s="33" t="s">
        <v>1000</v>
      </c>
      <c r="C286" s="36" t="s">
        <v>15</v>
      </c>
      <c r="D286" s="34">
        <v>1140</v>
      </c>
      <c r="E286" s="34">
        <v>76.91</v>
      </c>
      <c r="F286" s="72">
        <f t="shared" si="30"/>
        <v>1.4677277777777777</v>
      </c>
      <c r="G286" s="72">
        <f t="shared" si="26"/>
        <v>11.741822222222222</v>
      </c>
      <c r="H286" s="71">
        <v>12</v>
      </c>
      <c r="I286" s="33"/>
      <c r="J286" s="33">
        <v>2</v>
      </c>
      <c r="K286" s="33"/>
      <c r="L286" s="33">
        <f t="shared" si="31"/>
        <v>2</v>
      </c>
      <c r="M286" s="36"/>
      <c r="N286" s="36">
        <v>31</v>
      </c>
      <c r="O286" s="34">
        <f t="shared" si="32"/>
        <v>34.182222222222222</v>
      </c>
      <c r="P286" s="34">
        <f t="shared" si="28"/>
        <v>1174.1822222222222</v>
      </c>
      <c r="Q286" s="34">
        <f t="shared" si="29"/>
        <v>587.0911111111111</v>
      </c>
    </row>
    <row r="287" spans="1:17" s="55" customFormat="1" x14ac:dyDescent="0.25">
      <c r="A287" s="45">
        <v>4389</v>
      </c>
      <c r="B287" s="33" t="s">
        <v>1002</v>
      </c>
      <c r="C287" s="36" t="s">
        <v>16</v>
      </c>
      <c r="D287" s="34">
        <v>294.92</v>
      </c>
      <c r="E287" s="34">
        <v>27</v>
      </c>
      <c r="F287" s="72">
        <f t="shared" si="30"/>
        <v>0.38365000000000005</v>
      </c>
      <c r="G287" s="72">
        <f t="shared" si="26"/>
        <v>3.0692000000000004</v>
      </c>
      <c r="H287" s="71">
        <v>6</v>
      </c>
      <c r="I287" s="33"/>
      <c r="J287" s="33">
        <v>1</v>
      </c>
      <c r="K287" s="33"/>
      <c r="L287" s="33">
        <f t="shared" si="31"/>
        <v>1</v>
      </c>
      <c r="M287" s="36"/>
      <c r="N287" s="36">
        <v>6</v>
      </c>
      <c r="O287" s="34">
        <f t="shared" si="32"/>
        <v>12</v>
      </c>
      <c r="P287" s="34">
        <f t="shared" si="28"/>
        <v>306.92</v>
      </c>
      <c r="Q287" s="34">
        <f t="shared" si="29"/>
        <v>306.92</v>
      </c>
    </row>
    <row r="288" spans="1:17" s="55" customFormat="1" x14ac:dyDescent="0.25">
      <c r="A288" s="45">
        <v>123</v>
      </c>
      <c r="B288" s="33" t="s">
        <v>1004</v>
      </c>
      <c r="C288" s="36" t="s">
        <v>15</v>
      </c>
      <c r="D288" s="34">
        <v>687.6</v>
      </c>
      <c r="E288" s="34">
        <v>53.22</v>
      </c>
      <c r="F288" s="72">
        <f t="shared" si="30"/>
        <v>0.88906666666666667</v>
      </c>
      <c r="G288" s="72">
        <f t="shared" si="26"/>
        <v>7.1125333333333334</v>
      </c>
      <c r="H288" s="71">
        <v>8</v>
      </c>
      <c r="I288" s="33">
        <v>1</v>
      </c>
      <c r="J288" s="33"/>
      <c r="K288" s="33"/>
      <c r="L288" s="33">
        <f t="shared" si="31"/>
        <v>1</v>
      </c>
      <c r="M288" s="36"/>
      <c r="N288" s="36">
        <v>13</v>
      </c>
      <c r="O288" s="34">
        <f t="shared" si="32"/>
        <v>23.653333333333332</v>
      </c>
      <c r="P288" s="34">
        <f t="shared" si="28"/>
        <v>711.25333333333333</v>
      </c>
      <c r="Q288" s="34">
        <f t="shared" si="29"/>
        <v>711.25333333333333</v>
      </c>
    </row>
    <row r="289" spans="1:17" s="55" customFormat="1" x14ac:dyDescent="0.25">
      <c r="A289" s="45">
        <v>4388</v>
      </c>
      <c r="B289" s="33" t="s">
        <v>1007</v>
      </c>
      <c r="C289" s="36" t="s">
        <v>15</v>
      </c>
      <c r="D289" s="34">
        <v>300</v>
      </c>
      <c r="E289" s="34">
        <v>23.93</v>
      </c>
      <c r="F289" s="72">
        <f t="shared" si="30"/>
        <v>0.38829444444444444</v>
      </c>
      <c r="G289" s="72">
        <f t="shared" si="26"/>
        <v>3.1063555555555555</v>
      </c>
      <c r="H289" s="71">
        <v>8</v>
      </c>
      <c r="I289" s="33">
        <v>1</v>
      </c>
      <c r="J289" s="33"/>
      <c r="K289" s="33"/>
      <c r="L289" s="33">
        <f t="shared" si="31"/>
        <v>1</v>
      </c>
      <c r="M289" s="36"/>
      <c r="N289" s="36">
        <v>6</v>
      </c>
      <c r="O289" s="34">
        <f t="shared" si="32"/>
        <v>10.635555555555555</v>
      </c>
      <c r="P289" s="34">
        <f t="shared" si="28"/>
        <v>310.63555555555558</v>
      </c>
      <c r="Q289" s="34">
        <f t="shared" si="29"/>
        <v>310.63555555555558</v>
      </c>
    </row>
    <row r="290" spans="1:17" s="55" customFormat="1" x14ac:dyDescent="0.25">
      <c r="A290" s="45">
        <v>2737</v>
      </c>
      <c r="B290" s="33" t="s">
        <v>1010</v>
      </c>
      <c r="C290" s="36" t="s">
        <v>15</v>
      </c>
      <c r="D290" s="34">
        <v>415</v>
      </c>
      <c r="E290" s="34">
        <v>0</v>
      </c>
      <c r="F290" s="72">
        <f t="shared" si="30"/>
        <v>0.51875000000000004</v>
      </c>
      <c r="G290" s="72">
        <f t="shared" si="26"/>
        <v>4.1500000000000004</v>
      </c>
      <c r="H290" s="71">
        <v>8</v>
      </c>
      <c r="I290" s="33">
        <v>1</v>
      </c>
      <c r="J290" s="33"/>
      <c r="K290" s="33"/>
      <c r="L290" s="33">
        <f t="shared" si="31"/>
        <v>1</v>
      </c>
      <c r="M290" s="36"/>
      <c r="N290" s="36">
        <v>7</v>
      </c>
      <c r="O290" s="34">
        <f t="shared" si="32"/>
        <v>0</v>
      </c>
      <c r="P290" s="34">
        <f t="shared" si="28"/>
        <v>415</v>
      </c>
      <c r="Q290" s="34">
        <f t="shared" si="29"/>
        <v>415</v>
      </c>
    </row>
    <row r="291" spans="1:17" s="55" customFormat="1" x14ac:dyDescent="0.25">
      <c r="A291" s="45">
        <v>124</v>
      </c>
      <c r="B291" s="33" t="s">
        <v>1013</v>
      </c>
      <c r="C291" s="36" t="s">
        <v>15</v>
      </c>
      <c r="D291" s="34">
        <v>1942.77</v>
      </c>
      <c r="E291" s="34">
        <v>0</v>
      </c>
      <c r="F291" s="72">
        <f t="shared" si="30"/>
        <v>2.4284625000000002</v>
      </c>
      <c r="G291" s="72">
        <f t="shared" si="26"/>
        <v>19.427700000000002</v>
      </c>
      <c r="H291" s="71">
        <v>20</v>
      </c>
      <c r="I291" s="33">
        <v>2</v>
      </c>
      <c r="J291" s="33"/>
      <c r="K291" s="33">
        <v>1</v>
      </c>
      <c r="L291" s="33">
        <f t="shared" si="31"/>
        <v>3</v>
      </c>
      <c r="M291" s="36"/>
      <c r="N291" s="36">
        <v>35</v>
      </c>
      <c r="O291" s="34">
        <f t="shared" si="32"/>
        <v>0</v>
      </c>
      <c r="P291" s="34">
        <f t="shared" si="28"/>
        <v>1942.77</v>
      </c>
      <c r="Q291" s="34">
        <f t="shared" si="29"/>
        <v>647.59</v>
      </c>
    </row>
    <row r="292" spans="1:17" s="55" customFormat="1" x14ac:dyDescent="0.25">
      <c r="A292" s="45">
        <v>3550</v>
      </c>
      <c r="B292" s="33" t="s">
        <v>1016</v>
      </c>
      <c r="C292" s="36" t="s">
        <v>15</v>
      </c>
      <c r="D292" s="34">
        <v>531.72</v>
      </c>
      <c r="E292" s="34">
        <v>131.69999999999999</v>
      </c>
      <c r="F292" s="72">
        <f t="shared" si="30"/>
        <v>0.73781666666666679</v>
      </c>
      <c r="G292" s="72">
        <f t="shared" si="26"/>
        <v>5.9025333333333343</v>
      </c>
      <c r="H292" s="71">
        <v>8</v>
      </c>
      <c r="I292" s="33">
        <v>1</v>
      </c>
      <c r="J292" s="33"/>
      <c r="K292" s="33"/>
      <c r="L292" s="33">
        <f t="shared" si="31"/>
        <v>1</v>
      </c>
      <c r="M292" s="36"/>
      <c r="N292" s="36">
        <v>9</v>
      </c>
      <c r="O292" s="34">
        <f t="shared" si="32"/>
        <v>58.533333333333324</v>
      </c>
      <c r="P292" s="34">
        <f t="shared" si="28"/>
        <v>590.25333333333333</v>
      </c>
      <c r="Q292" s="34">
        <f t="shared" si="29"/>
        <v>590.25333333333333</v>
      </c>
    </row>
    <row r="293" spans="1:17" s="55" customFormat="1" x14ac:dyDescent="0.25">
      <c r="A293" s="45">
        <v>1060</v>
      </c>
      <c r="B293" s="33" t="s">
        <v>1018</v>
      </c>
      <c r="C293" s="36" t="s">
        <v>16</v>
      </c>
      <c r="D293" s="34">
        <v>23</v>
      </c>
      <c r="E293" s="34">
        <v>0</v>
      </c>
      <c r="F293" s="72">
        <f t="shared" si="30"/>
        <v>2.8750000000000001E-2</v>
      </c>
      <c r="G293" s="72">
        <f t="shared" si="26"/>
        <v>0.23</v>
      </c>
      <c r="H293" s="71">
        <v>4</v>
      </c>
      <c r="I293" s="33"/>
      <c r="J293" s="33"/>
      <c r="K293" s="33">
        <v>1</v>
      </c>
      <c r="L293" s="33">
        <f t="shared" si="31"/>
        <v>1</v>
      </c>
      <c r="M293" s="36"/>
      <c r="N293" s="36"/>
      <c r="O293" s="34">
        <f t="shared" si="32"/>
        <v>0</v>
      </c>
      <c r="P293" s="34">
        <f t="shared" si="28"/>
        <v>23</v>
      </c>
      <c r="Q293" s="34">
        <f t="shared" si="29"/>
        <v>23</v>
      </c>
    </row>
    <row r="294" spans="1:17" s="55" customFormat="1" x14ac:dyDescent="0.25">
      <c r="A294" s="45">
        <v>2462</v>
      </c>
      <c r="B294" s="33" t="s">
        <v>1021</v>
      </c>
      <c r="C294" s="36" t="s">
        <v>16</v>
      </c>
      <c r="D294" s="34">
        <v>146.80000000000001</v>
      </c>
      <c r="E294" s="34">
        <v>0</v>
      </c>
      <c r="F294" s="72">
        <f t="shared" si="30"/>
        <v>0.18350000000000002</v>
      </c>
      <c r="G294" s="72">
        <f t="shared" si="26"/>
        <v>1.4680000000000002</v>
      </c>
      <c r="H294" s="71">
        <v>4</v>
      </c>
      <c r="I294" s="33"/>
      <c r="J294" s="33"/>
      <c r="K294" s="33">
        <v>1</v>
      </c>
      <c r="L294" s="33">
        <f t="shared" si="31"/>
        <v>1</v>
      </c>
      <c r="M294" s="36"/>
      <c r="N294" s="36">
        <v>4</v>
      </c>
      <c r="O294" s="34">
        <f t="shared" si="32"/>
        <v>0</v>
      </c>
      <c r="P294" s="34">
        <f t="shared" si="28"/>
        <v>146.80000000000001</v>
      </c>
      <c r="Q294" s="34">
        <f t="shared" si="29"/>
        <v>146.80000000000001</v>
      </c>
    </row>
    <row r="295" spans="1:17" s="55" customFormat="1" x14ac:dyDescent="0.25">
      <c r="A295" s="45">
        <v>113</v>
      </c>
      <c r="B295" s="33" t="s">
        <v>1023</v>
      </c>
      <c r="C295" s="36" t="s">
        <v>16</v>
      </c>
      <c r="D295" s="34">
        <v>38</v>
      </c>
      <c r="E295" s="34">
        <v>0</v>
      </c>
      <c r="F295" s="72">
        <f t="shared" si="30"/>
        <v>4.7500000000000001E-2</v>
      </c>
      <c r="G295" s="72">
        <f t="shared" si="26"/>
        <v>0.38</v>
      </c>
      <c r="H295" s="71">
        <v>4</v>
      </c>
      <c r="I295" s="33"/>
      <c r="J295" s="33"/>
      <c r="K295" s="33">
        <v>1</v>
      </c>
      <c r="L295" s="33">
        <f t="shared" si="31"/>
        <v>1</v>
      </c>
      <c r="M295" s="36"/>
      <c r="N295" s="36"/>
      <c r="O295" s="34">
        <f t="shared" si="32"/>
        <v>0</v>
      </c>
      <c r="P295" s="34">
        <f t="shared" si="28"/>
        <v>38</v>
      </c>
      <c r="Q295" s="34">
        <f t="shared" si="29"/>
        <v>38</v>
      </c>
    </row>
    <row r="296" spans="1:17" s="55" customFormat="1" x14ac:dyDescent="0.25">
      <c r="A296" s="45">
        <v>4066</v>
      </c>
      <c r="B296" s="33" t="s">
        <v>1025</v>
      </c>
      <c r="C296" s="36" t="s">
        <v>16</v>
      </c>
      <c r="D296" s="34">
        <v>75.69</v>
      </c>
      <c r="E296" s="34">
        <v>0</v>
      </c>
      <c r="F296" s="72">
        <f t="shared" si="30"/>
        <v>9.4612500000000002E-2</v>
      </c>
      <c r="G296" s="72">
        <f t="shared" si="26"/>
        <v>0.75690000000000002</v>
      </c>
      <c r="H296" s="71">
        <v>4</v>
      </c>
      <c r="I296" s="33"/>
      <c r="J296" s="33"/>
      <c r="K296" s="33">
        <v>1</v>
      </c>
      <c r="L296" s="33">
        <f t="shared" si="31"/>
        <v>1</v>
      </c>
      <c r="M296" s="36"/>
      <c r="N296" s="36">
        <v>4</v>
      </c>
      <c r="O296" s="34">
        <f t="shared" si="32"/>
        <v>0</v>
      </c>
      <c r="P296" s="34">
        <f t="shared" si="28"/>
        <v>75.69</v>
      </c>
      <c r="Q296" s="34">
        <f t="shared" si="29"/>
        <v>75.69</v>
      </c>
    </row>
    <row r="297" spans="1:17" s="55" customFormat="1" x14ac:dyDescent="0.25">
      <c r="A297" s="45">
        <v>1382</v>
      </c>
      <c r="B297" s="33" t="s">
        <v>1029</v>
      </c>
      <c r="C297" s="36" t="s">
        <v>15</v>
      </c>
      <c r="D297" s="34">
        <v>831.5</v>
      </c>
      <c r="E297" s="34">
        <v>120.45</v>
      </c>
      <c r="F297" s="72">
        <f t="shared" si="30"/>
        <v>1.1062916666666667</v>
      </c>
      <c r="G297" s="72">
        <f t="shared" si="26"/>
        <v>8.8503333333333334</v>
      </c>
      <c r="H297" s="71">
        <v>10</v>
      </c>
      <c r="I297" s="33"/>
      <c r="J297" s="33">
        <v>1</v>
      </c>
      <c r="K297" s="33">
        <v>1</v>
      </c>
      <c r="L297" s="33">
        <f t="shared" si="31"/>
        <v>2</v>
      </c>
      <c r="M297" s="36"/>
      <c r="N297" s="36">
        <v>20</v>
      </c>
      <c r="O297" s="34">
        <f t="shared" si="32"/>
        <v>53.533333333333331</v>
      </c>
      <c r="P297" s="34">
        <f t="shared" si="28"/>
        <v>885.0333333333333</v>
      </c>
      <c r="Q297" s="34">
        <f t="shared" si="29"/>
        <v>442.51666666666665</v>
      </c>
    </row>
    <row r="298" spans="1:17" s="55" customFormat="1" x14ac:dyDescent="0.25">
      <c r="A298" s="45">
        <v>129</v>
      </c>
      <c r="B298" s="33" t="s">
        <v>1031</v>
      </c>
      <c r="C298" s="36" t="s">
        <v>15</v>
      </c>
      <c r="D298" s="34">
        <v>1177</v>
      </c>
      <c r="E298" s="34">
        <v>67.13</v>
      </c>
      <c r="F298" s="132">
        <f>((D298+D299)/800)+((E298+E299)/1800)</f>
        <v>1.5691694444444446</v>
      </c>
      <c r="G298" s="132">
        <f>F298*8</f>
        <v>12.553355555555557</v>
      </c>
      <c r="H298" s="128">
        <v>14</v>
      </c>
      <c r="I298" s="128">
        <v>1</v>
      </c>
      <c r="J298" s="128">
        <v>1</v>
      </c>
      <c r="K298" s="128"/>
      <c r="L298" s="128">
        <f t="shared" si="31"/>
        <v>2</v>
      </c>
      <c r="M298" s="36"/>
      <c r="N298" s="36">
        <v>36</v>
      </c>
      <c r="O298" s="130">
        <f>((E298+E299)/1800)*800</f>
        <v>29.835555555555555</v>
      </c>
      <c r="P298" s="130">
        <f>D298+D299+O298</f>
        <v>1255.3355555555556</v>
      </c>
      <c r="Q298" s="130">
        <f t="shared" si="29"/>
        <v>627.66777777777781</v>
      </c>
    </row>
    <row r="299" spans="1:17" s="55" customFormat="1" x14ac:dyDescent="0.25">
      <c r="A299" s="45">
        <v>129</v>
      </c>
      <c r="B299" s="33" t="s">
        <v>1033</v>
      </c>
      <c r="C299" s="36" t="s">
        <v>44</v>
      </c>
      <c r="D299" s="34">
        <v>48.5</v>
      </c>
      <c r="E299" s="34"/>
      <c r="F299" s="133"/>
      <c r="G299" s="133"/>
      <c r="H299" s="129"/>
      <c r="I299" s="129"/>
      <c r="J299" s="129"/>
      <c r="K299" s="129"/>
      <c r="L299" s="129">
        <f t="shared" si="31"/>
        <v>0</v>
      </c>
      <c r="M299" s="36"/>
      <c r="N299" s="36"/>
      <c r="O299" s="131"/>
      <c r="P299" s="131"/>
      <c r="Q299" s="131"/>
    </row>
    <row r="300" spans="1:17" s="55" customFormat="1" x14ac:dyDescent="0.25">
      <c r="A300" s="45">
        <v>1747</v>
      </c>
      <c r="B300" s="33" t="s">
        <v>1035</v>
      </c>
      <c r="C300" s="36" t="s">
        <v>15</v>
      </c>
      <c r="D300" s="34">
        <v>719.49</v>
      </c>
      <c r="E300" s="34">
        <v>188.82</v>
      </c>
      <c r="F300" s="72">
        <f t="shared" si="30"/>
        <v>1.0042625000000001</v>
      </c>
      <c r="G300" s="72">
        <f t="shared" si="26"/>
        <v>8.0341000000000005</v>
      </c>
      <c r="H300" s="71">
        <v>8</v>
      </c>
      <c r="I300" s="33">
        <v>1</v>
      </c>
      <c r="J300" s="33"/>
      <c r="K300" s="33"/>
      <c r="L300" s="33">
        <f t="shared" si="31"/>
        <v>1</v>
      </c>
      <c r="M300" s="36"/>
      <c r="N300" s="36">
        <v>9</v>
      </c>
      <c r="O300" s="34">
        <f t="shared" si="32"/>
        <v>83.919999999999987</v>
      </c>
      <c r="P300" s="34">
        <f t="shared" si="28"/>
        <v>803.41</v>
      </c>
      <c r="Q300" s="34">
        <f t="shared" si="29"/>
        <v>803.41</v>
      </c>
    </row>
    <row r="301" spans="1:17" s="55" customFormat="1" x14ac:dyDescent="0.25">
      <c r="A301" s="45">
        <v>3816</v>
      </c>
      <c r="B301" s="33" t="s">
        <v>1037</v>
      </c>
      <c r="C301" s="36" t="s">
        <v>15</v>
      </c>
      <c r="D301" s="34">
        <v>478.57</v>
      </c>
      <c r="E301" s="34">
        <v>118.1</v>
      </c>
      <c r="F301" s="72">
        <f t="shared" si="30"/>
        <v>0.6638236111111111</v>
      </c>
      <c r="G301" s="72">
        <f t="shared" si="26"/>
        <v>5.3105888888888888</v>
      </c>
      <c r="H301" s="71">
        <v>8</v>
      </c>
      <c r="I301" s="33">
        <v>1</v>
      </c>
      <c r="J301" s="33"/>
      <c r="K301" s="33"/>
      <c r="L301" s="33">
        <f t="shared" si="31"/>
        <v>1</v>
      </c>
      <c r="M301" s="36"/>
      <c r="N301" s="36">
        <v>8</v>
      </c>
      <c r="O301" s="34">
        <f t="shared" si="32"/>
        <v>52.488888888888887</v>
      </c>
      <c r="P301" s="34">
        <f t="shared" si="28"/>
        <v>531.05888888888887</v>
      </c>
      <c r="Q301" s="34">
        <f t="shared" si="29"/>
        <v>531.05888888888887</v>
      </c>
    </row>
    <row r="302" spans="1:17" s="55" customFormat="1" x14ac:dyDescent="0.25">
      <c r="A302" s="45">
        <v>1698</v>
      </c>
      <c r="B302" s="33" t="s">
        <v>1039</v>
      </c>
      <c r="C302" s="36" t="s">
        <v>15</v>
      </c>
      <c r="D302" s="34">
        <v>422.5</v>
      </c>
      <c r="E302" s="34">
        <v>48.61</v>
      </c>
      <c r="F302" s="72">
        <f t="shared" si="30"/>
        <v>0.55513055555555546</v>
      </c>
      <c r="G302" s="72">
        <f t="shared" si="26"/>
        <v>4.4410444444444437</v>
      </c>
      <c r="H302" s="71">
        <v>8</v>
      </c>
      <c r="I302" s="33">
        <v>1</v>
      </c>
      <c r="J302" s="33"/>
      <c r="K302" s="33"/>
      <c r="L302" s="33">
        <f t="shared" si="31"/>
        <v>1</v>
      </c>
      <c r="M302" s="36"/>
      <c r="N302" s="36">
        <v>10</v>
      </c>
      <c r="O302" s="34">
        <f t="shared" si="32"/>
        <v>21.604444444444447</v>
      </c>
      <c r="P302" s="34">
        <f t="shared" si="28"/>
        <v>444.10444444444443</v>
      </c>
      <c r="Q302" s="34">
        <f t="shared" si="29"/>
        <v>444.10444444444443</v>
      </c>
    </row>
    <row r="303" spans="1:17" s="55" customFormat="1" x14ac:dyDescent="0.25">
      <c r="A303" s="45">
        <v>938</v>
      </c>
      <c r="B303" s="33" t="s">
        <v>1042</v>
      </c>
      <c r="C303" s="36" t="s">
        <v>15</v>
      </c>
      <c r="D303" s="34">
        <v>498.56</v>
      </c>
      <c r="E303" s="34">
        <v>153.94999999999999</v>
      </c>
      <c r="F303" s="72">
        <f t="shared" si="30"/>
        <v>0.70872777777777773</v>
      </c>
      <c r="G303" s="72">
        <f t="shared" si="26"/>
        <v>5.6698222222222219</v>
      </c>
      <c r="H303" s="71">
        <v>8</v>
      </c>
      <c r="I303" s="33">
        <v>1</v>
      </c>
      <c r="J303" s="33"/>
      <c r="K303" s="33"/>
      <c r="L303" s="33">
        <f t="shared" si="31"/>
        <v>1</v>
      </c>
      <c r="M303" s="36"/>
      <c r="N303" s="36">
        <v>9</v>
      </c>
      <c r="O303" s="34">
        <f t="shared" si="32"/>
        <v>68.422222222222217</v>
      </c>
      <c r="P303" s="34">
        <f t="shared" si="28"/>
        <v>566.98222222222216</v>
      </c>
      <c r="Q303" s="34">
        <f t="shared" si="29"/>
        <v>566.98222222222216</v>
      </c>
    </row>
    <row r="304" spans="1:17" s="55" customFormat="1" x14ac:dyDescent="0.25">
      <c r="A304" s="45">
        <v>3526</v>
      </c>
      <c r="B304" s="33" t="s">
        <v>1044</v>
      </c>
      <c r="C304" s="36" t="s">
        <v>15</v>
      </c>
      <c r="D304" s="34">
        <v>516.20000000000005</v>
      </c>
      <c r="E304" s="34">
        <v>42.58</v>
      </c>
      <c r="F304" s="72">
        <f t="shared" si="30"/>
        <v>0.66890555555555564</v>
      </c>
      <c r="G304" s="72">
        <f t="shared" si="26"/>
        <v>5.3512444444444451</v>
      </c>
      <c r="H304" s="71">
        <v>8</v>
      </c>
      <c r="I304" s="33">
        <v>1</v>
      </c>
      <c r="J304" s="33"/>
      <c r="K304" s="33"/>
      <c r="L304" s="33">
        <f t="shared" si="31"/>
        <v>1</v>
      </c>
      <c r="M304" s="36"/>
      <c r="N304" s="36">
        <v>8</v>
      </c>
      <c r="O304" s="34">
        <f t="shared" si="32"/>
        <v>18.924444444444443</v>
      </c>
      <c r="P304" s="34">
        <f t="shared" si="28"/>
        <v>535.12444444444452</v>
      </c>
      <c r="Q304" s="34">
        <f t="shared" si="29"/>
        <v>535.12444444444452</v>
      </c>
    </row>
    <row r="305" spans="1:17" s="55" customFormat="1" x14ac:dyDescent="0.25">
      <c r="A305" s="45">
        <v>2257</v>
      </c>
      <c r="B305" s="33" t="s">
        <v>1046</v>
      </c>
      <c r="C305" s="36" t="s">
        <v>15</v>
      </c>
      <c r="D305" s="34">
        <v>1426.4</v>
      </c>
      <c r="E305" s="34">
        <v>0</v>
      </c>
      <c r="F305" s="72">
        <f t="shared" si="30"/>
        <v>1.7830000000000001</v>
      </c>
      <c r="G305" s="72">
        <f t="shared" si="26"/>
        <v>14.264000000000001</v>
      </c>
      <c r="H305" s="71">
        <v>14</v>
      </c>
      <c r="I305" s="33">
        <v>1</v>
      </c>
      <c r="J305" s="33">
        <v>1</v>
      </c>
      <c r="K305" s="33"/>
      <c r="L305" s="33">
        <f t="shared" si="31"/>
        <v>2</v>
      </c>
      <c r="M305" s="36"/>
      <c r="N305" s="36">
        <v>32</v>
      </c>
      <c r="O305" s="34">
        <f t="shared" si="32"/>
        <v>0</v>
      </c>
      <c r="P305" s="34">
        <f t="shared" si="28"/>
        <v>1426.4</v>
      </c>
      <c r="Q305" s="34">
        <f t="shared" si="29"/>
        <v>713.2</v>
      </c>
    </row>
    <row r="306" spans="1:17" s="55" customFormat="1" x14ac:dyDescent="0.25">
      <c r="A306" s="45">
        <v>135</v>
      </c>
      <c r="B306" s="33" t="s">
        <v>1048</v>
      </c>
      <c r="C306" s="36" t="s">
        <v>15</v>
      </c>
      <c r="D306" s="34">
        <v>740</v>
      </c>
      <c r="E306" s="34">
        <v>125.69</v>
      </c>
      <c r="F306" s="72">
        <f t="shared" si="30"/>
        <v>0.99482777777777787</v>
      </c>
      <c r="G306" s="72">
        <f t="shared" si="26"/>
        <v>7.9586222222222229</v>
      </c>
      <c r="H306" s="71">
        <v>8</v>
      </c>
      <c r="I306" s="33">
        <v>1</v>
      </c>
      <c r="J306" s="33"/>
      <c r="K306" s="33"/>
      <c r="L306" s="33">
        <f t="shared" si="31"/>
        <v>1</v>
      </c>
      <c r="M306" s="36"/>
      <c r="N306" s="36">
        <v>20</v>
      </c>
      <c r="O306" s="34">
        <f t="shared" si="32"/>
        <v>55.862222222222222</v>
      </c>
      <c r="P306" s="34">
        <f t="shared" si="28"/>
        <v>795.86222222222227</v>
      </c>
      <c r="Q306" s="34">
        <f t="shared" si="29"/>
        <v>795.86222222222227</v>
      </c>
    </row>
    <row r="307" spans="1:17" s="55" customFormat="1" x14ac:dyDescent="0.25">
      <c r="A307" s="45">
        <v>660</v>
      </c>
      <c r="B307" s="33" t="s">
        <v>1050</v>
      </c>
      <c r="C307" s="36" t="s">
        <v>15</v>
      </c>
      <c r="D307" s="34">
        <v>264.93</v>
      </c>
      <c r="E307" s="34">
        <v>17.95</v>
      </c>
      <c r="F307" s="72">
        <f t="shared" si="30"/>
        <v>0.34113472222222224</v>
      </c>
      <c r="G307" s="72">
        <f t="shared" si="26"/>
        <v>2.7290777777777779</v>
      </c>
      <c r="H307" s="71">
        <v>8</v>
      </c>
      <c r="I307" s="33">
        <v>1</v>
      </c>
      <c r="J307" s="33"/>
      <c r="K307" s="33"/>
      <c r="L307" s="33">
        <f t="shared" si="31"/>
        <v>1</v>
      </c>
      <c r="M307" s="36"/>
      <c r="N307" s="36">
        <v>6</v>
      </c>
      <c r="O307" s="34">
        <f t="shared" si="32"/>
        <v>7.9777777777777779</v>
      </c>
      <c r="P307" s="34">
        <f t="shared" si="28"/>
        <v>272.90777777777777</v>
      </c>
      <c r="Q307" s="34">
        <f t="shared" si="29"/>
        <v>272.90777777777777</v>
      </c>
    </row>
    <row r="308" spans="1:17" s="55" customFormat="1" x14ac:dyDescent="0.25">
      <c r="A308" s="45">
        <v>137</v>
      </c>
      <c r="B308" s="33" t="s">
        <v>1052</v>
      </c>
      <c r="C308" s="36" t="s">
        <v>15</v>
      </c>
      <c r="D308" s="34">
        <v>1569.9</v>
      </c>
      <c r="E308" s="34">
        <v>639.70000000000005</v>
      </c>
      <c r="F308" s="72">
        <f t="shared" si="30"/>
        <v>2.317763888888889</v>
      </c>
      <c r="G308" s="72">
        <f t="shared" si="26"/>
        <v>18.542111111111112</v>
      </c>
      <c r="H308" s="71">
        <v>20</v>
      </c>
      <c r="I308" s="33">
        <v>2</v>
      </c>
      <c r="J308" s="33"/>
      <c r="K308" s="33">
        <v>1</v>
      </c>
      <c r="L308" s="33">
        <f t="shared" si="31"/>
        <v>3</v>
      </c>
      <c r="M308" s="36"/>
      <c r="N308" s="36">
        <v>35</v>
      </c>
      <c r="O308" s="34">
        <f t="shared" si="32"/>
        <v>284.31111111111113</v>
      </c>
      <c r="P308" s="34">
        <f t="shared" si="28"/>
        <v>1854.2111111111112</v>
      </c>
      <c r="Q308" s="34">
        <f t="shared" si="29"/>
        <v>618.07037037037037</v>
      </c>
    </row>
    <row r="309" spans="1:17" s="55" customFormat="1" x14ac:dyDescent="0.25">
      <c r="A309" s="45">
        <v>141</v>
      </c>
      <c r="B309" s="33" t="s">
        <v>1028</v>
      </c>
      <c r="C309" s="36" t="s">
        <v>15</v>
      </c>
      <c r="D309" s="34">
        <v>1636</v>
      </c>
      <c r="E309" s="34">
        <v>295.39999999999998</v>
      </c>
      <c r="F309" s="72">
        <f t="shared" si="30"/>
        <v>2.209111111111111</v>
      </c>
      <c r="G309" s="72">
        <f t="shared" ref="G309:G371" si="33">F309*8</f>
        <v>17.672888888888888</v>
      </c>
      <c r="H309" s="71">
        <v>18</v>
      </c>
      <c r="I309" s="33">
        <v>1</v>
      </c>
      <c r="J309" s="33">
        <v>1</v>
      </c>
      <c r="K309" s="33">
        <v>1</v>
      </c>
      <c r="L309" s="33">
        <f t="shared" si="31"/>
        <v>3</v>
      </c>
      <c r="M309" s="36"/>
      <c r="N309" s="36">
        <v>35</v>
      </c>
      <c r="O309" s="34">
        <f t="shared" si="32"/>
        <v>131.28888888888889</v>
      </c>
      <c r="P309" s="34">
        <f t="shared" ref="P309:P372" si="34">D309+O309</f>
        <v>1767.2888888888888</v>
      </c>
      <c r="Q309" s="34">
        <f t="shared" ref="Q309:Q372" si="35">P309/L309</f>
        <v>589.09629629629626</v>
      </c>
    </row>
    <row r="310" spans="1:17" s="55" customFormat="1" x14ac:dyDescent="0.25">
      <c r="A310" s="45">
        <v>1443</v>
      </c>
      <c r="B310" s="33" t="s">
        <v>1056</v>
      </c>
      <c r="C310" s="36" t="s">
        <v>15</v>
      </c>
      <c r="D310" s="34">
        <v>500</v>
      </c>
      <c r="E310" s="34">
        <v>52.9</v>
      </c>
      <c r="F310" s="72">
        <f t="shared" si="30"/>
        <v>0.65438888888888891</v>
      </c>
      <c r="G310" s="72">
        <f t="shared" si="33"/>
        <v>5.2351111111111113</v>
      </c>
      <c r="H310" s="71">
        <v>8</v>
      </c>
      <c r="I310" s="33">
        <v>1</v>
      </c>
      <c r="J310" s="33"/>
      <c r="K310" s="33"/>
      <c r="L310" s="33">
        <f t="shared" si="31"/>
        <v>1</v>
      </c>
      <c r="M310" s="36"/>
      <c r="N310" s="36">
        <v>10</v>
      </c>
      <c r="O310" s="34">
        <f t="shared" si="32"/>
        <v>23.511111111111109</v>
      </c>
      <c r="P310" s="34">
        <f t="shared" si="34"/>
        <v>523.51111111111106</v>
      </c>
      <c r="Q310" s="34">
        <f t="shared" si="35"/>
        <v>523.51111111111106</v>
      </c>
    </row>
    <row r="311" spans="1:17" s="55" customFormat="1" x14ac:dyDescent="0.25">
      <c r="A311" s="45">
        <v>1700</v>
      </c>
      <c r="B311" s="33" t="s">
        <v>1059</v>
      </c>
      <c r="C311" s="36" t="s">
        <v>15</v>
      </c>
      <c r="D311" s="34">
        <v>250</v>
      </c>
      <c r="E311" s="34">
        <v>23.6</v>
      </c>
      <c r="F311" s="72">
        <f t="shared" si="30"/>
        <v>0.32561111111111113</v>
      </c>
      <c r="G311" s="72">
        <f t="shared" si="33"/>
        <v>2.604888888888889</v>
      </c>
      <c r="H311" s="71">
        <v>8</v>
      </c>
      <c r="I311" s="33">
        <v>1</v>
      </c>
      <c r="J311" s="33"/>
      <c r="K311" s="33"/>
      <c r="L311" s="33">
        <f t="shared" si="31"/>
        <v>1</v>
      </c>
      <c r="M311" s="36"/>
      <c r="N311" s="36">
        <v>11</v>
      </c>
      <c r="O311" s="34">
        <f t="shared" si="32"/>
        <v>10.488888888888889</v>
      </c>
      <c r="P311" s="34">
        <f t="shared" si="34"/>
        <v>260.48888888888888</v>
      </c>
      <c r="Q311" s="34">
        <f t="shared" si="35"/>
        <v>260.48888888888888</v>
      </c>
    </row>
    <row r="312" spans="1:17" s="55" customFormat="1" x14ac:dyDescent="0.25">
      <c r="A312" s="45">
        <v>1425</v>
      </c>
      <c r="B312" s="33" t="s">
        <v>1061</v>
      </c>
      <c r="C312" s="36" t="s">
        <v>15</v>
      </c>
      <c r="D312" s="34">
        <v>581.35</v>
      </c>
      <c r="E312" s="34">
        <v>93.92</v>
      </c>
      <c r="F312" s="72">
        <f t="shared" si="30"/>
        <v>0.77886527777777781</v>
      </c>
      <c r="G312" s="72">
        <f t="shared" si="33"/>
        <v>6.2309222222222225</v>
      </c>
      <c r="H312" s="71">
        <v>8</v>
      </c>
      <c r="I312" s="33">
        <v>1</v>
      </c>
      <c r="J312" s="33"/>
      <c r="K312" s="33"/>
      <c r="L312" s="33">
        <f t="shared" si="31"/>
        <v>1</v>
      </c>
      <c r="M312" s="36"/>
      <c r="N312" s="36">
        <v>20</v>
      </c>
      <c r="O312" s="34">
        <f t="shared" si="32"/>
        <v>41.742222222222225</v>
      </c>
      <c r="P312" s="34">
        <f t="shared" si="34"/>
        <v>623.09222222222229</v>
      </c>
      <c r="Q312" s="34">
        <f t="shared" si="35"/>
        <v>623.09222222222229</v>
      </c>
    </row>
    <row r="313" spans="1:17" s="55" customFormat="1" x14ac:dyDescent="0.25">
      <c r="A313" s="45">
        <v>2986</v>
      </c>
      <c r="B313" s="33" t="s">
        <v>1063</v>
      </c>
      <c r="C313" s="36" t="s">
        <v>15</v>
      </c>
      <c r="D313" s="34">
        <v>767.42</v>
      </c>
      <c r="E313" s="34">
        <v>28</v>
      </c>
      <c r="F313" s="72">
        <f t="shared" si="30"/>
        <v>0.97483055555555553</v>
      </c>
      <c r="G313" s="72">
        <f t="shared" si="33"/>
        <v>7.7986444444444443</v>
      </c>
      <c r="H313" s="71">
        <v>8</v>
      </c>
      <c r="I313" s="33">
        <v>1</v>
      </c>
      <c r="J313" s="33"/>
      <c r="K313" s="33"/>
      <c r="L313" s="33">
        <f t="shared" si="31"/>
        <v>1</v>
      </c>
      <c r="M313" s="36"/>
      <c r="N313" s="36">
        <v>23</v>
      </c>
      <c r="O313" s="34">
        <f t="shared" si="32"/>
        <v>12.444444444444445</v>
      </c>
      <c r="P313" s="34">
        <f t="shared" si="34"/>
        <v>779.86444444444442</v>
      </c>
      <c r="Q313" s="34">
        <f t="shared" si="35"/>
        <v>779.86444444444442</v>
      </c>
    </row>
    <row r="314" spans="1:17" s="55" customFormat="1" x14ac:dyDescent="0.25">
      <c r="A314" s="45">
        <v>1426</v>
      </c>
      <c r="B314" s="33" t="s">
        <v>1065</v>
      </c>
      <c r="C314" s="36" t="s">
        <v>15</v>
      </c>
      <c r="D314" s="34">
        <v>810.6</v>
      </c>
      <c r="E314" s="34">
        <v>142.9</v>
      </c>
      <c r="F314" s="72">
        <f t="shared" si="30"/>
        <v>1.0926388888888889</v>
      </c>
      <c r="G314" s="72">
        <f t="shared" si="33"/>
        <v>8.7411111111111115</v>
      </c>
      <c r="H314" s="71">
        <v>10</v>
      </c>
      <c r="I314" s="33"/>
      <c r="J314" s="33">
        <v>1</v>
      </c>
      <c r="K314" s="33">
        <v>1</v>
      </c>
      <c r="L314" s="33">
        <f t="shared" si="31"/>
        <v>2</v>
      </c>
      <c r="M314" s="36"/>
      <c r="N314" s="36">
        <v>11</v>
      </c>
      <c r="O314" s="34">
        <f t="shared" si="32"/>
        <v>63.51111111111112</v>
      </c>
      <c r="P314" s="34">
        <f t="shared" si="34"/>
        <v>874.11111111111109</v>
      </c>
      <c r="Q314" s="34">
        <f t="shared" si="35"/>
        <v>437.05555555555554</v>
      </c>
    </row>
    <row r="315" spans="1:17" s="55" customFormat="1" x14ac:dyDescent="0.25">
      <c r="A315" s="45">
        <v>1748</v>
      </c>
      <c r="B315" s="33" t="s">
        <v>1068</v>
      </c>
      <c r="C315" s="36" t="s">
        <v>15</v>
      </c>
      <c r="D315" s="34">
        <v>304</v>
      </c>
      <c r="E315" s="34">
        <v>55.37</v>
      </c>
      <c r="F315" s="72">
        <f t="shared" si="30"/>
        <v>0.41076111111111113</v>
      </c>
      <c r="G315" s="72">
        <f t="shared" si="33"/>
        <v>3.2860888888888891</v>
      </c>
      <c r="H315" s="71">
        <v>8</v>
      </c>
      <c r="I315" s="33">
        <v>1</v>
      </c>
      <c r="J315" s="33"/>
      <c r="K315" s="33"/>
      <c r="L315" s="33">
        <f t="shared" si="31"/>
        <v>1</v>
      </c>
      <c r="M315" s="36"/>
      <c r="N315" s="36">
        <v>7</v>
      </c>
      <c r="O315" s="34">
        <f t="shared" si="32"/>
        <v>24.608888888888888</v>
      </c>
      <c r="P315" s="34">
        <f t="shared" si="34"/>
        <v>328.60888888888888</v>
      </c>
      <c r="Q315" s="34">
        <f t="shared" si="35"/>
        <v>328.60888888888888</v>
      </c>
    </row>
    <row r="316" spans="1:17" s="55" customFormat="1" x14ac:dyDescent="0.25">
      <c r="A316" s="52">
        <v>148</v>
      </c>
      <c r="B316" s="49" t="s">
        <v>1071</v>
      </c>
      <c r="C316" s="36" t="s">
        <v>15</v>
      </c>
      <c r="D316" s="34">
        <v>299</v>
      </c>
      <c r="E316" s="34">
        <v>253.47</v>
      </c>
      <c r="F316" s="72">
        <f t="shared" si="30"/>
        <v>0.51456666666666673</v>
      </c>
      <c r="G316" s="72">
        <f t="shared" si="33"/>
        <v>4.1165333333333338</v>
      </c>
      <c r="H316" s="71">
        <v>8</v>
      </c>
      <c r="I316" s="33">
        <v>1</v>
      </c>
      <c r="J316" s="33"/>
      <c r="K316" s="33"/>
      <c r="L316" s="33">
        <f t="shared" si="31"/>
        <v>1</v>
      </c>
      <c r="M316" s="36"/>
      <c r="N316" s="36">
        <v>7</v>
      </c>
      <c r="O316" s="34">
        <f t="shared" si="32"/>
        <v>112.65333333333334</v>
      </c>
      <c r="P316" s="34">
        <f t="shared" si="34"/>
        <v>411.65333333333331</v>
      </c>
      <c r="Q316" s="34">
        <f t="shared" si="35"/>
        <v>411.65333333333331</v>
      </c>
    </row>
    <row r="317" spans="1:17" s="55" customFormat="1" x14ac:dyDescent="0.25">
      <c r="A317" s="45">
        <v>2743</v>
      </c>
      <c r="B317" s="33" t="s">
        <v>1074</v>
      </c>
      <c r="C317" s="36" t="s">
        <v>15</v>
      </c>
      <c r="D317" s="34">
        <v>456.11</v>
      </c>
      <c r="E317" s="34">
        <v>0</v>
      </c>
      <c r="F317" s="72">
        <f t="shared" si="30"/>
        <v>0.57013749999999996</v>
      </c>
      <c r="G317" s="72">
        <f t="shared" si="33"/>
        <v>4.5610999999999997</v>
      </c>
      <c r="H317" s="71">
        <v>8</v>
      </c>
      <c r="I317" s="33">
        <v>1</v>
      </c>
      <c r="J317" s="33"/>
      <c r="K317" s="33"/>
      <c r="L317" s="33">
        <f t="shared" si="31"/>
        <v>1</v>
      </c>
      <c r="M317" s="36"/>
      <c r="N317" s="36">
        <v>10</v>
      </c>
      <c r="O317" s="34">
        <f t="shared" si="32"/>
        <v>0</v>
      </c>
      <c r="P317" s="34">
        <f t="shared" si="34"/>
        <v>456.11</v>
      </c>
      <c r="Q317" s="34">
        <f t="shared" si="35"/>
        <v>456.11</v>
      </c>
    </row>
    <row r="318" spans="1:17" s="55" customFormat="1" x14ac:dyDescent="0.25">
      <c r="A318" s="52">
        <v>153</v>
      </c>
      <c r="B318" s="49" t="s">
        <v>1077</v>
      </c>
      <c r="C318" s="36" t="s">
        <v>15</v>
      </c>
      <c r="D318" s="34">
        <v>768.5</v>
      </c>
      <c r="E318" s="34">
        <v>126.77</v>
      </c>
      <c r="F318" s="72">
        <f>(D318/800)+(E318/1800)</f>
        <v>1.0310527777777778</v>
      </c>
      <c r="G318" s="72">
        <f>F318*8</f>
        <v>8.2484222222222225</v>
      </c>
      <c r="H318" s="71">
        <v>8</v>
      </c>
      <c r="I318" s="33">
        <v>1</v>
      </c>
      <c r="J318" s="33"/>
      <c r="K318" s="33"/>
      <c r="L318" s="33">
        <f t="shared" si="31"/>
        <v>1</v>
      </c>
      <c r="M318" s="36"/>
      <c r="N318" s="36">
        <v>26</v>
      </c>
      <c r="O318" s="34">
        <f>(E318/1800)*800</f>
        <v>56.342222222222219</v>
      </c>
      <c r="P318" s="34">
        <f>D318+O318</f>
        <v>824.84222222222218</v>
      </c>
      <c r="Q318" s="34">
        <f>P318/L318</f>
        <v>824.84222222222218</v>
      </c>
    </row>
    <row r="319" spans="1:17" s="55" customFormat="1" x14ac:dyDescent="0.25">
      <c r="A319" s="45">
        <v>2865</v>
      </c>
      <c r="B319" s="33" t="s">
        <v>1080</v>
      </c>
      <c r="C319" s="36" t="s">
        <v>16</v>
      </c>
      <c r="D319" s="34">
        <v>31</v>
      </c>
      <c r="E319" s="34">
        <v>0</v>
      </c>
      <c r="F319" s="72">
        <f t="shared" si="30"/>
        <v>3.875E-2</v>
      </c>
      <c r="G319" s="72">
        <f t="shared" si="33"/>
        <v>0.31</v>
      </c>
      <c r="H319" s="71">
        <v>4</v>
      </c>
      <c r="I319" s="33"/>
      <c r="J319" s="33"/>
      <c r="K319" s="33">
        <v>1</v>
      </c>
      <c r="L319" s="33">
        <f t="shared" si="31"/>
        <v>1</v>
      </c>
      <c r="M319" s="36"/>
      <c r="N319" s="36">
        <v>3</v>
      </c>
      <c r="O319" s="34">
        <f t="shared" si="32"/>
        <v>0</v>
      </c>
      <c r="P319" s="34">
        <f t="shared" si="34"/>
        <v>31</v>
      </c>
      <c r="Q319" s="34">
        <f t="shared" si="35"/>
        <v>31</v>
      </c>
    </row>
    <row r="320" spans="1:17" s="55" customFormat="1" x14ac:dyDescent="0.25">
      <c r="A320" s="45">
        <v>3653</v>
      </c>
      <c r="B320" s="36" t="s">
        <v>1082</v>
      </c>
      <c r="C320" s="36" t="s">
        <v>15</v>
      </c>
      <c r="D320" s="34">
        <v>787.84</v>
      </c>
      <c r="E320" s="34">
        <v>362.26</v>
      </c>
      <c r="F320" s="72">
        <f t="shared" si="30"/>
        <v>1.1860555555555556</v>
      </c>
      <c r="G320" s="72">
        <f t="shared" si="33"/>
        <v>9.4884444444444451</v>
      </c>
      <c r="H320" s="71">
        <v>10</v>
      </c>
      <c r="I320" s="33"/>
      <c r="J320" s="33">
        <v>1</v>
      </c>
      <c r="K320" s="33">
        <v>1</v>
      </c>
      <c r="L320" s="33">
        <f t="shared" si="31"/>
        <v>2</v>
      </c>
      <c r="M320" s="36"/>
      <c r="N320" s="36">
        <v>18</v>
      </c>
      <c r="O320" s="34">
        <f t="shared" si="32"/>
        <v>161.00444444444443</v>
      </c>
      <c r="P320" s="34">
        <f t="shared" si="34"/>
        <v>948.84444444444443</v>
      </c>
      <c r="Q320" s="34">
        <f t="shared" si="35"/>
        <v>474.42222222222222</v>
      </c>
    </row>
    <row r="321" spans="1:17" s="55" customFormat="1" x14ac:dyDescent="0.25">
      <c r="A321" s="45">
        <v>96</v>
      </c>
      <c r="B321" s="36" t="s">
        <v>1085</v>
      </c>
      <c r="C321" s="36" t="s">
        <v>15</v>
      </c>
      <c r="D321" s="34">
        <v>1046.67</v>
      </c>
      <c r="E321" s="34">
        <v>136.9</v>
      </c>
      <c r="F321" s="72">
        <f t="shared" si="30"/>
        <v>1.3843930555555557</v>
      </c>
      <c r="G321" s="72">
        <f t="shared" si="33"/>
        <v>11.075144444444446</v>
      </c>
      <c r="H321" s="71">
        <v>12</v>
      </c>
      <c r="I321" s="33"/>
      <c r="J321" s="33">
        <v>2</v>
      </c>
      <c r="K321" s="33"/>
      <c r="L321" s="33">
        <f t="shared" si="31"/>
        <v>2</v>
      </c>
      <c r="M321" s="36"/>
      <c r="N321" s="36">
        <v>36</v>
      </c>
      <c r="O321" s="34">
        <f t="shared" si="32"/>
        <v>60.844444444444449</v>
      </c>
      <c r="P321" s="34">
        <f t="shared" si="34"/>
        <v>1107.5144444444445</v>
      </c>
      <c r="Q321" s="34">
        <f t="shared" si="35"/>
        <v>553.75722222222225</v>
      </c>
    </row>
    <row r="322" spans="1:17" s="55" customFormat="1" x14ac:dyDescent="0.25">
      <c r="A322" s="45">
        <v>97</v>
      </c>
      <c r="B322" s="36" t="s">
        <v>1087</v>
      </c>
      <c r="C322" s="36" t="s">
        <v>15</v>
      </c>
      <c r="D322" s="34">
        <v>2072</v>
      </c>
      <c r="E322" s="34">
        <v>79.319999999999993</v>
      </c>
      <c r="F322" s="72">
        <f t="shared" si="30"/>
        <v>2.6340666666666666</v>
      </c>
      <c r="G322" s="72">
        <f t="shared" si="33"/>
        <v>21.072533333333332</v>
      </c>
      <c r="H322" s="71">
        <v>22</v>
      </c>
      <c r="I322" s="33">
        <v>2</v>
      </c>
      <c r="J322" s="33">
        <v>1</v>
      </c>
      <c r="K322" s="33"/>
      <c r="L322" s="33">
        <f t="shared" si="31"/>
        <v>3</v>
      </c>
      <c r="M322" s="36"/>
      <c r="N322" s="36">
        <v>36</v>
      </c>
      <c r="O322" s="34">
        <f t="shared" si="32"/>
        <v>35.25333333333333</v>
      </c>
      <c r="P322" s="34">
        <f t="shared" si="34"/>
        <v>2107.2533333333331</v>
      </c>
      <c r="Q322" s="34">
        <f t="shared" si="35"/>
        <v>702.4177777777777</v>
      </c>
    </row>
    <row r="323" spans="1:17" s="55" customFormat="1" x14ac:dyDescent="0.25">
      <c r="A323" s="45">
        <v>3380</v>
      </c>
      <c r="B323" s="36" t="s">
        <v>1089</v>
      </c>
      <c r="C323" s="36" t="s">
        <v>15</v>
      </c>
      <c r="D323" s="34">
        <v>510.11</v>
      </c>
      <c r="E323" s="34">
        <v>275.83</v>
      </c>
      <c r="F323" s="72">
        <f t="shared" si="30"/>
        <v>0.79087638888888878</v>
      </c>
      <c r="G323" s="72">
        <f t="shared" si="33"/>
        <v>6.3270111111111103</v>
      </c>
      <c r="H323" s="71">
        <v>8</v>
      </c>
      <c r="I323" s="33">
        <v>1</v>
      </c>
      <c r="J323" s="33"/>
      <c r="K323" s="33"/>
      <c r="L323" s="33">
        <f t="shared" si="31"/>
        <v>1</v>
      </c>
      <c r="M323" s="36"/>
      <c r="N323" s="36">
        <v>14</v>
      </c>
      <c r="O323" s="34">
        <f t="shared" si="32"/>
        <v>122.59111111111109</v>
      </c>
      <c r="P323" s="34">
        <f t="shared" si="34"/>
        <v>632.70111111111112</v>
      </c>
      <c r="Q323" s="34">
        <f t="shared" si="35"/>
        <v>632.70111111111112</v>
      </c>
    </row>
    <row r="324" spans="1:17" s="55" customFormat="1" x14ac:dyDescent="0.25">
      <c r="A324" s="45">
        <v>2982</v>
      </c>
      <c r="B324" s="36" t="s">
        <v>1093</v>
      </c>
      <c r="C324" s="36" t="s">
        <v>15</v>
      </c>
      <c r="D324" s="34">
        <v>700</v>
      </c>
      <c r="E324" s="34">
        <v>509.6</v>
      </c>
      <c r="F324" s="72">
        <f t="shared" si="30"/>
        <v>1.1581111111111111</v>
      </c>
      <c r="G324" s="72">
        <f t="shared" si="33"/>
        <v>9.2648888888888887</v>
      </c>
      <c r="H324" s="71">
        <v>10</v>
      </c>
      <c r="I324" s="33"/>
      <c r="J324" s="33">
        <v>1</v>
      </c>
      <c r="K324" s="33">
        <v>1</v>
      </c>
      <c r="L324" s="33">
        <f t="shared" si="31"/>
        <v>2</v>
      </c>
      <c r="M324" s="36"/>
      <c r="N324" s="36">
        <v>20</v>
      </c>
      <c r="O324" s="34">
        <f t="shared" si="32"/>
        <v>226.48888888888891</v>
      </c>
      <c r="P324" s="34">
        <f t="shared" si="34"/>
        <v>926.48888888888894</v>
      </c>
      <c r="Q324" s="34">
        <f t="shared" si="35"/>
        <v>463.24444444444447</v>
      </c>
    </row>
    <row r="325" spans="1:17" s="55" customFormat="1" x14ac:dyDescent="0.25">
      <c r="A325" s="45">
        <v>1062</v>
      </c>
      <c r="B325" s="36" t="s">
        <v>1095</v>
      </c>
      <c r="C325" s="36" t="s">
        <v>15</v>
      </c>
      <c r="D325" s="34">
        <v>307.55</v>
      </c>
      <c r="E325" s="34">
        <v>0</v>
      </c>
      <c r="F325" s="72">
        <f t="shared" si="30"/>
        <v>0.38443749999999999</v>
      </c>
      <c r="G325" s="72">
        <f t="shared" si="33"/>
        <v>3.0754999999999999</v>
      </c>
      <c r="H325" s="71">
        <v>8</v>
      </c>
      <c r="I325" s="33">
        <v>1</v>
      </c>
      <c r="J325" s="33"/>
      <c r="K325" s="33"/>
      <c r="L325" s="33">
        <f t="shared" si="31"/>
        <v>1</v>
      </c>
      <c r="M325" s="36"/>
      <c r="N325" s="36">
        <v>9</v>
      </c>
      <c r="O325" s="34">
        <f t="shared" si="32"/>
        <v>0</v>
      </c>
      <c r="P325" s="34">
        <f t="shared" si="34"/>
        <v>307.55</v>
      </c>
      <c r="Q325" s="34">
        <f t="shared" si="35"/>
        <v>307.55</v>
      </c>
    </row>
    <row r="326" spans="1:17" s="55" customFormat="1" x14ac:dyDescent="0.25">
      <c r="A326" s="45">
        <v>4535</v>
      </c>
      <c r="B326" s="36" t="s">
        <v>1097</v>
      </c>
      <c r="C326" s="36" t="s">
        <v>15</v>
      </c>
      <c r="D326" s="34">
        <v>374.77</v>
      </c>
      <c r="E326" s="34">
        <v>30.25</v>
      </c>
      <c r="F326" s="72">
        <f t="shared" si="30"/>
        <v>0.48526805555555558</v>
      </c>
      <c r="G326" s="72">
        <f t="shared" si="33"/>
        <v>3.8821444444444446</v>
      </c>
      <c r="H326" s="71">
        <v>8</v>
      </c>
      <c r="I326" s="33">
        <v>1</v>
      </c>
      <c r="J326" s="33"/>
      <c r="K326" s="33"/>
      <c r="L326" s="33">
        <f t="shared" si="31"/>
        <v>1</v>
      </c>
      <c r="M326" s="36"/>
      <c r="N326" s="36">
        <v>6</v>
      </c>
      <c r="O326" s="34">
        <f t="shared" si="32"/>
        <v>13.444444444444445</v>
      </c>
      <c r="P326" s="34">
        <f t="shared" si="34"/>
        <v>388.21444444444444</v>
      </c>
      <c r="Q326" s="34">
        <f t="shared" si="35"/>
        <v>388.21444444444444</v>
      </c>
    </row>
    <row r="327" spans="1:17" s="55" customFormat="1" x14ac:dyDescent="0.25">
      <c r="A327" s="45">
        <v>3651</v>
      </c>
      <c r="B327" s="36" t="s">
        <v>1099</v>
      </c>
      <c r="C327" s="36" t="s">
        <v>15</v>
      </c>
      <c r="D327" s="34">
        <v>562</v>
      </c>
      <c r="E327" s="34">
        <v>205.3</v>
      </c>
      <c r="F327" s="72">
        <f t="shared" si="30"/>
        <v>0.81655555555555559</v>
      </c>
      <c r="G327" s="72">
        <f t="shared" si="33"/>
        <v>6.5324444444444447</v>
      </c>
      <c r="H327" s="71">
        <v>8</v>
      </c>
      <c r="I327" s="33">
        <v>1</v>
      </c>
      <c r="J327" s="33"/>
      <c r="K327" s="33"/>
      <c r="L327" s="33">
        <f t="shared" si="31"/>
        <v>1</v>
      </c>
      <c r="M327" s="36"/>
      <c r="N327" s="36">
        <v>10</v>
      </c>
      <c r="O327" s="34">
        <f t="shared" si="32"/>
        <v>91.244444444444454</v>
      </c>
      <c r="P327" s="34">
        <f t="shared" si="34"/>
        <v>653.24444444444441</v>
      </c>
      <c r="Q327" s="34">
        <f t="shared" si="35"/>
        <v>653.24444444444441</v>
      </c>
    </row>
    <row r="328" spans="1:17" s="55" customFormat="1" x14ac:dyDescent="0.25">
      <c r="A328" s="45">
        <v>3540</v>
      </c>
      <c r="B328" s="36" t="s">
        <v>1102</v>
      </c>
      <c r="C328" s="36" t="s">
        <v>15</v>
      </c>
      <c r="D328" s="34">
        <v>750</v>
      </c>
      <c r="E328" s="34">
        <v>48</v>
      </c>
      <c r="F328" s="72">
        <f t="shared" si="30"/>
        <v>0.96416666666666662</v>
      </c>
      <c r="G328" s="72">
        <f t="shared" si="33"/>
        <v>7.7133333333333329</v>
      </c>
      <c r="H328" s="71">
        <v>8</v>
      </c>
      <c r="I328" s="33">
        <v>1</v>
      </c>
      <c r="J328" s="33"/>
      <c r="K328" s="33"/>
      <c r="L328" s="33">
        <f t="shared" si="31"/>
        <v>1</v>
      </c>
      <c r="M328" s="36"/>
      <c r="N328" s="36">
        <v>18</v>
      </c>
      <c r="O328" s="34">
        <f t="shared" si="32"/>
        <v>21.333333333333336</v>
      </c>
      <c r="P328" s="34">
        <f t="shared" si="34"/>
        <v>771.33333333333337</v>
      </c>
      <c r="Q328" s="34">
        <f t="shared" si="35"/>
        <v>771.33333333333337</v>
      </c>
    </row>
    <row r="329" spans="1:17" s="55" customFormat="1" x14ac:dyDescent="0.25">
      <c r="A329" s="45">
        <v>1900</v>
      </c>
      <c r="B329" s="36" t="s">
        <v>1105</v>
      </c>
      <c r="C329" s="36" t="s">
        <v>15</v>
      </c>
      <c r="D329" s="34">
        <v>843.39</v>
      </c>
      <c r="E329" s="34">
        <v>141.11000000000001</v>
      </c>
      <c r="F329" s="72">
        <f t="shared" si="30"/>
        <v>1.1326319444444444</v>
      </c>
      <c r="G329" s="72">
        <f t="shared" si="33"/>
        <v>9.061055555555555</v>
      </c>
      <c r="H329" s="71">
        <v>10</v>
      </c>
      <c r="I329" s="33"/>
      <c r="J329" s="33">
        <v>1</v>
      </c>
      <c r="K329" s="33">
        <v>1</v>
      </c>
      <c r="L329" s="33">
        <f t="shared" si="31"/>
        <v>2</v>
      </c>
      <c r="M329" s="36"/>
      <c r="N329" s="36">
        <v>17</v>
      </c>
      <c r="O329" s="34">
        <f t="shared" si="32"/>
        <v>62.715555555555561</v>
      </c>
      <c r="P329" s="34">
        <f t="shared" si="34"/>
        <v>906.1055555555555</v>
      </c>
      <c r="Q329" s="34">
        <f t="shared" si="35"/>
        <v>453.05277777777775</v>
      </c>
    </row>
    <row r="330" spans="1:17" s="55" customFormat="1" x14ac:dyDescent="0.25">
      <c r="A330" s="45">
        <v>4751</v>
      </c>
      <c r="B330" s="36" t="s">
        <v>1108</v>
      </c>
      <c r="C330" s="36" t="s">
        <v>16</v>
      </c>
      <c r="D330" s="34">
        <v>389.11</v>
      </c>
      <c r="E330" s="34">
        <v>395.65</v>
      </c>
      <c r="F330" s="72">
        <f t="shared" si="30"/>
        <v>0.70619305555555556</v>
      </c>
      <c r="G330" s="72">
        <f t="shared" si="33"/>
        <v>5.6495444444444445</v>
      </c>
      <c r="H330" s="71">
        <v>6</v>
      </c>
      <c r="I330" s="33"/>
      <c r="J330" s="33">
        <v>1</v>
      </c>
      <c r="K330" s="33"/>
      <c r="L330" s="33">
        <f t="shared" si="31"/>
        <v>1</v>
      </c>
      <c r="M330" s="36"/>
      <c r="N330" s="36">
        <v>7</v>
      </c>
      <c r="O330" s="34">
        <f t="shared" si="32"/>
        <v>175.84444444444443</v>
      </c>
      <c r="P330" s="34">
        <f t="shared" si="34"/>
        <v>564.95444444444445</v>
      </c>
      <c r="Q330" s="34">
        <f t="shared" si="35"/>
        <v>564.95444444444445</v>
      </c>
    </row>
    <row r="331" spans="1:17" s="55" customFormat="1" x14ac:dyDescent="0.25">
      <c r="A331" s="45">
        <v>3538</v>
      </c>
      <c r="B331" s="36" t="s">
        <v>1110</v>
      </c>
      <c r="C331" s="36" t="s">
        <v>15</v>
      </c>
      <c r="D331" s="34">
        <v>711</v>
      </c>
      <c r="E331" s="34">
        <v>114.77</v>
      </c>
      <c r="F331" s="72">
        <f t="shared" si="30"/>
        <v>0.9525111111111112</v>
      </c>
      <c r="G331" s="72">
        <f t="shared" si="33"/>
        <v>7.6200888888888896</v>
      </c>
      <c r="H331" s="71">
        <v>8</v>
      </c>
      <c r="I331" s="33">
        <v>1</v>
      </c>
      <c r="J331" s="33"/>
      <c r="K331" s="33"/>
      <c r="L331" s="33">
        <f t="shared" si="31"/>
        <v>1</v>
      </c>
      <c r="M331" s="36"/>
      <c r="N331" s="36">
        <v>8</v>
      </c>
      <c r="O331" s="34">
        <f t="shared" si="32"/>
        <v>51.00888888888889</v>
      </c>
      <c r="P331" s="34">
        <f t="shared" si="34"/>
        <v>762.00888888888892</v>
      </c>
      <c r="Q331" s="34">
        <f t="shared" si="35"/>
        <v>762.00888888888892</v>
      </c>
    </row>
    <row r="332" spans="1:17" s="55" customFormat="1" x14ac:dyDescent="0.25">
      <c r="A332" s="45">
        <v>1686</v>
      </c>
      <c r="B332" s="36" t="s">
        <v>1112</v>
      </c>
      <c r="C332" s="36" t="s">
        <v>15</v>
      </c>
      <c r="D332" s="34">
        <v>157.5</v>
      </c>
      <c r="E332" s="34">
        <v>0</v>
      </c>
      <c r="F332" s="72">
        <f t="shared" si="30"/>
        <v>0.19687499999999999</v>
      </c>
      <c r="G332" s="72">
        <f t="shared" si="33"/>
        <v>1.575</v>
      </c>
      <c r="H332" s="71">
        <v>8</v>
      </c>
      <c r="I332" s="33">
        <v>1</v>
      </c>
      <c r="J332" s="33"/>
      <c r="K332" s="33"/>
      <c r="L332" s="33">
        <f t="shared" si="31"/>
        <v>1</v>
      </c>
      <c r="M332" s="36"/>
      <c r="N332" s="36">
        <v>8</v>
      </c>
      <c r="O332" s="34">
        <f t="shared" si="32"/>
        <v>0</v>
      </c>
      <c r="P332" s="34">
        <f t="shared" si="34"/>
        <v>157.5</v>
      </c>
      <c r="Q332" s="34">
        <f t="shared" si="35"/>
        <v>157.5</v>
      </c>
    </row>
    <row r="333" spans="1:17" s="55" customFormat="1" x14ac:dyDescent="0.25">
      <c r="A333" s="45">
        <v>1697</v>
      </c>
      <c r="B333" s="36" t="s">
        <v>1114</v>
      </c>
      <c r="C333" s="36" t="s">
        <v>15</v>
      </c>
      <c r="D333" s="34">
        <v>648.75</v>
      </c>
      <c r="E333" s="34">
        <v>119.65</v>
      </c>
      <c r="F333" s="72">
        <f t="shared" si="30"/>
        <v>0.87740972222222224</v>
      </c>
      <c r="G333" s="72">
        <f t="shared" si="33"/>
        <v>7.0192777777777779</v>
      </c>
      <c r="H333" s="71">
        <v>8</v>
      </c>
      <c r="I333" s="33">
        <v>1</v>
      </c>
      <c r="J333" s="33"/>
      <c r="K333" s="33"/>
      <c r="L333" s="33">
        <f t="shared" si="31"/>
        <v>1</v>
      </c>
      <c r="M333" s="36"/>
      <c r="N333" s="36">
        <v>14</v>
      </c>
      <c r="O333" s="34">
        <f t="shared" si="32"/>
        <v>53.177777777777777</v>
      </c>
      <c r="P333" s="34">
        <f t="shared" si="34"/>
        <v>701.92777777777781</v>
      </c>
      <c r="Q333" s="34">
        <f t="shared" si="35"/>
        <v>701.92777777777781</v>
      </c>
    </row>
    <row r="334" spans="1:17" s="55" customFormat="1" x14ac:dyDescent="0.25">
      <c r="A334" s="45">
        <v>1534</v>
      </c>
      <c r="B334" s="36" t="s">
        <v>1116</v>
      </c>
      <c r="C334" s="36" t="s">
        <v>15</v>
      </c>
      <c r="D334" s="34">
        <v>1068.67</v>
      </c>
      <c r="E334" s="34">
        <v>0</v>
      </c>
      <c r="F334" s="72">
        <f t="shared" si="30"/>
        <v>1.3358375</v>
      </c>
      <c r="G334" s="72">
        <f t="shared" si="33"/>
        <v>10.6867</v>
      </c>
      <c r="H334" s="71">
        <v>12</v>
      </c>
      <c r="I334" s="33"/>
      <c r="J334" s="33">
        <v>2</v>
      </c>
      <c r="K334" s="33"/>
      <c r="L334" s="33">
        <f t="shared" si="31"/>
        <v>2</v>
      </c>
      <c r="M334" s="36"/>
      <c r="N334" s="36">
        <v>31</v>
      </c>
      <c r="O334" s="34">
        <f t="shared" si="32"/>
        <v>0</v>
      </c>
      <c r="P334" s="34">
        <f t="shared" si="34"/>
        <v>1068.67</v>
      </c>
      <c r="Q334" s="34">
        <f t="shared" si="35"/>
        <v>534.33500000000004</v>
      </c>
    </row>
    <row r="335" spans="1:17" s="55" customFormat="1" x14ac:dyDescent="0.25">
      <c r="A335" s="45">
        <v>4346</v>
      </c>
      <c r="B335" s="36" t="s">
        <v>1118</v>
      </c>
      <c r="C335" s="36" t="s">
        <v>15</v>
      </c>
      <c r="D335" s="34">
        <v>372.3</v>
      </c>
      <c r="E335" s="34">
        <v>96.11</v>
      </c>
      <c r="F335" s="72">
        <f t="shared" si="30"/>
        <v>0.51876944444444451</v>
      </c>
      <c r="G335" s="72">
        <f t="shared" si="33"/>
        <v>4.150155555555556</v>
      </c>
      <c r="H335" s="71">
        <v>8</v>
      </c>
      <c r="I335" s="33">
        <v>1</v>
      </c>
      <c r="J335" s="33"/>
      <c r="K335" s="33"/>
      <c r="L335" s="33">
        <f t="shared" si="31"/>
        <v>1</v>
      </c>
      <c r="M335" s="36"/>
      <c r="N335" s="36">
        <v>7</v>
      </c>
      <c r="O335" s="34">
        <f t="shared" si="32"/>
        <v>42.715555555555554</v>
      </c>
      <c r="P335" s="34">
        <f t="shared" si="34"/>
        <v>415.01555555555558</v>
      </c>
      <c r="Q335" s="34">
        <f t="shared" si="35"/>
        <v>415.01555555555558</v>
      </c>
    </row>
    <row r="336" spans="1:17" s="55" customFormat="1" x14ac:dyDescent="0.25">
      <c r="A336" s="45">
        <v>934</v>
      </c>
      <c r="B336" s="36" t="s">
        <v>1120</v>
      </c>
      <c r="C336" s="36" t="s">
        <v>15</v>
      </c>
      <c r="D336" s="34">
        <v>672.02</v>
      </c>
      <c r="E336" s="34">
        <v>197</v>
      </c>
      <c r="F336" s="72">
        <f t="shared" si="30"/>
        <v>0.94946944444444448</v>
      </c>
      <c r="G336" s="72">
        <f t="shared" si="33"/>
        <v>7.5957555555555558</v>
      </c>
      <c r="H336" s="71">
        <v>8</v>
      </c>
      <c r="I336" s="33">
        <v>1</v>
      </c>
      <c r="J336" s="33"/>
      <c r="K336" s="33"/>
      <c r="L336" s="33">
        <f t="shared" si="31"/>
        <v>1</v>
      </c>
      <c r="M336" s="36"/>
      <c r="N336" s="36">
        <v>17</v>
      </c>
      <c r="O336" s="34">
        <f t="shared" si="32"/>
        <v>87.555555555555557</v>
      </c>
      <c r="P336" s="34">
        <f t="shared" si="34"/>
        <v>759.57555555555552</v>
      </c>
      <c r="Q336" s="34">
        <f t="shared" si="35"/>
        <v>759.57555555555552</v>
      </c>
    </row>
    <row r="337" spans="1:17" s="55" customFormat="1" x14ac:dyDescent="0.25">
      <c r="A337" s="45">
        <v>708</v>
      </c>
      <c r="B337" s="36" t="s">
        <v>1122</v>
      </c>
      <c r="C337" s="36" t="s">
        <v>15</v>
      </c>
      <c r="D337" s="34">
        <v>636.20000000000005</v>
      </c>
      <c r="E337" s="34">
        <v>55.2</v>
      </c>
      <c r="F337" s="72">
        <f t="shared" ref="F337:F400" si="36">(D337/800)+(E337/1800)</f>
        <v>0.82591666666666663</v>
      </c>
      <c r="G337" s="72">
        <f t="shared" si="33"/>
        <v>6.6073333333333331</v>
      </c>
      <c r="H337" s="71">
        <v>8</v>
      </c>
      <c r="I337" s="33">
        <v>1</v>
      </c>
      <c r="J337" s="33"/>
      <c r="K337" s="33"/>
      <c r="L337" s="33">
        <f t="shared" ref="L337:L400" si="37">I337+J337+K337</f>
        <v>1</v>
      </c>
      <c r="M337" s="36"/>
      <c r="N337" s="36">
        <v>10</v>
      </c>
      <c r="O337" s="34">
        <f t="shared" ref="O337:O400" si="38">(E337/1800)*800</f>
        <v>24.533333333333335</v>
      </c>
      <c r="P337" s="34">
        <f t="shared" si="34"/>
        <v>660.73333333333335</v>
      </c>
      <c r="Q337" s="34">
        <f t="shared" si="35"/>
        <v>660.73333333333335</v>
      </c>
    </row>
    <row r="338" spans="1:17" s="55" customFormat="1" x14ac:dyDescent="0.25">
      <c r="A338" s="45">
        <v>4279</v>
      </c>
      <c r="B338" s="36" t="s">
        <v>1124</v>
      </c>
      <c r="C338" s="36" t="s">
        <v>15</v>
      </c>
      <c r="D338" s="34">
        <v>415.75</v>
      </c>
      <c r="E338" s="34">
        <v>111.82</v>
      </c>
      <c r="F338" s="72">
        <f t="shared" si="36"/>
        <v>0.58180972222222216</v>
      </c>
      <c r="G338" s="72">
        <f t="shared" si="33"/>
        <v>4.6544777777777773</v>
      </c>
      <c r="H338" s="71">
        <v>8</v>
      </c>
      <c r="I338" s="33">
        <v>1</v>
      </c>
      <c r="J338" s="33"/>
      <c r="K338" s="33"/>
      <c r="L338" s="33">
        <f t="shared" si="37"/>
        <v>1</v>
      </c>
      <c r="M338" s="36"/>
      <c r="N338" s="36">
        <v>8</v>
      </c>
      <c r="O338" s="34">
        <f t="shared" si="38"/>
        <v>49.697777777777773</v>
      </c>
      <c r="P338" s="34">
        <f t="shared" si="34"/>
        <v>465.44777777777779</v>
      </c>
      <c r="Q338" s="34">
        <f t="shared" si="35"/>
        <v>465.44777777777779</v>
      </c>
    </row>
    <row r="339" spans="1:17" s="55" customFormat="1" x14ac:dyDescent="0.25">
      <c r="A339" s="45">
        <v>125</v>
      </c>
      <c r="B339" s="36" t="s">
        <v>1127</v>
      </c>
      <c r="C339" s="36" t="s">
        <v>15</v>
      </c>
      <c r="D339" s="34">
        <v>1960</v>
      </c>
      <c r="E339" s="34">
        <v>41</v>
      </c>
      <c r="F339" s="72">
        <f t="shared" si="36"/>
        <v>2.472777777777778</v>
      </c>
      <c r="G339" s="72">
        <f t="shared" si="33"/>
        <v>19.782222222222224</v>
      </c>
      <c r="H339" s="71">
        <v>20</v>
      </c>
      <c r="I339" s="33">
        <v>2</v>
      </c>
      <c r="J339" s="33"/>
      <c r="K339" s="33">
        <v>1</v>
      </c>
      <c r="L339" s="33">
        <f t="shared" si="37"/>
        <v>3</v>
      </c>
      <c r="M339" s="36"/>
      <c r="N339" s="36">
        <v>30</v>
      </c>
      <c r="O339" s="34">
        <f t="shared" si="38"/>
        <v>18.222222222222221</v>
      </c>
      <c r="P339" s="34">
        <f t="shared" si="34"/>
        <v>1978.2222222222222</v>
      </c>
      <c r="Q339" s="34">
        <f t="shared" si="35"/>
        <v>659.40740740740739</v>
      </c>
    </row>
    <row r="340" spans="1:17" s="55" customFormat="1" x14ac:dyDescent="0.25">
      <c r="A340" s="45">
        <v>936</v>
      </c>
      <c r="B340" s="36" t="s">
        <v>1129</v>
      </c>
      <c r="C340" s="36" t="s">
        <v>15</v>
      </c>
      <c r="D340" s="34">
        <v>738.23</v>
      </c>
      <c r="E340" s="34">
        <v>62</v>
      </c>
      <c r="F340" s="72">
        <f t="shared" si="36"/>
        <v>0.95723194444444437</v>
      </c>
      <c r="G340" s="72">
        <f t="shared" si="33"/>
        <v>7.657855555555555</v>
      </c>
      <c r="H340" s="71">
        <v>8</v>
      </c>
      <c r="I340" s="33">
        <v>1</v>
      </c>
      <c r="J340" s="33"/>
      <c r="K340" s="33"/>
      <c r="L340" s="33">
        <f t="shared" si="37"/>
        <v>1</v>
      </c>
      <c r="M340" s="36"/>
      <c r="N340" s="36">
        <v>15</v>
      </c>
      <c r="O340" s="34">
        <f t="shared" si="38"/>
        <v>27.555555555555557</v>
      </c>
      <c r="P340" s="34">
        <f t="shared" si="34"/>
        <v>765.78555555555556</v>
      </c>
      <c r="Q340" s="34">
        <f t="shared" si="35"/>
        <v>765.78555555555556</v>
      </c>
    </row>
    <row r="341" spans="1:17" s="55" customFormat="1" x14ac:dyDescent="0.25">
      <c r="A341" s="45">
        <v>1818</v>
      </c>
      <c r="B341" s="36" t="s">
        <v>1131</v>
      </c>
      <c r="C341" s="36" t="s">
        <v>15</v>
      </c>
      <c r="D341" s="34">
        <v>638.76</v>
      </c>
      <c r="E341" s="34">
        <v>178.79</v>
      </c>
      <c r="F341" s="72">
        <f t="shared" si="36"/>
        <v>0.89777777777777779</v>
      </c>
      <c r="G341" s="72">
        <f t="shared" si="33"/>
        <v>7.1822222222222223</v>
      </c>
      <c r="H341" s="71">
        <v>8</v>
      </c>
      <c r="I341" s="33">
        <v>1</v>
      </c>
      <c r="J341" s="33"/>
      <c r="K341" s="33"/>
      <c r="L341" s="33">
        <f t="shared" si="37"/>
        <v>1</v>
      </c>
      <c r="M341" s="36"/>
      <c r="N341" s="36">
        <v>12</v>
      </c>
      <c r="O341" s="34">
        <f t="shared" si="38"/>
        <v>79.462222222222223</v>
      </c>
      <c r="P341" s="34">
        <f t="shared" si="34"/>
        <v>718.22222222222217</v>
      </c>
      <c r="Q341" s="34">
        <f t="shared" si="35"/>
        <v>718.22222222222217</v>
      </c>
    </row>
    <row r="342" spans="1:17" s="55" customFormat="1" x14ac:dyDescent="0.25">
      <c r="A342" s="45">
        <v>2384</v>
      </c>
      <c r="B342" s="36" t="s">
        <v>1133</v>
      </c>
      <c r="C342" s="36" t="s">
        <v>16</v>
      </c>
      <c r="D342" s="34">
        <v>162.63999999999999</v>
      </c>
      <c r="E342" s="34">
        <v>0</v>
      </c>
      <c r="F342" s="72">
        <f t="shared" si="36"/>
        <v>0.20329999999999998</v>
      </c>
      <c r="G342" s="72">
        <f t="shared" si="33"/>
        <v>1.6263999999999998</v>
      </c>
      <c r="H342" s="71">
        <v>4</v>
      </c>
      <c r="I342" s="33"/>
      <c r="J342" s="33"/>
      <c r="K342" s="33">
        <v>1</v>
      </c>
      <c r="L342" s="33">
        <f t="shared" si="37"/>
        <v>1</v>
      </c>
      <c r="M342" s="36"/>
      <c r="N342" s="36">
        <v>5</v>
      </c>
      <c r="O342" s="34">
        <f t="shared" si="38"/>
        <v>0</v>
      </c>
      <c r="P342" s="34">
        <f t="shared" si="34"/>
        <v>162.63999999999999</v>
      </c>
      <c r="Q342" s="34">
        <f t="shared" si="35"/>
        <v>162.63999999999999</v>
      </c>
    </row>
    <row r="343" spans="1:17" s="55" customFormat="1" x14ac:dyDescent="0.25">
      <c r="A343" s="45">
        <v>1472</v>
      </c>
      <c r="B343" s="36" t="s">
        <v>1136</v>
      </c>
      <c r="C343" s="36" t="s">
        <v>16</v>
      </c>
      <c r="D343" s="34">
        <v>100</v>
      </c>
      <c r="E343" s="34">
        <v>0</v>
      </c>
      <c r="F343" s="72">
        <f t="shared" si="36"/>
        <v>0.125</v>
      </c>
      <c r="G343" s="72">
        <f t="shared" si="33"/>
        <v>1</v>
      </c>
      <c r="H343" s="71">
        <v>4</v>
      </c>
      <c r="I343" s="33"/>
      <c r="J343" s="33"/>
      <c r="K343" s="33">
        <v>1</v>
      </c>
      <c r="L343" s="33">
        <f t="shared" si="37"/>
        <v>1</v>
      </c>
      <c r="M343" s="36"/>
      <c r="N343" s="36">
        <v>6</v>
      </c>
      <c r="O343" s="34">
        <f t="shared" si="38"/>
        <v>0</v>
      </c>
      <c r="P343" s="34">
        <f t="shared" si="34"/>
        <v>100</v>
      </c>
      <c r="Q343" s="34">
        <f t="shared" si="35"/>
        <v>100</v>
      </c>
    </row>
    <row r="344" spans="1:17" s="55" customFormat="1" x14ac:dyDescent="0.25">
      <c r="A344" s="45">
        <v>3274</v>
      </c>
      <c r="B344" s="36" t="s">
        <v>1139</v>
      </c>
      <c r="C344" s="36" t="s">
        <v>15</v>
      </c>
      <c r="D344" s="34">
        <v>860.69</v>
      </c>
      <c r="E344" s="34">
        <v>285.52</v>
      </c>
      <c r="F344" s="72">
        <f t="shared" si="36"/>
        <v>1.2344847222222224</v>
      </c>
      <c r="G344" s="72">
        <f t="shared" si="33"/>
        <v>9.8758777777777791</v>
      </c>
      <c r="H344" s="71">
        <v>10</v>
      </c>
      <c r="I344" s="33"/>
      <c r="J344" s="33">
        <v>1</v>
      </c>
      <c r="K344" s="33">
        <v>1</v>
      </c>
      <c r="L344" s="33">
        <f t="shared" si="37"/>
        <v>2</v>
      </c>
      <c r="M344" s="36"/>
      <c r="N344" s="36">
        <v>26</v>
      </c>
      <c r="O344" s="34">
        <f t="shared" si="38"/>
        <v>126.89777777777778</v>
      </c>
      <c r="P344" s="34">
        <f t="shared" si="34"/>
        <v>987.58777777777777</v>
      </c>
      <c r="Q344" s="34">
        <f t="shared" si="35"/>
        <v>493.79388888888889</v>
      </c>
    </row>
    <row r="345" spans="1:17" s="55" customFormat="1" x14ac:dyDescent="0.25">
      <c r="A345" s="45">
        <v>1537</v>
      </c>
      <c r="B345" s="36" t="s">
        <v>1142</v>
      </c>
      <c r="C345" s="36" t="s">
        <v>15</v>
      </c>
      <c r="D345" s="34">
        <v>1325.51</v>
      </c>
      <c r="E345" s="34">
        <v>584</v>
      </c>
      <c r="F345" s="72">
        <f t="shared" si="36"/>
        <v>1.9813319444444444</v>
      </c>
      <c r="G345" s="72">
        <f t="shared" si="33"/>
        <v>15.850655555555555</v>
      </c>
      <c r="H345" s="71">
        <v>16</v>
      </c>
      <c r="I345" s="33">
        <v>2</v>
      </c>
      <c r="J345" s="33"/>
      <c r="K345" s="33"/>
      <c r="L345" s="33">
        <f t="shared" si="37"/>
        <v>2</v>
      </c>
      <c r="M345" s="36"/>
      <c r="N345" s="36">
        <v>39</v>
      </c>
      <c r="O345" s="34">
        <f t="shared" si="38"/>
        <v>259.55555555555554</v>
      </c>
      <c r="P345" s="34">
        <f t="shared" si="34"/>
        <v>1585.0655555555554</v>
      </c>
      <c r="Q345" s="34">
        <f t="shared" si="35"/>
        <v>792.53277777777771</v>
      </c>
    </row>
    <row r="346" spans="1:17" s="55" customFormat="1" x14ac:dyDescent="0.25">
      <c r="A346" s="45">
        <v>1121</v>
      </c>
      <c r="B346" s="36" t="s">
        <v>1144</v>
      </c>
      <c r="C346" s="36" t="s">
        <v>15</v>
      </c>
      <c r="D346" s="34">
        <v>493</v>
      </c>
      <c r="E346" s="34">
        <v>0</v>
      </c>
      <c r="F346" s="72">
        <f t="shared" si="36"/>
        <v>0.61624999999999996</v>
      </c>
      <c r="G346" s="72">
        <f t="shared" si="33"/>
        <v>4.93</v>
      </c>
      <c r="H346" s="71">
        <v>8</v>
      </c>
      <c r="I346" s="33">
        <v>1</v>
      </c>
      <c r="J346" s="33"/>
      <c r="K346" s="33"/>
      <c r="L346" s="33">
        <f t="shared" si="37"/>
        <v>1</v>
      </c>
      <c r="M346" s="36"/>
      <c r="N346" s="36">
        <v>12</v>
      </c>
      <c r="O346" s="34">
        <f t="shared" si="38"/>
        <v>0</v>
      </c>
      <c r="P346" s="34">
        <f t="shared" si="34"/>
        <v>493</v>
      </c>
      <c r="Q346" s="34">
        <f t="shared" si="35"/>
        <v>493</v>
      </c>
    </row>
    <row r="347" spans="1:17" s="55" customFormat="1" x14ac:dyDescent="0.25">
      <c r="A347" s="45">
        <v>709</v>
      </c>
      <c r="B347" s="36" t="s">
        <v>1147</v>
      </c>
      <c r="C347" s="36" t="s">
        <v>15</v>
      </c>
      <c r="D347" s="34">
        <v>771.86</v>
      </c>
      <c r="E347" s="34">
        <v>95</v>
      </c>
      <c r="F347" s="72">
        <f t="shared" si="36"/>
        <v>1.0176027777777779</v>
      </c>
      <c r="G347" s="72">
        <f t="shared" si="33"/>
        <v>8.1408222222222228</v>
      </c>
      <c r="H347" s="71">
        <v>8</v>
      </c>
      <c r="I347" s="33">
        <v>1</v>
      </c>
      <c r="J347" s="33"/>
      <c r="K347" s="33"/>
      <c r="L347" s="33">
        <f t="shared" si="37"/>
        <v>1</v>
      </c>
      <c r="M347" s="36"/>
      <c r="N347" s="36">
        <v>22</v>
      </c>
      <c r="O347" s="34">
        <f t="shared" si="38"/>
        <v>42.222222222222221</v>
      </c>
      <c r="P347" s="34">
        <f t="shared" si="34"/>
        <v>814.08222222222219</v>
      </c>
      <c r="Q347" s="34">
        <f t="shared" si="35"/>
        <v>814.08222222222219</v>
      </c>
    </row>
    <row r="348" spans="1:17" s="55" customFormat="1" x14ac:dyDescent="0.25">
      <c r="A348" s="45">
        <v>4345</v>
      </c>
      <c r="B348" s="36" t="s">
        <v>1149</v>
      </c>
      <c r="C348" s="36" t="s">
        <v>15</v>
      </c>
      <c r="D348" s="34">
        <v>436.8</v>
      </c>
      <c r="E348" s="34">
        <v>187</v>
      </c>
      <c r="F348" s="72">
        <f t="shared" si="36"/>
        <v>0.64988888888888896</v>
      </c>
      <c r="G348" s="72">
        <f t="shared" si="33"/>
        <v>5.1991111111111117</v>
      </c>
      <c r="H348" s="71">
        <v>8</v>
      </c>
      <c r="I348" s="33">
        <v>1</v>
      </c>
      <c r="J348" s="33"/>
      <c r="K348" s="33"/>
      <c r="L348" s="33">
        <f t="shared" si="37"/>
        <v>1</v>
      </c>
      <c r="M348" s="36"/>
      <c r="N348" s="36">
        <v>7</v>
      </c>
      <c r="O348" s="34">
        <f t="shared" si="38"/>
        <v>83.111111111111114</v>
      </c>
      <c r="P348" s="34">
        <f t="shared" si="34"/>
        <v>519.91111111111115</v>
      </c>
      <c r="Q348" s="34">
        <f t="shared" si="35"/>
        <v>519.91111111111115</v>
      </c>
    </row>
    <row r="349" spans="1:17" s="55" customFormat="1" x14ac:dyDescent="0.25">
      <c r="A349" s="45">
        <v>142</v>
      </c>
      <c r="B349" s="36" t="s">
        <v>1104</v>
      </c>
      <c r="C349" s="36" t="s">
        <v>15</v>
      </c>
      <c r="D349" s="34">
        <v>1405</v>
      </c>
      <c r="E349" s="34">
        <v>91.25</v>
      </c>
      <c r="F349" s="72">
        <f t="shared" si="36"/>
        <v>1.8069444444444445</v>
      </c>
      <c r="G349" s="72">
        <f t="shared" si="33"/>
        <v>14.455555555555556</v>
      </c>
      <c r="H349" s="71">
        <v>14</v>
      </c>
      <c r="I349" s="33">
        <v>1</v>
      </c>
      <c r="J349" s="33">
        <v>1</v>
      </c>
      <c r="K349" s="33"/>
      <c r="L349" s="33">
        <f t="shared" si="37"/>
        <v>2</v>
      </c>
      <c r="M349" s="36"/>
      <c r="N349" s="36">
        <v>45</v>
      </c>
      <c r="O349" s="34">
        <f t="shared" si="38"/>
        <v>40.555555555555557</v>
      </c>
      <c r="P349" s="34">
        <f t="shared" si="34"/>
        <v>1445.5555555555557</v>
      </c>
      <c r="Q349" s="34">
        <f t="shared" si="35"/>
        <v>722.77777777777783</v>
      </c>
    </row>
    <row r="350" spans="1:17" s="55" customFormat="1" x14ac:dyDescent="0.25">
      <c r="A350" s="45">
        <v>143</v>
      </c>
      <c r="B350" s="36" t="s">
        <v>1152</v>
      </c>
      <c r="C350" s="36" t="s">
        <v>15</v>
      </c>
      <c r="D350" s="34">
        <v>1049.53</v>
      </c>
      <c r="E350" s="34">
        <v>100</v>
      </c>
      <c r="F350" s="72">
        <f t="shared" si="36"/>
        <v>1.3674680555555556</v>
      </c>
      <c r="G350" s="72">
        <f t="shared" si="33"/>
        <v>10.939744444444445</v>
      </c>
      <c r="H350" s="71">
        <v>12</v>
      </c>
      <c r="I350" s="33"/>
      <c r="J350" s="33">
        <v>2</v>
      </c>
      <c r="K350" s="33"/>
      <c r="L350" s="33">
        <f t="shared" si="37"/>
        <v>2</v>
      </c>
      <c r="M350" s="36"/>
      <c r="N350" s="36">
        <v>38</v>
      </c>
      <c r="O350" s="34">
        <f t="shared" si="38"/>
        <v>44.444444444444443</v>
      </c>
      <c r="P350" s="34">
        <f t="shared" si="34"/>
        <v>1093.9744444444443</v>
      </c>
      <c r="Q350" s="34">
        <f t="shared" si="35"/>
        <v>546.98722222222216</v>
      </c>
    </row>
    <row r="351" spans="1:17" s="55" customFormat="1" x14ac:dyDescent="0.25">
      <c r="A351" s="45">
        <v>3171</v>
      </c>
      <c r="B351" s="36" t="s">
        <v>1155</v>
      </c>
      <c r="C351" s="36" t="s">
        <v>15</v>
      </c>
      <c r="D351" s="34">
        <v>357</v>
      </c>
      <c r="E351" s="34">
        <v>121.66</v>
      </c>
      <c r="F351" s="72">
        <f t="shared" si="36"/>
        <v>0.51383888888888885</v>
      </c>
      <c r="G351" s="72">
        <f t="shared" si="33"/>
        <v>4.1107111111111108</v>
      </c>
      <c r="H351" s="71">
        <v>8</v>
      </c>
      <c r="I351" s="33">
        <v>1</v>
      </c>
      <c r="J351" s="33"/>
      <c r="K351" s="33"/>
      <c r="L351" s="33">
        <f t="shared" si="37"/>
        <v>1</v>
      </c>
      <c r="M351" s="36"/>
      <c r="N351" s="36">
        <v>9</v>
      </c>
      <c r="O351" s="34">
        <f t="shared" si="38"/>
        <v>54.071111111111115</v>
      </c>
      <c r="P351" s="34">
        <f t="shared" si="34"/>
        <v>411.07111111111112</v>
      </c>
      <c r="Q351" s="34">
        <f t="shared" si="35"/>
        <v>411.07111111111112</v>
      </c>
    </row>
    <row r="352" spans="1:17" s="55" customFormat="1" x14ac:dyDescent="0.25">
      <c r="A352" s="45">
        <v>1235</v>
      </c>
      <c r="B352" s="36" t="s">
        <v>1157</v>
      </c>
      <c r="C352" s="36" t="s">
        <v>15</v>
      </c>
      <c r="D352" s="34">
        <v>580.64</v>
      </c>
      <c r="E352" s="34">
        <v>78.84</v>
      </c>
      <c r="F352" s="72">
        <f t="shared" si="36"/>
        <v>0.76959999999999995</v>
      </c>
      <c r="G352" s="72">
        <f t="shared" si="33"/>
        <v>6.1567999999999996</v>
      </c>
      <c r="H352" s="71">
        <v>8</v>
      </c>
      <c r="I352" s="33">
        <v>1</v>
      </c>
      <c r="J352" s="33"/>
      <c r="K352" s="33"/>
      <c r="L352" s="33">
        <f t="shared" si="37"/>
        <v>1</v>
      </c>
      <c r="M352" s="36"/>
      <c r="N352" s="36">
        <v>13</v>
      </c>
      <c r="O352" s="34">
        <f t="shared" si="38"/>
        <v>35.04</v>
      </c>
      <c r="P352" s="34">
        <f t="shared" si="34"/>
        <v>615.67999999999995</v>
      </c>
      <c r="Q352" s="34">
        <f t="shared" si="35"/>
        <v>615.67999999999995</v>
      </c>
    </row>
    <row r="353" spans="1:17" s="55" customFormat="1" x14ac:dyDescent="0.25">
      <c r="A353" s="45">
        <v>4955</v>
      </c>
      <c r="B353" s="36" t="s">
        <v>1159</v>
      </c>
      <c r="C353" s="36" t="s">
        <v>16</v>
      </c>
      <c r="D353" s="34">
        <v>100</v>
      </c>
      <c r="E353" s="34">
        <v>84.84</v>
      </c>
      <c r="F353" s="72">
        <f t="shared" si="36"/>
        <v>0.17213333333333333</v>
      </c>
      <c r="G353" s="72">
        <f t="shared" si="33"/>
        <v>1.3770666666666667</v>
      </c>
      <c r="H353" s="71">
        <v>4</v>
      </c>
      <c r="I353" s="33"/>
      <c r="J353" s="33"/>
      <c r="K353" s="33">
        <v>1</v>
      </c>
      <c r="L353" s="33">
        <f t="shared" si="37"/>
        <v>1</v>
      </c>
      <c r="M353" s="36"/>
      <c r="N353" s="36">
        <v>4</v>
      </c>
      <c r="O353" s="34">
        <f t="shared" si="38"/>
        <v>37.706666666666663</v>
      </c>
      <c r="P353" s="34">
        <f t="shared" si="34"/>
        <v>137.70666666666665</v>
      </c>
      <c r="Q353" s="34">
        <f t="shared" si="35"/>
        <v>137.70666666666665</v>
      </c>
    </row>
    <row r="354" spans="1:17" s="55" customFormat="1" x14ac:dyDescent="0.25">
      <c r="A354" s="45">
        <v>3988</v>
      </c>
      <c r="B354" s="36" t="s">
        <v>1162</v>
      </c>
      <c r="C354" s="36" t="s">
        <v>16</v>
      </c>
      <c r="D354" s="34">
        <v>113.62</v>
      </c>
      <c r="E354" s="34">
        <v>0</v>
      </c>
      <c r="F354" s="72">
        <f t="shared" si="36"/>
        <v>0.14202500000000001</v>
      </c>
      <c r="G354" s="72">
        <f t="shared" si="33"/>
        <v>1.1362000000000001</v>
      </c>
      <c r="H354" s="71">
        <v>4</v>
      </c>
      <c r="I354" s="33"/>
      <c r="J354" s="33"/>
      <c r="K354" s="33">
        <v>1</v>
      </c>
      <c r="L354" s="33">
        <f t="shared" si="37"/>
        <v>1</v>
      </c>
      <c r="M354" s="36"/>
      <c r="N354" s="36">
        <v>2</v>
      </c>
      <c r="O354" s="34">
        <f t="shared" si="38"/>
        <v>0</v>
      </c>
      <c r="P354" s="34">
        <f t="shared" si="34"/>
        <v>113.62</v>
      </c>
      <c r="Q354" s="34">
        <f t="shared" si="35"/>
        <v>113.62</v>
      </c>
    </row>
    <row r="355" spans="1:17" s="55" customFormat="1" x14ac:dyDescent="0.25">
      <c r="A355" s="45">
        <v>3026</v>
      </c>
      <c r="B355" s="36" t="s">
        <v>1165</v>
      </c>
      <c r="C355" s="36" t="s">
        <v>15</v>
      </c>
      <c r="D355" s="34">
        <v>925.32</v>
      </c>
      <c r="E355" s="34">
        <v>0</v>
      </c>
      <c r="F355" s="72">
        <f t="shared" si="36"/>
        <v>1.15665</v>
      </c>
      <c r="G355" s="72">
        <f t="shared" si="33"/>
        <v>9.2531999999999996</v>
      </c>
      <c r="H355" s="71">
        <v>10</v>
      </c>
      <c r="I355" s="33"/>
      <c r="J355" s="33">
        <v>1</v>
      </c>
      <c r="K355" s="33">
        <v>1</v>
      </c>
      <c r="L355" s="33">
        <f t="shared" si="37"/>
        <v>2</v>
      </c>
      <c r="M355" s="36"/>
      <c r="N355" s="36">
        <v>22</v>
      </c>
      <c r="O355" s="34">
        <f t="shared" si="38"/>
        <v>0</v>
      </c>
      <c r="P355" s="34">
        <f t="shared" si="34"/>
        <v>925.32</v>
      </c>
      <c r="Q355" s="34">
        <f t="shared" si="35"/>
        <v>462.66</v>
      </c>
    </row>
    <row r="356" spans="1:17" s="55" customFormat="1" x14ac:dyDescent="0.25">
      <c r="A356" s="45">
        <v>4382</v>
      </c>
      <c r="B356" s="36" t="s">
        <v>1167</v>
      </c>
      <c r="C356" s="36" t="s">
        <v>15</v>
      </c>
      <c r="D356" s="34">
        <v>272.10000000000002</v>
      </c>
      <c r="E356" s="34">
        <v>46.29</v>
      </c>
      <c r="F356" s="72">
        <f t="shared" si="36"/>
        <v>0.36584166666666668</v>
      </c>
      <c r="G356" s="72">
        <f t="shared" si="33"/>
        <v>2.9267333333333334</v>
      </c>
      <c r="H356" s="71">
        <v>8</v>
      </c>
      <c r="I356" s="33">
        <v>1</v>
      </c>
      <c r="J356" s="33"/>
      <c r="K356" s="33"/>
      <c r="L356" s="33">
        <f t="shared" si="37"/>
        <v>1</v>
      </c>
      <c r="M356" s="36"/>
      <c r="N356" s="36">
        <v>7</v>
      </c>
      <c r="O356" s="34">
        <f t="shared" si="38"/>
        <v>20.573333333333331</v>
      </c>
      <c r="P356" s="34">
        <f t="shared" si="34"/>
        <v>292.67333333333335</v>
      </c>
      <c r="Q356" s="34">
        <f t="shared" si="35"/>
        <v>292.67333333333335</v>
      </c>
    </row>
    <row r="357" spans="1:17" s="55" customFormat="1" x14ac:dyDescent="0.25">
      <c r="A357" s="45">
        <v>3152</v>
      </c>
      <c r="B357" s="36" t="s">
        <v>1169</v>
      </c>
      <c r="C357" s="36" t="s">
        <v>15</v>
      </c>
      <c r="D357" s="34">
        <v>869.5</v>
      </c>
      <c r="E357" s="34">
        <v>356.35</v>
      </c>
      <c r="F357" s="72">
        <f t="shared" si="36"/>
        <v>1.2848472222222223</v>
      </c>
      <c r="G357" s="72">
        <f t="shared" si="33"/>
        <v>10.278777777777778</v>
      </c>
      <c r="H357" s="73">
        <v>10</v>
      </c>
      <c r="I357" s="33"/>
      <c r="J357" s="33">
        <v>1</v>
      </c>
      <c r="K357" s="33">
        <v>1</v>
      </c>
      <c r="L357" s="33">
        <f t="shared" si="37"/>
        <v>2</v>
      </c>
      <c r="M357" s="36"/>
      <c r="N357" s="36">
        <v>26</v>
      </c>
      <c r="O357" s="34">
        <f t="shared" si="38"/>
        <v>158.37777777777779</v>
      </c>
      <c r="P357" s="34">
        <f t="shared" si="34"/>
        <v>1027.8777777777777</v>
      </c>
      <c r="Q357" s="34">
        <f t="shared" si="35"/>
        <v>513.93888888888887</v>
      </c>
    </row>
    <row r="358" spans="1:17" s="55" customFormat="1" x14ac:dyDescent="0.25">
      <c r="A358" s="45">
        <v>940</v>
      </c>
      <c r="B358" s="36" t="s">
        <v>1172</v>
      </c>
      <c r="C358" s="36" t="s">
        <v>15</v>
      </c>
      <c r="D358" s="34">
        <v>485.66</v>
      </c>
      <c r="E358" s="34">
        <v>33.020000000000003</v>
      </c>
      <c r="F358" s="72">
        <f t="shared" si="36"/>
        <v>0.62541944444444453</v>
      </c>
      <c r="G358" s="72">
        <f t="shared" si="33"/>
        <v>5.0033555555555562</v>
      </c>
      <c r="H358" s="71">
        <v>8</v>
      </c>
      <c r="I358" s="33">
        <v>1</v>
      </c>
      <c r="J358" s="33"/>
      <c r="K358" s="33"/>
      <c r="L358" s="33">
        <f t="shared" si="37"/>
        <v>1</v>
      </c>
      <c r="M358" s="36"/>
      <c r="N358" s="36">
        <v>13</v>
      </c>
      <c r="O358" s="34">
        <f t="shared" si="38"/>
        <v>14.675555555555556</v>
      </c>
      <c r="P358" s="34">
        <f t="shared" si="34"/>
        <v>500.33555555555557</v>
      </c>
      <c r="Q358" s="34">
        <f t="shared" si="35"/>
        <v>500.33555555555557</v>
      </c>
    </row>
    <row r="359" spans="1:17" s="55" customFormat="1" x14ac:dyDescent="0.25">
      <c r="A359" s="45">
        <v>1124</v>
      </c>
      <c r="B359" s="36" t="s">
        <v>1174</v>
      </c>
      <c r="C359" s="36" t="s">
        <v>15</v>
      </c>
      <c r="D359" s="34">
        <v>456.43</v>
      </c>
      <c r="E359" s="34">
        <v>50</v>
      </c>
      <c r="F359" s="72">
        <f t="shared" si="36"/>
        <v>0.59831527777777782</v>
      </c>
      <c r="G359" s="72">
        <f t="shared" si="33"/>
        <v>4.7865222222222226</v>
      </c>
      <c r="H359" s="71">
        <v>8</v>
      </c>
      <c r="I359" s="33">
        <v>1</v>
      </c>
      <c r="J359" s="33"/>
      <c r="K359" s="33"/>
      <c r="L359" s="33">
        <f t="shared" si="37"/>
        <v>1</v>
      </c>
      <c r="M359" s="36"/>
      <c r="N359" s="36">
        <v>11</v>
      </c>
      <c r="O359" s="34">
        <f t="shared" si="38"/>
        <v>22.222222222222221</v>
      </c>
      <c r="P359" s="34">
        <f t="shared" si="34"/>
        <v>478.65222222222224</v>
      </c>
      <c r="Q359" s="34">
        <f t="shared" si="35"/>
        <v>478.65222222222224</v>
      </c>
    </row>
    <row r="360" spans="1:17" s="55" customFormat="1" x14ac:dyDescent="0.25">
      <c r="A360" s="45">
        <v>1538</v>
      </c>
      <c r="B360" s="36" t="s">
        <v>367</v>
      </c>
      <c r="C360" s="36" t="s">
        <v>15</v>
      </c>
      <c r="D360" s="34">
        <v>1533.04</v>
      </c>
      <c r="E360" s="34">
        <v>294.75</v>
      </c>
      <c r="F360" s="72">
        <f t="shared" si="36"/>
        <v>2.08005</v>
      </c>
      <c r="G360" s="72">
        <f t="shared" si="33"/>
        <v>16.6404</v>
      </c>
      <c r="H360" s="71">
        <v>18</v>
      </c>
      <c r="I360" s="33">
        <v>1</v>
      </c>
      <c r="J360" s="33">
        <v>1</v>
      </c>
      <c r="K360" s="33">
        <v>1</v>
      </c>
      <c r="L360" s="33">
        <f t="shared" si="37"/>
        <v>3</v>
      </c>
      <c r="M360" s="36"/>
      <c r="N360" s="36">
        <v>30</v>
      </c>
      <c r="O360" s="34">
        <f t="shared" si="38"/>
        <v>131</v>
      </c>
      <c r="P360" s="34">
        <f t="shared" si="34"/>
        <v>1664.04</v>
      </c>
      <c r="Q360" s="34">
        <f t="shared" si="35"/>
        <v>554.67999999999995</v>
      </c>
    </row>
    <row r="361" spans="1:17" s="55" customFormat="1" x14ac:dyDescent="0.25">
      <c r="A361" s="45">
        <v>1820</v>
      </c>
      <c r="B361" s="36" t="s">
        <v>1177</v>
      </c>
      <c r="C361" s="36" t="s">
        <v>15</v>
      </c>
      <c r="D361" s="34">
        <v>462.2</v>
      </c>
      <c r="E361" s="34">
        <v>0</v>
      </c>
      <c r="F361" s="72">
        <f t="shared" si="36"/>
        <v>0.57774999999999999</v>
      </c>
      <c r="G361" s="72">
        <f t="shared" si="33"/>
        <v>4.6219999999999999</v>
      </c>
      <c r="H361" s="71">
        <v>8</v>
      </c>
      <c r="I361" s="33">
        <v>1</v>
      </c>
      <c r="J361" s="33"/>
      <c r="K361" s="33"/>
      <c r="L361" s="33">
        <f t="shared" si="37"/>
        <v>1</v>
      </c>
      <c r="M361" s="36"/>
      <c r="N361" s="36">
        <v>16</v>
      </c>
      <c r="O361" s="34">
        <f t="shared" si="38"/>
        <v>0</v>
      </c>
      <c r="P361" s="34">
        <f t="shared" si="34"/>
        <v>462.2</v>
      </c>
      <c r="Q361" s="34">
        <f t="shared" si="35"/>
        <v>462.2</v>
      </c>
    </row>
    <row r="362" spans="1:17" s="55" customFormat="1" x14ac:dyDescent="0.25">
      <c r="A362" s="45">
        <v>2494</v>
      </c>
      <c r="B362" s="36" t="s">
        <v>1179</v>
      </c>
      <c r="C362" s="36" t="s">
        <v>15</v>
      </c>
      <c r="D362" s="34">
        <v>1300.73</v>
      </c>
      <c r="E362" s="34">
        <v>279.83</v>
      </c>
      <c r="F362" s="72">
        <f t="shared" si="36"/>
        <v>1.7813736111111111</v>
      </c>
      <c r="G362" s="72">
        <f t="shared" si="33"/>
        <v>14.250988888888889</v>
      </c>
      <c r="H362" s="73">
        <v>14</v>
      </c>
      <c r="I362" s="33">
        <v>1</v>
      </c>
      <c r="J362" s="33">
        <v>1</v>
      </c>
      <c r="K362" s="33"/>
      <c r="L362" s="33">
        <f t="shared" si="37"/>
        <v>2</v>
      </c>
      <c r="M362" s="36"/>
      <c r="N362" s="36">
        <v>39</v>
      </c>
      <c r="O362" s="34">
        <f t="shared" si="38"/>
        <v>124.36888888888889</v>
      </c>
      <c r="P362" s="34">
        <f t="shared" si="34"/>
        <v>1425.098888888889</v>
      </c>
      <c r="Q362" s="34">
        <f t="shared" si="35"/>
        <v>712.54944444444448</v>
      </c>
    </row>
    <row r="363" spans="1:17" s="55" customFormat="1" x14ac:dyDescent="0.25">
      <c r="A363" s="45">
        <v>1910</v>
      </c>
      <c r="B363" s="36" t="s">
        <v>1181</v>
      </c>
      <c r="C363" s="36" t="s">
        <v>15</v>
      </c>
      <c r="D363" s="34">
        <v>1100</v>
      </c>
      <c r="E363" s="34">
        <v>118.25</v>
      </c>
      <c r="F363" s="72">
        <f t="shared" si="36"/>
        <v>1.4406944444444445</v>
      </c>
      <c r="G363" s="72">
        <f t="shared" si="33"/>
        <v>11.525555555555556</v>
      </c>
      <c r="H363" s="71">
        <v>12</v>
      </c>
      <c r="I363" s="33"/>
      <c r="J363" s="33">
        <v>2</v>
      </c>
      <c r="K363" s="33"/>
      <c r="L363" s="33">
        <f t="shared" si="37"/>
        <v>2</v>
      </c>
      <c r="M363" s="36"/>
      <c r="N363" s="36">
        <v>41</v>
      </c>
      <c r="O363" s="34">
        <f t="shared" si="38"/>
        <v>52.555555555555557</v>
      </c>
      <c r="P363" s="34">
        <f t="shared" si="34"/>
        <v>1152.5555555555557</v>
      </c>
      <c r="Q363" s="34">
        <f t="shared" si="35"/>
        <v>576.27777777777783</v>
      </c>
    </row>
    <row r="364" spans="1:17" s="55" customFormat="1" x14ac:dyDescent="0.25">
      <c r="A364" s="45">
        <v>2773</v>
      </c>
      <c r="B364" s="36" t="s">
        <v>1183</v>
      </c>
      <c r="C364" s="36" t="s">
        <v>16</v>
      </c>
      <c r="D364" s="34">
        <v>18</v>
      </c>
      <c r="E364" s="34">
        <v>0</v>
      </c>
      <c r="F364" s="72">
        <f t="shared" si="36"/>
        <v>2.2499999999999999E-2</v>
      </c>
      <c r="G364" s="72">
        <f t="shared" si="33"/>
        <v>0.18</v>
      </c>
      <c r="H364" s="71">
        <v>4</v>
      </c>
      <c r="I364" s="33"/>
      <c r="J364" s="33"/>
      <c r="K364" s="33">
        <v>1</v>
      </c>
      <c r="L364" s="33">
        <f t="shared" si="37"/>
        <v>1</v>
      </c>
      <c r="M364" s="36"/>
      <c r="N364" s="36">
        <v>2</v>
      </c>
      <c r="O364" s="34">
        <f t="shared" si="38"/>
        <v>0</v>
      </c>
      <c r="P364" s="34">
        <f t="shared" si="34"/>
        <v>18</v>
      </c>
      <c r="Q364" s="34">
        <f t="shared" si="35"/>
        <v>18</v>
      </c>
    </row>
    <row r="365" spans="1:17" s="55" customFormat="1" x14ac:dyDescent="0.25">
      <c r="A365" s="45">
        <v>3989</v>
      </c>
      <c r="B365" s="36" t="s">
        <v>1186</v>
      </c>
      <c r="C365" s="36" t="s">
        <v>16</v>
      </c>
      <c r="D365" s="34">
        <v>32</v>
      </c>
      <c r="E365" s="34">
        <v>0</v>
      </c>
      <c r="F365" s="72">
        <f t="shared" si="36"/>
        <v>0.04</v>
      </c>
      <c r="G365" s="72">
        <f t="shared" si="33"/>
        <v>0.32</v>
      </c>
      <c r="H365" s="71">
        <v>4</v>
      </c>
      <c r="I365" s="33"/>
      <c r="J365" s="33"/>
      <c r="K365" s="33">
        <v>1</v>
      </c>
      <c r="L365" s="33">
        <f t="shared" si="37"/>
        <v>1</v>
      </c>
      <c r="M365" s="36"/>
      <c r="N365" s="36">
        <v>2</v>
      </c>
      <c r="O365" s="34">
        <f t="shared" si="38"/>
        <v>0</v>
      </c>
      <c r="P365" s="34">
        <f t="shared" si="34"/>
        <v>32</v>
      </c>
      <c r="Q365" s="34">
        <f t="shared" si="35"/>
        <v>32</v>
      </c>
    </row>
    <row r="366" spans="1:17" s="55" customFormat="1" x14ac:dyDescent="0.25">
      <c r="A366" s="45">
        <v>2723</v>
      </c>
      <c r="B366" s="36" t="s">
        <v>1188</v>
      </c>
      <c r="C366" s="36" t="s">
        <v>16</v>
      </c>
      <c r="D366" s="34">
        <v>18</v>
      </c>
      <c r="E366" s="34">
        <v>0</v>
      </c>
      <c r="F366" s="72">
        <f t="shared" si="36"/>
        <v>2.2499999999999999E-2</v>
      </c>
      <c r="G366" s="72">
        <f t="shared" si="33"/>
        <v>0.18</v>
      </c>
      <c r="H366" s="71">
        <v>4</v>
      </c>
      <c r="I366" s="33"/>
      <c r="J366" s="33"/>
      <c r="K366" s="33">
        <v>1</v>
      </c>
      <c r="L366" s="33">
        <f t="shared" si="37"/>
        <v>1</v>
      </c>
      <c r="M366" s="36"/>
      <c r="N366" s="36">
        <v>1</v>
      </c>
      <c r="O366" s="34">
        <f t="shared" si="38"/>
        <v>0</v>
      </c>
      <c r="P366" s="34">
        <f t="shared" si="34"/>
        <v>18</v>
      </c>
      <c r="Q366" s="34">
        <f t="shared" si="35"/>
        <v>18</v>
      </c>
    </row>
    <row r="367" spans="1:17" s="55" customFormat="1" x14ac:dyDescent="0.25">
      <c r="A367" s="45">
        <v>2854</v>
      </c>
      <c r="B367" s="36" t="s">
        <v>1190</v>
      </c>
      <c r="C367" s="36" t="s">
        <v>16</v>
      </c>
      <c r="D367" s="34">
        <v>78.069999999999993</v>
      </c>
      <c r="E367" s="34">
        <v>0</v>
      </c>
      <c r="F367" s="72">
        <f t="shared" si="36"/>
        <v>9.7587499999999994E-2</v>
      </c>
      <c r="G367" s="72">
        <f t="shared" si="33"/>
        <v>0.78069999999999995</v>
      </c>
      <c r="H367" s="71">
        <v>4</v>
      </c>
      <c r="I367" s="33"/>
      <c r="J367" s="33"/>
      <c r="K367" s="33">
        <v>1</v>
      </c>
      <c r="L367" s="33">
        <f t="shared" si="37"/>
        <v>1</v>
      </c>
      <c r="M367" s="36"/>
      <c r="N367" s="36">
        <v>5</v>
      </c>
      <c r="O367" s="34">
        <f t="shared" si="38"/>
        <v>0</v>
      </c>
      <c r="P367" s="34">
        <f t="shared" si="34"/>
        <v>78.069999999999993</v>
      </c>
      <c r="Q367" s="34">
        <f t="shared" si="35"/>
        <v>78.069999999999993</v>
      </c>
    </row>
    <row r="368" spans="1:17" s="55" customFormat="1" x14ac:dyDescent="0.25">
      <c r="A368" s="45">
        <v>3999</v>
      </c>
      <c r="B368" s="36" t="s">
        <v>1192</v>
      </c>
      <c r="C368" s="36" t="s">
        <v>16</v>
      </c>
      <c r="D368" s="34">
        <v>44.1</v>
      </c>
      <c r="E368" s="34">
        <v>0</v>
      </c>
      <c r="F368" s="72">
        <f t="shared" si="36"/>
        <v>5.5125E-2</v>
      </c>
      <c r="G368" s="72">
        <f t="shared" si="33"/>
        <v>0.441</v>
      </c>
      <c r="H368" s="71">
        <v>4</v>
      </c>
      <c r="I368" s="33"/>
      <c r="J368" s="33"/>
      <c r="K368" s="33">
        <v>1</v>
      </c>
      <c r="L368" s="33">
        <f t="shared" si="37"/>
        <v>1</v>
      </c>
      <c r="M368" s="36"/>
      <c r="N368" s="36">
        <v>5</v>
      </c>
      <c r="O368" s="34">
        <f t="shared" si="38"/>
        <v>0</v>
      </c>
      <c r="P368" s="34">
        <f t="shared" si="34"/>
        <v>44.1</v>
      </c>
      <c r="Q368" s="34">
        <f t="shared" si="35"/>
        <v>44.1</v>
      </c>
    </row>
    <row r="369" spans="1:17" s="55" customFormat="1" x14ac:dyDescent="0.25">
      <c r="A369" s="45">
        <v>162</v>
      </c>
      <c r="B369" s="36" t="s">
        <v>1194</v>
      </c>
      <c r="C369" s="36" t="s">
        <v>15</v>
      </c>
      <c r="D369" s="34">
        <v>900</v>
      </c>
      <c r="E369" s="34">
        <v>0</v>
      </c>
      <c r="F369" s="72">
        <f t="shared" si="36"/>
        <v>1.125</v>
      </c>
      <c r="G369" s="72">
        <f t="shared" si="33"/>
        <v>9</v>
      </c>
      <c r="H369" s="71">
        <v>10</v>
      </c>
      <c r="I369" s="33"/>
      <c r="J369" s="33">
        <v>1</v>
      </c>
      <c r="K369" s="33">
        <v>1</v>
      </c>
      <c r="L369" s="33">
        <f t="shared" si="37"/>
        <v>2</v>
      </c>
      <c r="M369" s="36"/>
      <c r="N369" s="36">
        <v>49</v>
      </c>
      <c r="O369" s="34">
        <f t="shared" si="38"/>
        <v>0</v>
      </c>
      <c r="P369" s="34">
        <f t="shared" si="34"/>
        <v>900</v>
      </c>
      <c r="Q369" s="34">
        <f t="shared" si="35"/>
        <v>450</v>
      </c>
    </row>
    <row r="370" spans="1:17" s="55" customFormat="1" x14ac:dyDescent="0.25">
      <c r="A370" s="45">
        <v>158</v>
      </c>
      <c r="B370" s="36" t="s">
        <v>1196</v>
      </c>
      <c r="C370" s="36" t="s">
        <v>15</v>
      </c>
      <c r="D370" s="34">
        <v>414.31</v>
      </c>
      <c r="E370" s="34">
        <v>100</v>
      </c>
      <c r="F370" s="72">
        <f t="shared" si="36"/>
        <v>0.57344305555555564</v>
      </c>
      <c r="G370" s="72">
        <f t="shared" si="33"/>
        <v>4.5875444444444451</v>
      </c>
      <c r="H370" s="71">
        <v>8</v>
      </c>
      <c r="I370" s="33">
        <v>1</v>
      </c>
      <c r="J370" s="33"/>
      <c r="K370" s="33"/>
      <c r="L370" s="33">
        <f t="shared" si="37"/>
        <v>1</v>
      </c>
      <c r="M370" s="36"/>
      <c r="N370" s="36">
        <v>14</v>
      </c>
      <c r="O370" s="34">
        <f t="shared" si="38"/>
        <v>44.444444444444443</v>
      </c>
      <c r="P370" s="34">
        <f t="shared" si="34"/>
        <v>458.75444444444446</v>
      </c>
      <c r="Q370" s="34">
        <f t="shared" si="35"/>
        <v>458.75444444444446</v>
      </c>
    </row>
    <row r="371" spans="1:17" s="55" customFormat="1" x14ac:dyDescent="0.25">
      <c r="A371" s="45">
        <v>160</v>
      </c>
      <c r="B371" s="36" t="s">
        <v>1084</v>
      </c>
      <c r="C371" s="36" t="s">
        <v>15</v>
      </c>
      <c r="D371" s="34">
        <v>2237.9</v>
      </c>
      <c r="E371" s="34">
        <v>156.66</v>
      </c>
      <c r="F371" s="72">
        <f t="shared" si="36"/>
        <v>2.8844083333333335</v>
      </c>
      <c r="G371" s="72">
        <f t="shared" si="33"/>
        <v>23.075266666666668</v>
      </c>
      <c r="H371" s="71">
        <v>24</v>
      </c>
      <c r="I371" s="33">
        <v>3</v>
      </c>
      <c r="J371" s="33"/>
      <c r="K371" s="33"/>
      <c r="L371" s="33">
        <f t="shared" si="37"/>
        <v>3</v>
      </c>
      <c r="M371" s="36"/>
      <c r="N371" s="36">
        <v>40</v>
      </c>
      <c r="O371" s="34">
        <f t="shared" si="38"/>
        <v>69.626666666666665</v>
      </c>
      <c r="P371" s="34">
        <f t="shared" si="34"/>
        <v>2307.5266666666666</v>
      </c>
      <c r="Q371" s="34">
        <f t="shared" si="35"/>
        <v>769.17555555555555</v>
      </c>
    </row>
    <row r="372" spans="1:17" s="55" customFormat="1" x14ac:dyDescent="0.25">
      <c r="A372" s="45">
        <v>161</v>
      </c>
      <c r="B372" s="36" t="s">
        <v>1198</v>
      </c>
      <c r="C372" s="36" t="s">
        <v>15</v>
      </c>
      <c r="D372" s="34">
        <v>2972.64</v>
      </c>
      <c r="E372" s="34">
        <v>150.6</v>
      </c>
      <c r="F372" s="72">
        <f>(D372/800)+(E372/1800)</f>
        <v>3.7994666666666665</v>
      </c>
      <c r="G372" s="72">
        <f>F372*8</f>
        <v>30.395733333333332</v>
      </c>
      <c r="H372" s="71">
        <v>30</v>
      </c>
      <c r="I372" s="33">
        <v>3</v>
      </c>
      <c r="J372" s="33">
        <v>1</v>
      </c>
      <c r="K372" s="33"/>
      <c r="L372" s="33">
        <f t="shared" si="37"/>
        <v>4</v>
      </c>
      <c r="M372" s="36"/>
      <c r="N372" s="36">
        <v>67</v>
      </c>
      <c r="O372" s="34">
        <f t="shared" si="38"/>
        <v>66.933333333333337</v>
      </c>
      <c r="P372" s="34">
        <f t="shared" si="34"/>
        <v>3039.5733333333333</v>
      </c>
      <c r="Q372" s="34">
        <f t="shared" si="35"/>
        <v>759.89333333333332</v>
      </c>
    </row>
    <row r="373" spans="1:17" s="55" customFormat="1" x14ac:dyDescent="0.25">
      <c r="A373" s="45">
        <v>6311</v>
      </c>
      <c r="B373" s="36" t="s">
        <v>1200</v>
      </c>
      <c r="C373" s="36" t="s">
        <v>76</v>
      </c>
      <c r="D373" s="34">
        <v>833.75</v>
      </c>
      <c r="E373" s="34">
        <v>0</v>
      </c>
      <c r="F373" s="136">
        <f>((D373+D374+D375+D376)/800)+((E373+E374+E375+E376)/1800)</f>
        <v>3.0068250000000001</v>
      </c>
      <c r="G373" s="136">
        <f>F373*8</f>
        <v>24.054600000000001</v>
      </c>
      <c r="H373" s="134">
        <v>24</v>
      </c>
      <c r="I373" s="134">
        <v>3</v>
      </c>
      <c r="J373" s="134"/>
      <c r="K373" s="134"/>
      <c r="L373" s="134">
        <f t="shared" si="37"/>
        <v>3</v>
      </c>
      <c r="M373" s="36"/>
      <c r="N373" s="36"/>
      <c r="O373" s="130">
        <f>((E373+E374+E375+E376)/1800)*800</f>
        <v>0</v>
      </c>
      <c r="P373" s="130">
        <f>D373+D374+D375+D376+O373</f>
        <v>2405.46</v>
      </c>
      <c r="Q373" s="130">
        <f t="shared" ref="Q373:Q412" si="39">P373/L373</f>
        <v>801.82</v>
      </c>
    </row>
    <row r="374" spans="1:17" s="55" customFormat="1" x14ac:dyDescent="0.25">
      <c r="A374" s="45">
        <v>3821</v>
      </c>
      <c r="B374" s="36" t="s">
        <v>1202</v>
      </c>
      <c r="C374" s="36" t="s">
        <v>16</v>
      </c>
      <c r="D374" s="34">
        <v>652.6</v>
      </c>
      <c r="E374" s="34"/>
      <c r="F374" s="136"/>
      <c r="G374" s="136"/>
      <c r="H374" s="134"/>
      <c r="I374" s="134"/>
      <c r="J374" s="134"/>
      <c r="K374" s="134"/>
      <c r="L374" s="134">
        <f t="shared" si="37"/>
        <v>0</v>
      </c>
      <c r="M374" s="36"/>
      <c r="N374" s="36">
        <v>11</v>
      </c>
      <c r="O374" s="135"/>
      <c r="P374" s="135"/>
      <c r="Q374" s="135"/>
    </row>
    <row r="375" spans="1:17" s="55" customFormat="1" x14ac:dyDescent="0.25">
      <c r="A375" s="45">
        <v>2690</v>
      </c>
      <c r="B375" s="36" t="s">
        <v>1204</v>
      </c>
      <c r="C375" s="36" t="s">
        <v>76</v>
      </c>
      <c r="D375" s="34">
        <v>271.70999999999998</v>
      </c>
      <c r="E375" s="34"/>
      <c r="F375" s="136"/>
      <c r="G375" s="136"/>
      <c r="H375" s="134"/>
      <c r="I375" s="134"/>
      <c r="J375" s="134"/>
      <c r="K375" s="134"/>
      <c r="L375" s="134">
        <f t="shared" si="37"/>
        <v>0</v>
      </c>
      <c r="M375" s="36"/>
      <c r="N375" s="36">
        <v>5</v>
      </c>
      <c r="O375" s="135"/>
      <c r="P375" s="135"/>
      <c r="Q375" s="135"/>
    </row>
    <row r="376" spans="1:17" s="55" customFormat="1" x14ac:dyDescent="0.25">
      <c r="A376" s="45">
        <v>7769</v>
      </c>
      <c r="B376" s="33" t="s">
        <v>1206</v>
      </c>
      <c r="C376" s="36" t="s">
        <v>76</v>
      </c>
      <c r="D376" s="34">
        <v>647.4</v>
      </c>
      <c r="E376" s="34">
        <v>0</v>
      </c>
      <c r="F376" s="133"/>
      <c r="G376" s="133"/>
      <c r="H376" s="129"/>
      <c r="I376" s="129"/>
      <c r="J376" s="129"/>
      <c r="K376" s="129"/>
      <c r="L376" s="129">
        <f t="shared" si="37"/>
        <v>0</v>
      </c>
      <c r="M376" s="36"/>
      <c r="N376" s="36"/>
      <c r="O376" s="131"/>
      <c r="P376" s="131"/>
      <c r="Q376" s="131"/>
    </row>
    <row r="377" spans="1:17" s="55" customFormat="1" x14ac:dyDescent="0.25">
      <c r="A377" s="52">
        <v>3697</v>
      </c>
      <c r="B377" s="50" t="s">
        <v>1208</v>
      </c>
      <c r="C377" s="36" t="s">
        <v>15</v>
      </c>
      <c r="D377" s="34">
        <v>684</v>
      </c>
      <c r="E377" s="34">
        <v>0</v>
      </c>
      <c r="F377" s="72">
        <f t="shared" si="36"/>
        <v>0.85499999999999998</v>
      </c>
      <c r="G377" s="72">
        <f t="shared" ref="G377:G413" si="40">F377*8</f>
        <v>6.84</v>
      </c>
      <c r="H377" s="71">
        <v>8</v>
      </c>
      <c r="I377" s="33">
        <v>1</v>
      </c>
      <c r="J377" s="33"/>
      <c r="K377" s="33"/>
      <c r="L377" s="33">
        <f t="shared" si="37"/>
        <v>1</v>
      </c>
      <c r="M377" s="36"/>
      <c r="N377" s="36">
        <v>8</v>
      </c>
      <c r="O377" s="34">
        <f t="shared" si="38"/>
        <v>0</v>
      </c>
      <c r="P377" s="34">
        <f t="shared" ref="P377:P412" si="41">D377+O377</f>
        <v>684</v>
      </c>
      <c r="Q377" s="34">
        <f t="shared" si="39"/>
        <v>684</v>
      </c>
    </row>
    <row r="378" spans="1:17" s="55" customFormat="1" x14ac:dyDescent="0.25">
      <c r="A378" s="45">
        <v>3961</v>
      </c>
      <c r="B378" s="36" t="s">
        <v>1210</v>
      </c>
      <c r="C378" s="36" t="s">
        <v>15</v>
      </c>
      <c r="D378" s="34">
        <v>163.63999999999999</v>
      </c>
      <c r="E378" s="34">
        <v>0</v>
      </c>
      <c r="F378" s="72">
        <f t="shared" si="36"/>
        <v>0.20454999999999998</v>
      </c>
      <c r="G378" s="72">
        <f t="shared" si="40"/>
        <v>1.6363999999999999</v>
      </c>
      <c r="H378" s="71">
        <v>8</v>
      </c>
      <c r="I378" s="33">
        <v>1</v>
      </c>
      <c r="J378" s="33"/>
      <c r="K378" s="33"/>
      <c r="L378" s="33">
        <f t="shared" si="37"/>
        <v>1</v>
      </c>
      <c r="M378" s="36"/>
      <c r="N378" s="36">
        <v>14</v>
      </c>
      <c r="O378" s="34">
        <f t="shared" si="38"/>
        <v>0</v>
      </c>
      <c r="P378" s="34">
        <f t="shared" si="41"/>
        <v>163.63999999999999</v>
      </c>
      <c r="Q378" s="34">
        <f t="shared" si="39"/>
        <v>163.63999999999999</v>
      </c>
    </row>
    <row r="379" spans="1:17" s="55" customFormat="1" x14ac:dyDescent="0.25">
      <c r="A379" s="52">
        <v>4393</v>
      </c>
      <c r="B379" s="50" t="s">
        <v>1213</v>
      </c>
      <c r="C379" s="36" t="s">
        <v>15</v>
      </c>
      <c r="D379" s="34">
        <v>431.5</v>
      </c>
      <c r="E379" s="34">
        <v>101.6</v>
      </c>
      <c r="F379" s="72">
        <f t="shared" si="36"/>
        <v>0.59581944444444446</v>
      </c>
      <c r="G379" s="72">
        <f t="shared" si="40"/>
        <v>4.7665555555555557</v>
      </c>
      <c r="H379" s="71">
        <v>8</v>
      </c>
      <c r="I379" s="33">
        <v>1</v>
      </c>
      <c r="J379" s="33"/>
      <c r="K379" s="33"/>
      <c r="L379" s="33">
        <f t="shared" si="37"/>
        <v>1</v>
      </c>
      <c r="M379" s="36"/>
      <c r="N379" s="36">
        <v>16</v>
      </c>
      <c r="O379" s="34">
        <f t="shared" si="38"/>
        <v>45.155555555555551</v>
      </c>
      <c r="P379" s="34">
        <f t="shared" si="41"/>
        <v>476.65555555555557</v>
      </c>
      <c r="Q379" s="34">
        <f t="shared" si="39"/>
        <v>476.65555555555557</v>
      </c>
    </row>
    <row r="380" spans="1:17" s="55" customFormat="1" x14ac:dyDescent="0.25">
      <c r="A380" s="45">
        <v>4261</v>
      </c>
      <c r="B380" s="36" t="s">
        <v>1216</v>
      </c>
      <c r="C380" s="36" t="s">
        <v>16</v>
      </c>
      <c r="D380" s="34">
        <v>407.51</v>
      </c>
      <c r="E380" s="34"/>
      <c r="F380" s="72">
        <f t="shared" si="36"/>
        <v>0.50938749999999999</v>
      </c>
      <c r="G380" s="72">
        <f t="shared" si="40"/>
        <v>4.0750999999999999</v>
      </c>
      <c r="H380" s="71">
        <v>4</v>
      </c>
      <c r="I380" s="33"/>
      <c r="J380" s="33"/>
      <c r="K380" s="33">
        <v>1</v>
      </c>
      <c r="L380" s="33">
        <f t="shared" si="37"/>
        <v>1</v>
      </c>
      <c r="M380" s="36"/>
      <c r="N380" s="36">
        <v>14</v>
      </c>
      <c r="O380" s="34">
        <f t="shared" si="38"/>
        <v>0</v>
      </c>
      <c r="P380" s="34">
        <f t="shared" si="41"/>
        <v>407.51</v>
      </c>
      <c r="Q380" s="34">
        <f t="shared" si="39"/>
        <v>407.51</v>
      </c>
    </row>
    <row r="381" spans="1:17" s="55" customFormat="1" x14ac:dyDescent="0.25">
      <c r="A381" s="46">
        <v>606</v>
      </c>
      <c r="B381" s="33" t="s">
        <v>1218</v>
      </c>
      <c r="C381" s="36" t="s">
        <v>15</v>
      </c>
      <c r="D381" s="34">
        <v>631</v>
      </c>
      <c r="E381" s="34">
        <v>252</v>
      </c>
      <c r="F381" s="72">
        <f t="shared" si="36"/>
        <v>0.92874999999999996</v>
      </c>
      <c r="G381" s="72">
        <f t="shared" si="40"/>
        <v>7.43</v>
      </c>
      <c r="H381" s="71">
        <v>8</v>
      </c>
      <c r="I381" s="33">
        <v>1</v>
      </c>
      <c r="J381" s="33"/>
      <c r="K381" s="33"/>
      <c r="L381" s="33">
        <f t="shared" si="37"/>
        <v>1</v>
      </c>
      <c r="M381" s="36"/>
      <c r="N381" s="36">
        <v>12</v>
      </c>
      <c r="O381" s="34">
        <f t="shared" si="38"/>
        <v>112.00000000000001</v>
      </c>
      <c r="P381" s="34">
        <f t="shared" si="41"/>
        <v>743</v>
      </c>
      <c r="Q381" s="34">
        <f t="shared" si="39"/>
        <v>743</v>
      </c>
    </row>
    <row r="382" spans="1:17" s="55" customFormat="1" x14ac:dyDescent="0.25">
      <c r="A382" s="46">
        <v>705</v>
      </c>
      <c r="B382" s="33" t="s">
        <v>1220</v>
      </c>
      <c r="C382" s="36" t="s">
        <v>15</v>
      </c>
      <c r="D382" s="34">
        <v>567.66</v>
      </c>
      <c r="E382" s="34">
        <v>56</v>
      </c>
      <c r="F382" s="72">
        <f t="shared" si="36"/>
        <v>0.74068611111111105</v>
      </c>
      <c r="G382" s="72">
        <f t="shared" si="40"/>
        <v>5.9254888888888884</v>
      </c>
      <c r="H382" s="71">
        <v>8</v>
      </c>
      <c r="I382" s="33">
        <v>1</v>
      </c>
      <c r="J382" s="33"/>
      <c r="K382" s="33"/>
      <c r="L382" s="33">
        <f t="shared" si="37"/>
        <v>1</v>
      </c>
      <c r="M382" s="36"/>
      <c r="N382" s="36">
        <v>13</v>
      </c>
      <c r="O382" s="34">
        <f t="shared" si="38"/>
        <v>24.888888888888889</v>
      </c>
      <c r="P382" s="34">
        <f t="shared" si="41"/>
        <v>592.54888888888888</v>
      </c>
      <c r="Q382" s="34">
        <f t="shared" si="39"/>
        <v>592.54888888888888</v>
      </c>
    </row>
    <row r="383" spans="1:17" s="55" customFormat="1" x14ac:dyDescent="0.25">
      <c r="A383" s="46">
        <v>2779</v>
      </c>
      <c r="B383" s="33" t="s">
        <v>1222</v>
      </c>
      <c r="C383" s="36" t="s">
        <v>15</v>
      </c>
      <c r="D383" s="34">
        <v>581.91999999999996</v>
      </c>
      <c r="E383" s="34">
        <v>30.7</v>
      </c>
      <c r="F383" s="72">
        <f t="shared" si="36"/>
        <v>0.74445555555555554</v>
      </c>
      <c r="G383" s="72">
        <f t="shared" si="40"/>
        <v>5.9556444444444443</v>
      </c>
      <c r="H383" s="71">
        <v>8</v>
      </c>
      <c r="I383" s="33">
        <v>1</v>
      </c>
      <c r="J383" s="33"/>
      <c r="K383" s="33"/>
      <c r="L383" s="33">
        <f t="shared" si="37"/>
        <v>1</v>
      </c>
      <c r="M383" s="36"/>
      <c r="N383" s="36">
        <v>11</v>
      </c>
      <c r="O383" s="34">
        <f t="shared" si="38"/>
        <v>13.644444444444446</v>
      </c>
      <c r="P383" s="34">
        <f t="shared" si="41"/>
        <v>595.56444444444446</v>
      </c>
      <c r="Q383" s="34">
        <f t="shared" si="39"/>
        <v>595.56444444444446</v>
      </c>
    </row>
    <row r="384" spans="1:17" s="55" customFormat="1" x14ac:dyDescent="0.25">
      <c r="A384" s="46">
        <v>3378</v>
      </c>
      <c r="B384" s="33" t="s">
        <v>1224</v>
      </c>
      <c r="C384" s="36" t="s">
        <v>15</v>
      </c>
      <c r="D384" s="34">
        <v>751</v>
      </c>
      <c r="E384" s="34">
        <v>0</v>
      </c>
      <c r="F384" s="72">
        <f t="shared" si="36"/>
        <v>0.93874999999999997</v>
      </c>
      <c r="G384" s="72">
        <f t="shared" si="40"/>
        <v>7.51</v>
      </c>
      <c r="H384" s="71">
        <v>8</v>
      </c>
      <c r="I384" s="33">
        <v>1</v>
      </c>
      <c r="J384" s="33"/>
      <c r="K384" s="33"/>
      <c r="L384" s="33">
        <f t="shared" si="37"/>
        <v>1</v>
      </c>
      <c r="M384" s="36"/>
      <c r="N384" s="36">
        <v>11</v>
      </c>
      <c r="O384" s="34">
        <f t="shared" si="38"/>
        <v>0</v>
      </c>
      <c r="P384" s="34">
        <f t="shared" si="41"/>
        <v>751</v>
      </c>
      <c r="Q384" s="34">
        <f t="shared" si="39"/>
        <v>751</v>
      </c>
    </row>
    <row r="385" spans="1:17" s="55" customFormat="1" x14ac:dyDescent="0.25">
      <c r="A385" s="46">
        <v>629</v>
      </c>
      <c r="B385" s="33" t="s">
        <v>1226</v>
      </c>
      <c r="C385" s="36" t="s">
        <v>15</v>
      </c>
      <c r="D385" s="34">
        <v>458.1</v>
      </c>
      <c r="E385" s="34">
        <v>85</v>
      </c>
      <c r="F385" s="72">
        <f t="shared" si="36"/>
        <v>0.61984722222222222</v>
      </c>
      <c r="G385" s="72">
        <f t="shared" si="40"/>
        <v>4.9587777777777777</v>
      </c>
      <c r="H385" s="71">
        <v>8</v>
      </c>
      <c r="I385" s="33">
        <v>1</v>
      </c>
      <c r="J385" s="33"/>
      <c r="K385" s="33"/>
      <c r="L385" s="33">
        <f t="shared" si="37"/>
        <v>1</v>
      </c>
      <c r="M385" s="36"/>
      <c r="N385" s="36">
        <v>9</v>
      </c>
      <c r="O385" s="34">
        <f t="shared" si="38"/>
        <v>37.777777777777779</v>
      </c>
      <c r="P385" s="34">
        <f t="shared" si="41"/>
        <v>495.87777777777779</v>
      </c>
      <c r="Q385" s="34">
        <f t="shared" si="39"/>
        <v>495.87777777777779</v>
      </c>
    </row>
    <row r="386" spans="1:17" s="55" customFormat="1" x14ac:dyDescent="0.25">
      <c r="A386" s="46">
        <v>111</v>
      </c>
      <c r="B386" s="33" t="s">
        <v>1228</v>
      </c>
      <c r="C386" s="36" t="s">
        <v>15</v>
      </c>
      <c r="D386" s="34">
        <v>897</v>
      </c>
      <c r="E386" s="34">
        <v>23</v>
      </c>
      <c r="F386" s="132">
        <f>((D386+D387)/800)+((E386+E387)/1800)</f>
        <v>1.1724402777777778</v>
      </c>
      <c r="G386" s="132">
        <f t="shared" si="40"/>
        <v>9.3795222222222225</v>
      </c>
      <c r="H386" s="128">
        <v>10</v>
      </c>
      <c r="I386" s="128"/>
      <c r="J386" s="128">
        <v>1</v>
      </c>
      <c r="K386" s="128">
        <v>1</v>
      </c>
      <c r="L386" s="128">
        <f t="shared" si="37"/>
        <v>2</v>
      </c>
      <c r="M386" s="36"/>
      <c r="N386" s="36">
        <v>24</v>
      </c>
      <c r="O386" s="130">
        <f>((E386+E387)/1800)*800</f>
        <v>10.222222222222223</v>
      </c>
      <c r="P386" s="130">
        <f>D386+D387+O386</f>
        <v>937.95222222222219</v>
      </c>
      <c r="Q386" s="130">
        <f t="shared" si="39"/>
        <v>468.97611111111109</v>
      </c>
    </row>
    <row r="387" spans="1:17" s="55" customFormat="1" x14ac:dyDescent="0.25">
      <c r="A387" s="46">
        <v>111</v>
      </c>
      <c r="B387" s="33" t="s">
        <v>1230</v>
      </c>
      <c r="C387" s="36" t="s">
        <v>44</v>
      </c>
      <c r="D387" s="34">
        <v>30.73</v>
      </c>
      <c r="E387" s="34"/>
      <c r="F387" s="133"/>
      <c r="G387" s="133"/>
      <c r="H387" s="129"/>
      <c r="I387" s="129"/>
      <c r="J387" s="129"/>
      <c r="K387" s="129"/>
      <c r="L387" s="129">
        <f t="shared" si="37"/>
        <v>0</v>
      </c>
      <c r="M387" s="36"/>
      <c r="N387" s="36"/>
      <c r="O387" s="131"/>
      <c r="P387" s="131"/>
      <c r="Q387" s="131"/>
    </row>
    <row r="388" spans="1:17" s="55" customFormat="1" x14ac:dyDescent="0.25">
      <c r="A388" s="46">
        <v>112</v>
      </c>
      <c r="B388" s="33" t="s">
        <v>1232</v>
      </c>
      <c r="C388" s="36" t="s">
        <v>15</v>
      </c>
      <c r="D388" s="34">
        <v>698.17</v>
      </c>
      <c r="E388" s="34">
        <v>0</v>
      </c>
      <c r="F388" s="72">
        <f t="shared" si="36"/>
        <v>0.8727125</v>
      </c>
      <c r="G388" s="72">
        <f t="shared" si="40"/>
        <v>6.9817</v>
      </c>
      <c r="H388" s="71">
        <v>8</v>
      </c>
      <c r="I388" s="33">
        <v>1</v>
      </c>
      <c r="J388" s="33"/>
      <c r="K388" s="33"/>
      <c r="L388" s="33">
        <f t="shared" si="37"/>
        <v>1</v>
      </c>
      <c r="M388" s="36"/>
      <c r="N388" s="36">
        <v>21</v>
      </c>
      <c r="O388" s="34">
        <f t="shared" si="38"/>
        <v>0</v>
      </c>
      <c r="P388" s="34">
        <f t="shared" si="41"/>
        <v>698.17</v>
      </c>
      <c r="Q388" s="34">
        <f t="shared" si="39"/>
        <v>698.17</v>
      </c>
    </row>
    <row r="389" spans="1:17" s="55" customFormat="1" x14ac:dyDescent="0.25">
      <c r="A389" s="46">
        <v>112</v>
      </c>
      <c r="B389" s="33" t="s">
        <v>1234</v>
      </c>
      <c r="C389" s="36" t="s">
        <v>16</v>
      </c>
      <c r="D389" s="34">
        <v>56.41</v>
      </c>
      <c r="E389" s="34">
        <v>24.15</v>
      </c>
      <c r="F389" s="72">
        <f t="shared" si="36"/>
        <v>8.3929166666666652E-2</v>
      </c>
      <c r="G389" s="72">
        <f t="shared" si="40"/>
        <v>0.67143333333333322</v>
      </c>
      <c r="H389" s="71">
        <v>4</v>
      </c>
      <c r="I389" s="33"/>
      <c r="J389" s="33"/>
      <c r="K389" s="33">
        <v>1</v>
      </c>
      <c r="L389" s="33">
        <f t="shared" si="37"/>
        <v>1</v>
      </c>
      <c r="M389" s="36"/>
      <c r="N389" s="36"/>
      <c r="O389" s="34">
        <f t="shared" si="38"/>
        <v>10.733333333333333</v>
      </c>
      <c r="P389" s="34">
        <f t="shared" si="41"/>
        <v>67.143333333333331</v>
      </c>
      <c r="Q389" s="34">
        <f t="shared" si="39"/>
        <v>67.143333333333331</v>
      </c>
    </row>
    <row r="390" spans="1:17" s="55" customFormat="1" x14ac:dyDescent="0.25">
      <c r="A390" s="46">
        <v>4784</v>
      </c>
      <c r="B390" s="33" t="s">
        <v>1237</v>
      </c>
      <c r="C390" s="36" t="s">
        <v>15</v>
      </c>
      <c r="D390" s="34">
        <v>273.75</v>
      </c>
      <c r="E390" s="34">
        <v>0</v>
      </c>
      <c r="F390" s="72">
        <f t="shared" si="36"/>
        <v>0.34218749999999998</v>
      </c>
      <c r="G390" s="72">
        <f t="shared" si="40"/>
        <v>2.7374999999999998</v>
      </c>
      <c r="H390" s="71">
        <v>8</v>
      </c>
      <c r="I390" s="33">
        <v>1</v>
      </c>
      <c r="J390" s="33"/>
      <c r="K390" s="33"/>
      <c r="L390" s="33">
        <f t="shared" si="37"/>
        <v>1</v>
      </c>
      <c r="M390" s="36"/>
      <c r="N390" s="36">
        <v>7</v>
      </c>
      <c r="O390" s="34">
        <f t="shared" si="38"/>
        <v>0</v>
      </c>
      <c r="P390" s="34">
        <f t="shared" si="41"/>
        <v>273.75</v>
      </c>
      <c r="Q390" s="34">
        <f t="shared" si="39"/>
        <v>273.75</v>
      </c>
    </row>
    <row r="391" spans="1:17" s="55" customFormat="1" x14ac:dyDescent="0.25">
      <c r="A391" s="46">
        <v>1726</v>
      </c>
      <c r="B391" s="33" t="s">
        <v>1240</v>
      </c>
      <c r="C391" s="36" t="s">
        <v>15</v>
      </c>
      <c r="D391" s="34">
        <v>321.77999999999997</v>
      </c>
      <c r="E391" s="34">
        <v>28.2</v>
      </c>
      <c r="F391" s="72">
        <f t="shared" si="36"/>
        <v>0.41789166666666661</v>
      </c>
      <c r="G391" s="72">
        <f t="shared" si="40"/>
        <v>3.3431333333333328</v>
      </c>
      <c r="H391" s="71">
        <v>8</v>
      </c>
      <c r="I391" s="33">
        <v>1</v>
      </c>
      <c r="J391" s="33"/>
      <c r="K391" s="33"/>
      <c r="L391" s="33">
        <f t="shared" si="37"/>
        <v>1</v>
      </c>
      <c r="M391" s="36"/>
      <c r="N391" s="36">
        <v>8</v>
      </c>
      <c r="O391" s="34">
        <f t="shared" si="38"/>
        <v>12.533333333333333</v>
      </c>
      <c r="P391" s="34">
        <f t="shared" si="41"/>
        <v>334.31333333333333</v>
      </c>
      <c r="Q391" s="34">
        <f t="shared" si="39"/>
        <v>334.31333333333333</v>
      </c>
    </row>
    <row r="392" spans="1:17" s="55" customFormat="1" x14ac:dyDescent="0.25">
      <c r="A392" s="46">
        <v>3846</v>
      </c>
      <c r="B392" s="33" t="s">
        <v>1244</v>
      </c>
      <c r="C392" s="36" t="s">
        <v>15</v>
      </c>
      <c r="D392" s="34">
        <v>297.5</v>
      </c>
      <c r="E392" s="34">
        <v>81.900000000000006</v>
      </c>
      <c r="F392" s="72">
        <f t="shared" si="36"/>
        <v>0.417375</v>
      </c>
      <c r="G392" s="72">
        <f t="shared" si="40"/>
        <v>3.339</v>
      </c>
      <c r="H392" s="71">
        <v>8</v>
      </c>
      <c r="I392" s="33">
        <v>1</v>
      </c>
      <c r="J392" s="33"/>
      <c r="K392" s="33"/>
      <c r="L392" s="33">
        <f t="shared" si="37"/>
        <v>1</v>
      </c>
      <c r="M392" s="36"/>
      <c r="N392" s="36">
        <v>7</v>
      </c>
      <c r="O392" s="34">
        <f t="shared" si="38"/>
        <v>36.400000000000006</v>
      </c>
      <c r="P392" s="34">
        <f t="shared" si="41"/>
        <v>333.9</v>
      </c>
      <c r="Q392" s="34">
        <f t="shared" si="39"/>
        <v>333.9</v>
      </c>
    </row>
    <row r="393" spans="1:17" s="55" customFormat="1" x14ac:dyDescent="0.25">
      <c r="A393" s="46">
        <v>937</v>
      </c>
      <c r="B393" s="33" t="s">
        <v>1246</v>
      </c>
      <c r="C393" s="36" t="s">
        <v>15</v>
      </c>
      <c r="D393" s="34">
        <v>691.84</v>
      </c>
      <c r="E393" s="34">
        <v>0</v>
      </c>
      <c r="F393" s="72">
        <f t="shared" si="36"/>
        <v>0.86480000000000001</v>
      </c>
      <c r="G393" s="72">
        <f t="shared" si="40"/>
        <v>6.9184000000000001</v>
      </c>
      <c r="H393" s="71">
        <v>8</v>
      </c>
      <c r="I393" s="33">
        <v>1</v>
      </c>
      <c r="J393" s="33"/>
      <c r="K393" s="33"/>
      <c r="L393" s="33">
        <f t="shared" si="37"/>
        <v>1</v>
      </c>
      <c r="M393" s="36"/>
      <c r="N393" s="36">
        <v>20</v>
      </c>
      <c r="O393" s="34">
        <f t="shared" si="38"/>
        <v>0</v>
      </c>
      <c r="P393" s="34">
        <f t="shared" si="41"/>
        <v>691.84</v>
      </c>
      <c r="Q393" s="34">
        <f t="shared" si="39"/>
        <v>691.84</v>
      </c>
    </row>
    <row r="394" spans="1:17" s="55" customFormat="1" x14ac:dyDescent="0.25">
      <c r="A394" s="46">
        <v>771</v>
      </c>
      <c r="B394" s="33" t="s">
        <v>1248</v>
      </c>
      <c r="C394" s="36" t="s">
        <v>15</v>
      </c>
      <c r="D394" s="34">
        <v>574.77</v>
      </c>
      <c r="E394" s="34">
        <v>152.11000000000001</v>
      </c>
      <c r="F394" s="72">
        <f t="shared" si="36"/>
        <v>0.80296805555555562</v>
      </c>
      <c r="G394" s="72">
        <f t="shared" si="40"/>
        <v>6.4237444444444449</v>
      </c>
      <c r="H394" s="71">
        <v>8</v>
      </c>
      <c r="I394" s="33">
        <v>1</v>
      </c>
      <c r="J394" s="33"/>
      <c r="K394" s="33"/>
      <c r="L394" s="33">
        <f t="shared" si="37"/>
        <v>1</v>
      </c>
      <c r="M394" s="36"/>
      <c r="N394" s="36">
        <v>17</v>
      </c>
      <c r="O394" s="34">
        <f t="shared" si="38"/>
        <v>67.604444444444454</v>
      </c>
      <c r="P394" s="34">
        <f t="shared" si="41"/>
        <v>642.37444444444441</v>
      </c>
      <c r="Q394" s="34">
        <f t="shared" si="39"/>
        <v>642.37444444444441</v>
      </c>
    </row>
    <row r="395" spans="1:17" s="55" customFormat="1" x14ac:dyDescent="0.25">
      <c r="A395" s="46">
        <v>4536</v>
      </c>
      <c r="B395" s="33" t="s">
        <v>1250</v>
      </c>
      <c r="C395" s="36" t="s">
        <v>15</v>
      </c>
      <c r="D395" s="34">
        <v>264</v>
      </c>
      <c r="E395" s="34">
        <v>90.4</v>
      </c>
      <c r="F395" s="72">
        <f t="shared" si="36"/>
        <v>0.38022222222222224</v>
      </c>
      <c r="G395" s="72">
        <f t="shared" si="40"/>
        <v>3.0417777777777779</v>
      </c>
      <c r="H395" s="71">
        <v>8</v>
      </c>
      <c r="I395" s="33">
        <v>1</v>
      </c>
      <c r="J395" s="33"/>
      <c r="K395" s="33"/>
      <c r="L395" s="33">
        <f t="shared" si="37"/>
        <v>1</v>
      </c>
      <c r="M395" s="36"/>
      <c r="N395" s="36">
        <v>8</v>
      </c>
      <c r="O395" s="34">
        <f t="shared" si="38"/>
        <v>40.177777777777777</v>
      </c>
      <c r="P395" s="34">
        <f t="shared" si="41"/>
        <v>304.17777777777781</v>
      </c>
      <c r="Q395" s="34">
        <f t="shared" si="39"/>
        <v>304.17777777777781</v>
      </c>
    </row>
    <row r="396" spans="1:17" s="55" customFormat="1" x14ac:dyDescent="0.25">
      <c r="A396" s="46">
        <v>132</v>
      </c>
      <c r="B396" s="33" t="s">
        <v>1252</v>
      </c>
      <c r="C396" s="36" t="s">
        <v>16</v>
      </c>
      <c r="D396" s="34">
        <v>25</v>
      </c>
      <c r="E396" s="34">
        <v>0</v>
      </c>
      <c r="F396" s="72">
        <f t="shared" si="36"/>
        <v>3.125E-2</v>
      </c>
      <c r="G396" s="72">
        <f t="shared" si="40"/>
        <v>0.25</v>
      </c>
      <c r="H396" s="71">
        <v>4</v>
      </c>
      <c r="I396" s="33"/>
      <c r="J396" s="33"/>
      <c r="K396" s="33">
        <v>1</v>
      </c>
      <c r="L396" s="33">
        <f t="shared" si="37"/>
        <v>1</v>
      </c>
      <c r="M396" s="36"/>
      <c r="N396" s="36"/>
      <c r="O396" s="34">
        <f t="shared" si="38"/>
        <v>0</v>
      </c>
      <c r="P396" s="34">
        <f t="shared" si="41"/>
        <v>25</v>
      </c>
      <c r="Q396" s="34">
        <f t="shared" si="39"/>
        <v>25</v>
      </c>
    </row>
    <row r="397" spans="1:17" s="55" customFormat="1" x14ac:dyDescent="0.25">
      <c r="A397" s="46">
        <v>609</v>
      </c>
      <c r="B397" s="33" t="s">
        <v>1255</v>
      </c>
      <c r="C397" s="36" t="s">
        <v>16</v>
      </c>
      <c r="D397" s="34">
        <v>37.5</v>
      </c>
      <c r="E397" s="34">
        <v>0</v>
      </c>
      <c r="F397" s="72">
        <f t="shared" si="36"/>
        <v>4.6875E-2</v>
      </c>
      <c r="G397" s="72">
        <f t="shared" si="40"/>
        <v>0.375</v>
      </c>
      <c r="H397" s="71">
        <v>4</v>
      </c>
      <c r="I397" s="33"/>
      <c r="J397" s="33"/>
      <c r="K397" s="33">
        <v>1</v>
      </c>
      <c r="L397" s="33">
        <f t="shared" si="37"/>
        <v>1</v>
      </c>
      <c r="M397" s="36"/>
      <c r="N397" s="36"/>
      <c r="O397" s="34">
        <f t="shared" si="38"/>
        <v>0</v>
      </c>
      <c r="P397" s="34">
        <f t="shared" si="41"/>
        <v>37.5</v>
      </c>
      <c r="Q397" s="34">
        <f t="shared" si="39"/>
        <v>37.5</v>
      </c>
    </row>
    <row r="398" spans="1:17" s="55" customFormat="1" x14ac:dyDescent="0.25">
      <c r="A398" s="46">
        <v>1740</v>
      </c>
      <c r="B398" s="33" t="s">
        <v>1258</v>
      </c>
      <c r="C398" s="36" t="s">
        <v>15</v>
      </c>
      <c r="D398" s="34">
        <v>243</v>
      </c>
      <c r="E398" s="34">
        <v>0</v>
      </c>
      <c r="F398" s="72">
        <f t="shared" si="36"/>
        <v>0.30375000000000002</v>
      </c>
      <c r="G398" s="72">
        <f t="shared" si="40"/>
        <v>2.4300000000000002</v>
      </c>
      <c r="H398" s="71">
        <v>8</v>
      </c>
      <c r="I398" s="33">
        <v>1</v>
      </c>
      <c r="J398" s="33"/>
      <c r="K398" s="33"/>
      <c r="L398" s="33">
        <f t="shared" si="37"/>
        <v>1</v>
      </c>
      <c r="M398" s="36"/>
      <c r="N398" s="36">
        <v>10</v>
      </c>
      <c r="O398" s="34">
        <f t="shared" si="38"/>
        <v>0</v>
      </c>
      <c r="P398" s="34">
        <f t="shared" si="41"/>
        <v>243</v>
      </c>
      <c r="Q398" s="34">
        <f t="shared" si="39"/>
        <v>243</v>
      </c>
    </row>
    <row r="399" spans="1:17" s="55" customFormat="1" x14ac:dyDescent="0.25">
      <c r="A399" s="46">
        <v>132</v>
      </c>
      <c r="B399" s="33" t="s">
        <v>1254</v>
      </c>
      <c r="C399" s="36" t="s">
        <v>15</v>
      </c>
      <c r="D399" s="34">
        <v>2844</v>
      </c>
      <c r="E399" s="34">
        <v>0</v>
      </c>
      <c r="F399" s="72">
        <f t="shared" si="36"/>
        <v>3.5550000000000002</v>
      </c>
      <c r="G399" s="72">
        <f t="shared" si="40"/>
        <v>28.44</v>
      </c>
      <c r="H399" s="71">
        <v>30</v>
      </c>
      <c r="I399" s="33">
        <v>3</v>
      </c>
      <c r="J399" s="33">
        <v>1</v>
      </c>
      <c r="K399" s="33"/>
      <c r="L399" s="33">
        <f t="shared" si="37"/>
        <v>4</v>
      </c>
      <c r="M399" s="36"/>
      <c r="N399" s="36">
        <v>66</v>
      </c>
      <c r="O399" s="34">
        <f t="shared" si="38"/>
        <v>0</v>
      </c>
      <c r="P399" s="34">
        <f t="shared" si="41"/>
        <v>2844</v>
      </c>
      <c r="Q399" s="34">
        <f t="shared" si="39"/>
        <v>711</v>
      </c>
    </row>
    <row r="400" spans="1:17" s="55" customFormat="1" x14ac:dyDescent="0.25">
      <c r="A400" s="46">
        <v>609</v>
      </c>
      <c r="B400" s="33" t="s">
        <v>1257</v>
      </c>
      <c r="C400" s="36" t="s">
        <v>15</v>
      </c>
      <c r="D400" s="34">
        <v>580.98</v>
      </c>
      <c r="E400" s="34">
        <v>150</v>
      </c>
      <c r="F400" s="72">
        <f t="shared" si="36"/>
        <v>0.80955833333333338</v>
      </c>
      <c r="G400" s="72">
        <f t="shared" si="40"/>
        <v>6.476466666666667</v>
      </c>
      <c r="H400" s="71">
        <v>8</v>
      </c>
      <c r="I400" s="33">
        <v>1</v>
      </c>
      <c r="J400" s="33"/>
      <c r="K400" s="33"/>
      <c r="L400" s="33">
        <f t="shared" si="37"/>
        <v>1</v>
      </c>
      <c r="M400" s="36"/>
      <c r="N400" s="36">
        <v>20</v>
      </c>
      <c r="O400" s="34">
        <f t="shared" si="38"/>
        <v>66.666666666666657</v>
      </c>
      <c r="P400" s="34">
        <f t="shared" si="41"/>
        <v>647.64666666666665</v>
      </c>
      <c r="Q400" s="34">
        <f t="shared" si="39"/>
        <v>647.64666666666665</v>
      </c>
    </row>
    <row r="401" spans="1:17" s="55" customFormat="1" x14ac:dyDescent="0.25">
      <c r="A401" s="46">
        <v>4953</v>
      </c>
      <c r="B401" s="33" t="s">
        <v>1262</v>
      </c>
      <c r="C401" s="36" t="s">
        <v>16</v>
      </c>
      <c r="D401" s="34">
        <v>120</v>
      </c>
      <c r="E401" s="34">
        <v>0</v>
      </c>
      <c r="F401" s="72">
        <f t="shared" ref="F401:F413" si="42">(D401/800)+(E401/1800)</f>
        <v>0.15</v>
      </c>
      <c r="G401" s="72">
        <f t="shared" si="40"/>
        <v>1.2</v>
      </c>
      <c r="H401" s="71">
        <v>4</v>
      </c>
      <c r="I401" s="33"/>
      <c r="J401" s="33"/>
      <c r="K401" s="33">
        <v>1</v>
      </c>
      <c r="L401" s="33">
        <f t="shared" ref="L401:L412" si="43">I401+J401+K401</f>
        <v>1</v>
      </c>
      <c r="M401" s="36"/>
      <c r="N401" s="36">
        <v>6</v>
      </c>
      <c r="O401" s="34">
        <f t="shared" ref="O401:O412" si="44">(E401/1800)*800</f>
        <v>0</v>
      </c>
      <c r="P401" s="34">
        <f t="shared" si="41"/>
        <v>120</v>
      </c>
      <c r="Q401" s="34">
        <f t="shared" si="39"/>
        <v>120</v>
      </c>
    </row>
    <row r="402" spans="1:17" s="55" customFormat="1" x14ac:dyDescent="0.25">
      <c r="A402" s="46">
        <v>1830</v>
      </c>
      <c r="B402" s="33" t="s">
        <v>1265</v>
      </c>
      <c r="C402" s="36" t="s">
        <v>15</v>
      </c>
      <c r="D402" s="34">
        <v>530.1</v>
      </c>
      <c r="E402" s="34">
        <v>43</v>
      </c>
      <c r="F402" s="72">
        <f t="shared" si="42"/>
        <v>0.68651388888888887</v>
      </c>
      <c r="G402" s="72">
        <f t="shared" si="40"/>
        <v>5.4921111111111109</v>
      </c>
      <c r="H402" s="71">
        <v>8</v>
      </c>
      <c r="I402" s="33">
        <v>1</v>
      </c>
      <c r="J402" s="33"/>
      <c r="K402" s="33"/>
      <c r="L402" s="33">
        <f t="shared" si="43"/>
        <v>1</v>
      </c>
      <c r="M402" s="36"/>
      <c r="N402" s="36">
        <v>19</v>
      </c>
      <c r="O402" s="34">
        <f t="shared" si="44"/>
        <v>19.111111111111111</v>
      </c>
      <c r="P402" s="34">
        <f t="shared" si="41"/>
        <v>549.21111111111111</v>
      </c>
      <c r="Q402" s="34">
        <f t="shared" si="39"/>
        <v>549.21111111111111</v>
      </c>
    </row>
    <row r="403" spans="1:17" s="55" customFormat="1" x14ac:dyDescent="0.25">
      <c r="A403" s="46">
        <v>1745</v>
      </c>
      <c r="B403" s="33" t="s">
        <v>1267</v>
      </c>
      <c r="C403" s="36" t="s">
        <v>15</v>
      </c>
      <c r="D403" s="34">
        <v>236.39</v>
      </c>
      <c r="E403" s="34">
        <v>0</v>
      </c>
      <c r="F403" s="72">
        <f t="shared" si="42"/>
        <v>0.29548749999999996</v>
      </c>
      <c r="G403" s="72">
        <f t="shared" si="40"/>
        <v>2.3638999999999997</v>
      </c>
      <c r="H403" s="71">
        <v>8</v>
      </c>
      <c r="I403" s="33">
        <v>1</v>
      </c>
      <c r="J403" s="33"/>
      <c r="K403" s="33"/>
      <c r="L403" s="33">
        <f t="shared" si="43"/>
        <v>1</v>
      </c>
      <c r="M403" s="36"/>
      <c r="N403" s="36">
        <v>8</v>
      </c>
      <c r="O403" s="34">
        <f t="shared" si="44"/>
        <v>0</v>
      </c>
      <c r="P403" s="34">
        <f t="shared" si="41"/>
        <v>236.39</v>
      </c>
      <c r="Q403" s="34">
        <f t="shared" si="39"/>
        <v>236.39</v>
      </c>
    </row>
    <row r="404" spans="1:17" s="55" customFormat="1" x14ac:dyDescent="0.25">
      <c r="A404" s="46">
        <v>3376</v>
      </c>
      <c r="B404" s="33" t="s">
        <v>1269</v>
      </c>
      <c r="C404" s="36" t="s">
        <v>15</v>
      </c>
      <c r="D404" s="34">
        <v>437</v>
      </c>
      <c r="E404" s="34">
        <v>0</v>
      </c>
      <c r="F404" s="72">
        <f t="shared" si="42"/>
        <v>0.54625000000000001</v>
      </c>
      <c r="G404" s="72">
        <f t="shared" si="40"/>
        <v>4.37</v>
      </c>
      <c r="H404" s="71">
        <v>8</v>
      </c>
      <c r="I404" s="33">
        <v>1</v>
      </c>
      <c r="J404" s="33"/>
      <c r="K404" s="33"/>
      <c r="L404" s="33">
        <f t="shared" si="43"/>
        <v>1</v>
      </c>
      <c r="M404" s="36"/>
      <c r="N404" s="36">
        <v>12</v>
      </c>
      <c r="O404" s="34">
        <f t="shared" si="44"/>
        <v>0</v>
      </c>
      <c r="P404" s="34">
        <f t="shared" si="41"/>
        <v>437</v>
      </c>
      <c r="Q404" s="34">
        <f t="shared" si="39"/>
        <v>437</v>
      </c>
    </row>
    <row r="405" spans="1:17" s="55" customFormat="1" x14ac:dyDescent="0.25">
      <c r="A405" s="46">
        <v>2133</v>
      </c>
      <c r="B405" s="33" t="s">
        <v>1272</v>
      </c>
      <c r="C405" s="36" t="s">
        <v>16</v>
      </c>
      <c r="D405" s="34">
        <v>324.63</v>
      </c>
      <c r="E405" s="34">
        <v>164.07</v>
      </c>
      <c r="F405" s="72">
        <f t="shared" si="42"/>
        <v>0.49693749999999998</v>
      </c>
      <c r="G405" s="72">
        <f t="shared" si="40"/>
        <v>3.9754999999999998</v>
      </c>
      <c r="H405" s="71">
        <v>6</v>
      </c>
      <c r="I405" s="33"/>
      <c r="J405" s="33">
        <v>1</v>
      </c>
      <c r="K405" s="33"/>
      <c r="L405" s="33">
        <f t="shared" si="43"/>
        <v>1</v>
      </c>
      <c r="M405" s="36"/>
      <c r="N405" s="36">
        <v>6</v>
      </c>
      <c r="O405" s="34">
        <f t="shared" si="44"/>
        <v>72.92</v>
      </c>
      <c r="P405" s="34">
        <f t="shared" si="41"/>
        <v>397.55</v>
      </c>
      <c r="Q405" s="34">
        <f t="shared" si="39"/>
        <v>397.55</v>
      </c>
    </row>
    <row r="406" spans="1:17" s="55" customFormat="1" x14ac:dyDescent="0.25">
      <c r="A406" s="46">
        <v>3115</v>
      </c>
      <c r="B406" s="33" t="s">
        <v>1275</v>
      </c>
      <c r="C406" s="36" t="s">
        <v>15</v>
      </c>
      <c r="D406" s="34">
        <v>630</v>
      </c>
      <c r="E406" s="34">
        <v>0</v>
      </c>
      <c r="F406" s="72">
        <f t="shared" si="42"/>
        <v>0.78749999999999998</v>
      </c>
      <c r="G406" s="72">
        <f t="shared" si="40"/>
        <v>6.3</v>
      </c>
      <c r="H406" s="71">
        <v>8</v>
      </c>
      <c r="I406" s="33">
        <v>1</v>
      </c>
      <c r="J406" s="33"/>
      <c r="K406" s="33"/>
      <c r="L406" s="33">
        <f t="shared" si="43"/>
        <v>1</v>
      </c>
      <c r="M406" s="36"/>
      <c r="N406" s="36">
        <v>24</v>
      </c>
      <c r="O406" s="34">
        <f t="shared" si="44"/>
        <v>0</v>
      </c>
      <c r="P406" s="34">
        <f t="shared" si="41"/>
        <v>630</v>
      </c>
      <c r="Q406" s="34">
        <f t="shared" si="39"/>
        <v>630</v>
      </c>
    </row>
    <row r="407" spans="1:17" s="55" customFormat="1" x14ac:dyDescent="0.25">
      <c r="A407" s="46">
        <v>3411</v>
      </c>
      <c r="B407" s="33" t="s">
        <v>1277</v>
      </c>
      <c r="C407" s="36" t="s">
        <v>15</v>
      </c>
      <c r="D407" s="34">
        <v>577.6</v>
      </c>
      <c r="E407" s="34">
        <v>124.45</v>
      </c>
      <c r="F407" s="72">
        <f t="shared" si="42"/>
        <v>0.79113888888888884</v>
      </c>
      <c r="G407" s="72">
        <f t="shared" si="40"/>
        <v>6.3291111111111107</v>
      </c>
      <c r="H407" s="71">
        <v>8</v>
      </c>
      <c r="I407" s="33">
        <v>1</v>
      </c>
      <c r="J407" s="33"/>
      <c r="K407" s="33"/>
      <c r="L407" s="33">
        <f t="shared" si="43"/>
        <v>1</v>
      </c>
      <c r="M407" s="36"/>
      <c r="N407" s="36">
        <v>12</v>
      </c>
      <c r="O407" s="34">
        <f t="shared" si="44"/>
        <v>55.31111111111111</v>
      </c>
      <c r="P407" s="34">
        <f t="shared" si="41"/>
        <v>632.91111111111115</v>
      </c>
      <c r="Q407" s="34">
        <f t="shared" si="39"/>
        <v>632.91111111111115</v>
      </c>
    </row>
    <row r="408" spans="1:17" s="55" customFormat="1" x14ac:dyDescent="0.25">
      <c r="A408" s="46">
        <v>3813</v>
      </c>
      <c r="B408" s="33" t="s">
        <v>1279</v>
      </c>
      <c r="C408" s="36" t="s">
        <v>15</v>
      </c>
      <c r="D408" s="34">
        <v>493.6</v>
      </c>
      <c r="E408" s="34">
        <v>84.6</v>
      </c>
      <c r="F408" s="72">
        <f t="shared" si="42"/>
        <v>0.66400000000000003</v>
      </c>
      <c r="G408" s="72">
        <f t="shared" si="40"/>
        <v>5.3120000000000003</v>
      </c>
      <c r="H408" s="71">
        <v>8</v>
      </c>
      <c r="I408" s="33">
        <v>1</v>
      </c>
      <c r="J408" s="33"/>
      <c r="K408" s="33"/>
      <c r="L408" s="33">
        <f t="shared" si="43"/>
        <v>1</v>
      </c>
      <c r="M408" s="36"/>
      <c r="N408" s="36">
        <v>6</v>
      </c>
      <c r="O408" s="34">
        <f t="shared" si="44"/>
        <v>37.6</v>
      </c>
      <c r="P408" s="34">
        <f t="shared" si="41"/>
        <v>531.20000000000005</v>
      </c>
      <c r="Q408" s="34">
        <f t="shared" si="39"/>
        <v>531.20000000000005</v>
      </c>
    </row>
    <row r="409" spans="1:17" s="55" customFormat="1" x14ac:dyDescent="0.25">
      <c r="A409" s="46">
        <v>2889</v>
      </c>
      <c r="B409" s="33" t="s">
        <v>1282</v>
      </c>
      <c r="C409" s="36" t="s">
        <v>15</v>
      </c>
      <c r="D409" s="34">
        <v>310</v>
      </c>
      <c r="E409" s="34">
        <v>0</v>
      </c>
      <c r="F409" s="72">
        <f t="shared" si="42"/>
        <v>0.38750000000000001</v>
      </c>
      <c r="G409" s="72">
        <f t="shared" si="40"/>
        <v>3.1</v>
      </c>
      <c r="H409" s="71">
        <v>8</v>
      </c>
      <c r="I409" s="33">
        <v>1</v>
      </c>
      <c r="J409" s="33"/>
      <c r="K409" s="33"/>
      <c r="L409" s="33">
        <f t="shared" si="43"/>
        <v>1</v>
      </c>
      <c r="M409" s="36"/>
      <c r="N409" s="36">
        <v>9</v>
      </c>
      <c r="O409" s="34">
        <f t="shared" si="44"/>
        <v>0</v>
      </c>
      <c r="P409" s="34">
        <f t="shared" si="41"/>
        <v>310</v>
      </c>
      <c r="Q409" s="34">
        <f t="shared" si="39"/>
        <v>310</v>
      </c>
    </row>
    <row r="410" spans="1:17" s="55" customFormat="1" x14ac:dyDescent="0.25">
      <c r="A410" s="46">
        <v>3044</v>
      </c>
      <c r="B410" s="33" t="s">
        <v>1284</v>
      </c>
      <c r="C410" s="36" t="s">
        <v>15</v>
      </c>
      <c r="D410" s="34">
        <v>924.35</v>
      </c>
      <c r="E410" s="34">
        <v>0</v>
      </c>
      <c r="F410" s="132">
        <f>((D410+D411)/800)+((E410+E411)/1800)</f>
        <v>1.25</v>
      </c>
      <c r="G410" s="132">
        <f t="shared" si="40"/>
        <v>10</v>
      </c>
      <c r="H410" s="128">
        <v>10</v>
      </c>
      <c r="I410" s="128"/>
      <c r="J410" s="128">
        <v>1</v>
      </c>
      <c r="K410" s="128">
        <v>1</v>
      </c>
      <c r="L410" s="128">
        <f t="shared" si="43"/>
        <v>2</v>
      </c>
      <c r="M410" s="36"/>
      <c r="N410" s="36">
        <v>24</v>
      </c>
      <c r="O410" s="130">
        <f>((140+E411)/1800)*800</f>
        <v>62.222222222222221</v>
      </c>
      <c r="P410" s="130">
        <f>D410+D411+O410</f>
        <v>1062.2222222222222</v>
      </c>
      <c r="Q410" s="130">
        <f t="shared" si="39"/>
        <v>531.11111111111109</v>
      </c>
    </row>
    <row r="411" spans="1:17" s="55" customFormat="1" x14ac:dyDescent="0.25">
      <c r="A411" s="46">
        <v>6321</v>
      </c>
      <c r="B411" s="33" t="s">
        <v>1286</v>
      </c>
      <c r="C411" s="36" t="s">
        <v>76</v>
      </c>
      <c r="D411" s="34">
        <v>75.649999999999977</v>
      </c>
      <c r="E411" s="34"/>
      <c r="F411" s="133"/>
      <c r="G411" s="133"/>
      <c r="H411" s="129"/>
      <c r="I411" s="129"/>
      <c r="J411" s="129"/>
      <c r="K411" s="129"/>
      <c r="L411" s="129">
        <f t="shared" si="43"/>
        <v>0</v>
      </c>
      <c r="M411" s="36"/>
      <c r="N411" s="36"/>
      <c r="O411" s="131"/>
      <c r="P411" s="131"/>
      <c r="Q411" s="131"/>
    </row>
    <row r="412" spans="1:17" s="55" customFormat="1" x14ac:dyDescent="0.25">
      <c r="A412" s="45" t="s">
        <v>1288</v>
      </c>
      <c r="B412" s="89" t="s">
        <v>1289</v>
      </c>
      <c r="C412" s="89" t="s">
        <v>44</v>
      </c>
      <c r="D412" s="34">
        <v>71.45</v>
      </c>
      <c r="E412" s="34"/>
      <c r="F412" s="72">
        <f t="shared" si="42"/>
        <v>8.9312500000000003E-2</v>
      </c>
      <c r="G412" s="72">
        <f t="shared" si="40"/>
        <v>0.71450000000000002</v>
      </c>
      <c r="H412" s="71">
        <v>4</v>
      </c>
      <c r="I412" s="33"/>
      <c r="J412" s="33"/>
      <c r="K412" s="33">
        <v>1</v>
      </c>
      <c r="L412" s="33">
        <f t="shared" si="43"/>
        <v>1</v>
      </c>
      <c r="M412" s="89"/>
      <c r="N412" s="89"/>
      <c r="O412" s="34">
        <f t="shared" si="44"/>
        <v>0</v>
      </c>
      <c r="P412" s="34">
        <f t="shared" si="41"/>
        <v>71.45</v>
      </c>
      <c r="Q412" s="34">
        <f t="shared" si="39"/>
        <v>71.45</v>
      </c>
    </row>
    <row r="413" spans="1:17" s="55" customFormat="1" x14ac:dyDescent="0.25">
      <c r="A413" s="45"/>
      <c r="B413" s="89" t="s">
        <v>1291</v>
      </c>
      <c r="C413" s="89" t="s">
        <v>16</v>
      </c>
      <c r="D413" s="34">
        <v>212.42</v>
      </c>
      <c r="E413" s="34">
        <v>49</v>
      </c>
      <c r="F413" s="72">
        <f t="shared" si="42"/>
        <v>0.29274722222222221</v>
      </c>
      <c r="G413" s="72">
        <f t="shared" si="40"/>
        <v>2.3419777777777777</v>
      </c>
      <c r="H413" s="71">
        <v>6</v>
      </c>
      <c r="I413" s="33"/>
      <c r="J413" s="33">
        <v>1</v>
      </c>
      <c r="K413" s="33"/>
      <c r="L413" s="33">
        <f>I413+J413+K413</f>
        <v>1</v>
      </c>
      <c r="M413" s="89"/>
      <c r="N413" s="89"/>
      <c r="O413" s="34">
        <f t="shared" ref="O413" si="45">(E413/1800)*800</f>
        <v>21.777777777777775</v>
      </c>
      <c r="P413" s="34">
        <f t="shared" ref="P413" si="46">D413+O413</f>
        <v>234.19777777777776</v>
      </c>
      <c r="Q413" s="34">
        <f>P413/L413</f>
        <v>234.19777777777776</v>
      </c>
    </row>
    <row r="414" spans="1:17" s="55" customFormat="1" x14ac:dyDescent="0.25">
      <c r="A414" s="45" t="s">
        <v>1309</v>
      </c>
      <c r="B414" s="121" t="s">
        <v>1308</v>
      </c>
      <c r="C414" s="121" t="s">
        <v>15</v>
      </c>
      <c r="D414" s="34">
        <v>531.96</v>
      </c>
      <c r="E414" s="34">
        <v>89.81</v>
      </c>
      <c r="F414" s="72">
        <f>(D414/800)+(E414/1800)</f>
        <v>0.7148444444444445</v>
      </c>
      <c r="G414" s="72">
        <f>F414*8</f>
        <v>5.718755555555556</v>
      </c>
      <c r="H414" s="71">
        <v>8</v>
      </c>
      <c r="I414" s="33">
        <v>1</v>
      </c>
      <c r="J414" s="33"/>
      <c r="K414" s="33"/>
      <c r="L414" s="33">
        <f>I414+J414+K414</f>
        <v>1</v>
      </c>
      <c r="M414" s="121"/>
      <c r="N414" s="121">
        <v>8</v>
      </c>
      <c r="O414" s="34">
        <f>(E414/1800)*800</f>
        <v>39.915555555555557</v>
      </c>
      <c r="P414" s="34">
        <f>D414+O414</f>
        <v>571.87555555555559</v>
      </c>
      <c r="Q414" s="34">
        <f>P414/L414</f>
        <v>571.87555555555559</v>
      </c>
    </row>
    <row r="415" spans="1:17" s="55" customFormat="1" x14ac:dyDescent="0.25">
      <c r="A415" s="45" t="s">
        <v>1305</v>
      </c>
      <c r="B415" s="121" t="s">
        <v>1304</v>
      </c>
      <c r="C415" s="121" t="s">
        <v>15</v>
      </c>
      <c r="D415" s="34">
        <v>655.9</v>
      </c>
      <c r="E415" s="34">
        <v>84.82</v>
      </c>
      <c r="F415" s="72">
        <f>(D415/800)+(E415/1800)</f>
        <v>0.8669972222222222</v>
      </c>
      <c r="G415" s="72">
        <f>F415*8</f>
        <v>6.9359777777777776</v>
      </c>
      <c r="H415" s="71">
        <v>8</v>
      </c>
      <c r="I415" s="33">
        <v>1</v>
      </c>
      <c r="J415" s="33"/>
      <c r="K415" s="33"/>
      <c r="L415" s="33">
        <f>I415+J415+K415</f>
        <v>1</v>
      </c>
      <c r="M415" s="121"/>
      <c r="N415" s="121">
        <v>29</v>
      </c>
      <c r="O415" s="34">
        <f>(E415/1800)*800</f>
        <v>37.697777777777773</v>
      </c>
      <c r="P415" s="34">
        <f>D415+O415</f>
        <v>693.59777777777776</v>
      </c>
      <c r="Q415" s="34">
        <f>P415/L415</f>
        <v>693.59777777777776</v>
      </c>
    </row>
    <row r="416" spans="1:17" s="55" customFormat="1" ht="15.75" thickBot="1" x14ac:dyDescent="0.3">
      <c r="A416" s="45" t="s">
        <v>1300</v>
      </c>
      <c r="B416" s="121" t="s">
        <v>1299</v>
      </c>
      <c r="C416" s="121" t="s">
        <v>15</v>
      </c>
      <c r="D416" s="34">
        <v>932.5</v>
      </c>
      <c r="E416" s="34">
        <v>231.85</v>
      </c>
      <c r="F416" s="72">
        <f>(D416/800)+(E416/1800)</f>
        <v>1.2944305555555555</v>
      </c>
      <c r="G416" s="72">
        <f>F416*8</f>
        <v>10.355444444444444</v>
      </c>
      <c r="H416" s="71">
        <v>12</v>
      </c>
      <c r="I416" s="33"/>
      <c r="J416" s="33">
        <v>2</v>
      </c>
      <c r="K416" s="33"/>
      <c r="L416" s="33">
        <f>I416+J416+K416</f>
        <v>2</v>
      </c>
      <c r="M416" s="121"/>
      <c r="N416" s="121">
        <v>21</v>
      </c>
      <c r="O416" s="34">
        <f>(E416/1800)*800</f>
        <v>103.04444444444445</v>
      </c>
      <c r="P416" s="34">
        <f>D416+O416</f>
        <v>1035.5444444444445</v>
      </c>
      <c r="Q416" s="124">
        <f>P416/L416</f>
        <v>517.77222222222224</v>
      </c>
    </row>
    <row r="417" spans="1:17" ht="60.75" customHeight="1" thickBot="1" x14ac:dyDescent="0.3">
      <c r="A417" s="75"/>
      <c r="B417" s="75"/>
      <c r="C417" s="90"/>
      <c r="D417" s="90">
        <f>SUM(D2:D416)</f>
        <v>285268.18000000005</v>
      </c>
      <c r="E417" s="83"/>
      <c r="F417" s="75"/>
      <c r="G417" s="75"/>
      <c r="H417" s="80" t="s">
        <v>20</v>
      </c>
      <c r="I417" s="76">
        <f>SUM(I2:I416)</f>
        <v>306</v>
      </c>
      <c r="J417" s="122">
        <f>SUM(J2:J416)</f>
        <v>145</v>
      </c>
      <c r="K417" s="122">
        <f>SUM(K2:K416)</f>
        <v>124</v>
      </c>
      <c r="L417" s="76">
        <f>SUM(L2:L416)</f>
        <v>575</v>
      </c>
      <c r="P417" s="91"/>
      <c r="Q417" s="125">
        <f>AVERAGE(Q412:Q416)</f>
        <v>417.77866666666671</v>
      </c>
    </row>
    <row r="418" spans="1:17" ht="60.75" customHeight="1" x14ac:dyDescent="0.25">
      <c r="A418" s="75"/>
      <c r="B418" s="75"/>
      <c r="C418" s="90"/>
      <c r="D418" s="90"/>
      <c r="E418" s="83"/>
      <c r="F418" s="75"/>
      <c r="G418" s="75"/>
      <c r="H418" s="75"/>
      <c r="I418" s="75"/>
      <c r="J418" s="75"/>
      <c r="K418" s="75"/>
      <c r="L418" s="75"/>
      <c r="M418" s="75"/>
      <c r="P418" s="91"/>
    </row>
    <row r="419" spans="1:17" ht="34.5" customHeight="1" x14ac:dyDescent="0.25">
      <c r="A419" s="143" t="s">
        <v>45</v>
      </c>
      <c r="B419" s="144"/>
      <c r="C419" s="75"/>
      <c r="D419" s="77" t="s">
        <v>28</v>
      </c>
      <c r="E419" s="78">
        <f>SUM(E2:E416)</f>
        <v>35661.780000000006</v>
      </c>
      <c r="F419" s="75"/>
      <c r="G419" s="75"/>
      <c r="H419" s="75"/>
      <c r="I419" s="75"/>
      <c r="J419" s="75"/>
      <c r="K419" s="75"/>
      <c r="L419" s="75"/>
      <c r="M419" s="75"/>
      <c r="P419" s="91"/>
    </row>
    <row r="420" spans="1:17" ht="25.5" customHeight="1" x14ac:dyDescent="0.25">
      <c r="A420" s="79" t="s">
        <v>29</v>
      </c>
      <c r="B420" s="79" t="s">
        <v>30</v>
      </c>
      <c r="D420" s="145" t="s">
        <v>18</v>
      </c>
      <c r="E420" s="139">
        <f>(E419/1800)*800</f>
        <v>15849.680000000004</v>
      </c>
      <c r="F420" s="75"/>
      <c r="G420" s="75"/>
      <c r="H420" s="141" t="s">
        <v>31</v>
      </c>
      <c r="I420" s="140">
        <f>I417+J417+K417</f>
        <v>575</v>
      </c>
      <c r="K420" s="92"/>
      <c r="L420" s="75"/>
      <c r="P420" s="91"/>
    </row>
    <row r="421" spans="1:17" x14ac:dyDescent="0.25">
      <c r="A421" s="74" t="s">
        <v>15</v>
      </c>
      <c r="B421" s="74">
        <v>81</v>
      </c>
      <c r="D421" s="146"/>
      <c r="E421" s="139"/>
      <c r="F421" s="75"/>
      <c r="G421" s="75"/>
      <c r="H421" s="142"/>
      <c r="I421" s="140"/>
      <c r="K421" s="92"/>
      <c r="L421" s="75"/>
      <c r="P421" s="91"/>
    </row>
    <row r="422" spans="1:17" ht="47.25" customHeight="1" x14ac:dyDescent="0.25">
      <c r="A422" s="74" t="s">
        <v>16</v>
      </c>
      <c r="B422" s="74">
        <v>18</v>
      </c>
      <c r="D422" s="69" t="s">
        <v>36</v>
      </c>
      <c r="E422" s="81">
        <f>D417+E420</f>
        <v>301117.86000000004</v>
      </c>
      <c r="F422" s="75"/>
      <c r="G422" s="75"/>
      <c r="H422" s="82"/>
      <c r="I422" s="75"/>
      <c r="J422" s="75"/>
      <c r="K422" s="92"/>
      <c r="L422" s="75"/>
      <c r="P422" s="91"/>
    </row>
    <row r="423" spans="1:17" ht="18.75" customHeight="1" x14ac:dyDescent="0.25">
      <c r="A423" s="74" t="s">
        <v>26</v>
      </c>
      <c r="B423" s="74">
        <v>2</v>
      </c>
      <c r="C423" s="83"/>
      <c r="D423" s="83"/>
      <c r="E423" s="83"/>
      <c r="F423" s="83"/>
      <c r="G423" s="75"/>
      <c r="H423" s="82"/>
      <c r="I423" s="75"/>
      <c r="J423" s="75"/>
      <c r="K423" s="92"/>
      <c r="L423" s="75"/>
      <c r="P423" s="91"/>
    </row>
    <row r="424" spans="1:17" x14ac:dyDescent="0.25">
      <c r="A424" s="78" t="s">
        <v>44</v>
      </c>
      <c r="B424" s="74">
        <v>3</v>
      </c>
      <c r="C424" s="83"/>
      <c r="D424" s="83"/>
      <c r="E424" s="83"/>
      <c r="F424" s="83"/>
      <c r="G424" s="75"/>
      <c r="H424" s="82"/>
      <c r="I424" s="75"/>
      <c r="J424" s="75"/>
      <c r="K424" s="92"/>
      <c r="L424" s="75"/>
      <c r="P424" s="91"/>
    </row>
    <row r="425" spans="1:17" ht="30" x14ac:dyDescent="0.25">
      <c r="A425" s="83"/>
      <c r="B425" s="83"/>
      <c r="C425" s="83"/>
      <c r="D425" s="69" t="s">
        <v>1310</v>
      </c>
      <c r="E425" s="78">
        <f>D417+E419+'Áreas jardim'!E417</f>
        <v>329815.50000000006</v>
      </c>
      <c r="F425" s="83"/>
      <c r="G425" s="83"/>
      <c r="H425" s="82"/>
      <c r="I425" s="75"/>
      <c r="J425" s="75"/>
      <c r="K425" s="92"/>
      <c r="L425" s="75"/>
      <c r="P425" s="91"/>
    </row>
    <row r="426" spans="1:17" ht="29.25" customHeight="1" x14ac:dyDescent="0.25">
      <c r="A426" s="143" t="s">
        <v>46</v>
      </c>
      <c r="B426" s="144"/>
      <c r="C426" s="75"/>
      <c r="D426" s="75"/>
      <c r="E426" s="75"/>
      <c r="F426" s="83"/>
      <c r="G426" s="83"/>
      <c r="H426" s="82"/>
      <c r="I426" s="75"/>
      <c r="J426" s="75"/>
      <c r="K426" s="92"/>
      <c r="L426" s="75"/>
      <c r="P426" s="91"/>
    </row>
    <row r="427" spans="1:17" ht="24.75" customHeight="1" x14ac:dyDescent="0.25">
      <c r="A427" s="79" t="s">
        <v>29</v>
      </c>
      <c r="B427" s="79" t="s">
        <v>30</v>
      </c>
      <c r="C427" s="75"/>
      <c r="D427" s="75"/>
      <c r="E427" s="75"/>
      <c r="F427" s="83"/>
      <c r="G427" s="83"/>
      <c r="H427" s="82"/>
      <c r="I427" s="75"/>
      <c r="J427" s="75"/>
      <c r="K427" s="92"/>
      <c r="L427" s="75"/>
      <c r="P427" s="91"/>
    </row>
    <row r="428" spans="1:17" x14ac:dyDescent="0.25">
      <c r="A428" s="74" t="s">
        <v>15</v>
      </c>
      <c r="B428" s="74">
        <v>243</v>
      </c>
      <c r="C428" s="75"/>
      <c r="D428" s="75"/>
      <c r="E428" s="83"/>
      <c r="F428" s="75"/>
      <c r="G428" s="75"/>
      <c r="H428" s="82"/>
      <c r="I428" s="75"/>
      <c r="J428" s="75"/>
      <c r="K428" s="92"/>
      <c r="L428" s="75"/>
      <c r="P428" s="91"/>
    </row>
    <row r="429" spans="1:17" x14ac:dyDescent="0.25">
      <c r="A429" s="74" t="s">
        <v>16</v>
      </c>
      <c r="B429" s="74">
        <v>45</v>
      </c>
      <c r="C429" s="75"/>
      <c r="D429" s="75"/>
      <c r="E429" s="75"/>
      <c r="F429" s="75"/>
      <c r="G429" s="75"/>
      <c r="H429" s="82"/>
      <c r="I429" s="75"/>
      <c r="J429" s="75"/>
      <c r="K429" s="92"/>
      <c r="L429" s="75"/>
      <c r="P429" s="91"/>
    </row>
    <row r="430" spans="1:17" x14ac:dyDescent="0.25">
      <c r="A430" s="74" t="s">
        <v>26</v>
      </c>
      <c r="B430" s="74">
        <v>16</v>
      </c>
      <c r="C430" s="75"/>
      <c r="D430" s="83"/>
      <c r="E430" s="83"/>
      <c r="F430" s="75"/>
      <c r="G430" s="75"/>
      <c r="H430" s="82"/>
      <c r="I430" s="75"/>
      <c r="J430" s="75"/>
      <c r="K430" s="92"/>
      <c r="L430" s="75"/>
      <c r="P430" s="91"/>
    </row>
    <row r="431" spans="1:17" x14ac:dyDescent="0.25">
      <c r="A431" s="44" t="s">
        <v>44</v>
      </c>
      <c r="B431" s="44">
        <v>6</v>
      </c>
      <c r="C431" s="75"/>
      <c r="D431" s="75"/>
      <c r="E431" s="75"/>
      <c r="F431" s="75"/>
      <c r="G431" s="75"/>
      <c r="H431" s="82"/>
      <c r="I431" s="75"/>
      <c r="J431" s="75"/>
      <c r="K431" s="92"/>
      <c r="L431" s="75"/>
      <c r="P431" s="91"/>
    </row>
    <row r="432" spans="1:17" x14ac:dyDescent="0.25">
      <c r="Q432" s="149">
        <f>AVERAGE(Q412:Q431)</f>
        <v>417.77866666666665</v>
      </c>
    </row>
  </sheetData>
  <autoFilter ref="A1:L431" xr:uid="{1807D8A1-DC3A-4878-B689-8637374DC863}"/>
  <mergeCells count="163">
    <mergeCell ref="E420:E421"/>
    <mergeCell ref="I420:I421"/>
    <mergeCell ref="H420:H421"/>
    <mergeCell ref="A419:B419"/>
    <mergeCell ref="A426:B426"/>
    <mergeCell ref="D420:D421"/>
    <mergeCell ref="K8:K11"/>
    <mergeCell ref="L8:L11"/>
    <mergeCell ref="O8:O11"/>
    <mergeCell ref="K131:K133"/>
    <mergeCell ref="L131:L133"/>
    <mergeCell ref="O131:O133"/>
    <mergeCell ref="K171:K172"/>
    <mergeCell ref="L171:L172"/>
    <mergeCell ref="O171:O172"/>
    <mergeCell ref="K207:K208"/>
    <mergeCell ref="L207:L208"/>
    <mergeCell ref="O207:O208"/>
    <mergeCell ref="K254:K257"/>
    <mergeCell ref="O254:O257"/>
    <mergeCell ref="K298:K299"/>
    <mergeCell ref="L298:L299"/>
    <mergeCell ref="O298:O299"/>
    <mergeCell ref="K386:K387"/>
    <mergeCell ref="P8:P11"/>
    <mergeCell ref="Q8:Q11"/>
    <mergeCell ref="F8:F11"/>
    <mergeCell ref="G8:G11"/>
    <mergeCell ref="H8:H11"/>
    <mergeCell ref="I8:I11"/>
    <mergeCell ref="J8:J11"/>
    <mergeCell ref="K16:K17"/>
    <mergeCell ref="L16:L17"/>
    <mergeCell ref="O16:O17"/>
    <mergeCell ref="P16:P17"/>
    <mergeCell ref="Q16:Q17"/>
    <mergeCell ref="F16:F17"/>
    <mergeCell ref="G16:G17"/>
    <mergeCell ref="H16:H17"/>
    <mergeCell ref="I16:I17"/>
    <mergeCell ref="J16:J17"/>
    <mergeCell ref="Q22:Q23"/>
    <mergeCell ref="F115:F116"/>
    <mergeCell ref="G115:G116"/>
    <mergeCell ref="H115:H116"/>
    <mergeCell ref="I115:I116"/>
    <mergeCell ref="J115:J116"/>
    <mergeCell ref="K115:K116"/>
    <mergeCell ref="L115:L116"/>
    <mergeCell ref="O115:O116"/>
    <mergeCell ref="P115:P116"/>
    <mergeCell ref="Q115:Q116"/>
    <mergeCell ref="F22:F23"/>
    <mergeCell ref="G22:G23"/>
    <mergeCell ref="H22:H23"/>
    <mergeCell ref="O22:O23"/>
    <mergeCell ref="P22:P23"/>
    <mergeCell ref="P131:P133"/>
    <mergeCell ref="Q131:Q133"/>
    <mergeCell ref="F131:F133"/>
    <mergeCell ref="G131:G133"/>
    <mergeCell ref="H131:H133"/>
    <mergeCell ref="I131:I133"/>
    <mergeCell ref="J131:J133"/>
    <mergeCell ref="K140:K141"/>
    <mergeCell ref="L140:L141"/>
    <mergeCell ref="O140:O141"/>
    <mergeCell ref="P140:P141"/>
    <mergeCell ref="Q140:Q141"/>
    <mergeCell ref="F140:F141"/>
    <mergeCell ref="G140:G141"/>
    <mergeCell ref="H140:H141"/>
    <mergeCell ref="I140:I141"/>
    <mergeCell ref="J140:J141"/>
    <mergeCell ref="P171:P172"/>
    <mergeCell ref="Q171:Q172"/>
    <mergeCell ref="F171:F172"/>
    <mergeCell ref="G171:G172"/>
    <mergeCell ref="H171:H172"/>
    <mergeCell ref="I171:I172"/>
    <mergeCell ref="J171:J172"/>
    <mergeCell ref="K185:K187"/>
    <mergeCell ref="L185:L187"/>
    <mergeCell ref="O185:O187"/>
    <mergeCell ref="P185:P187"/>
    <mergeCell ref="Q185:Q187"/>
    <mergeCell ref="F185:F187"/>
    <mergeCell ref="G185:G187"/>
    <mergeCell ref="H185:H187"/>
    <mergeCell ref="I185:I187"/>
    <mergeCell ref="J185:J187"/>
    <mergeCell ref="P207:P208"/>
    <mergeCell ref="Q207:Q208"/>
    <mergeCell ref="F207:F208"/>
    <mergeCell ref="G207:G208"/>
    <mergeCell ref="H207:H208"/>
    <mergeCell ref="I207:I208"/>
    <mergeCell ref="J207:J208"/>
    <mergeCell ref="K252:K253"/>
    <mergeCell ref="L252:L253"/>
    <mergeCell ref="O252:O253"/>
    <mergeCell ref="P252:P253"/>
    <mergeCell ref="Q252:Q253"/>
    <mergeCell ref="F252:F253"/>
    <mergeCell ref="G252:G253"/>
    <mergeCell ref="H252:H253"/>
    <mergeCell ref="I252:I253"/>
    <mergeCell ref="J252:J253"/>
    <mergeCell ref="P254:P257"/>
    <mergeCell ref="Q254:Q257"/>
    <mergeCell ref="C266:C267"/>
    <mergeCell ref="F266:F267"/>
    <mergeCell ref="G266:G267"/>
    <mergeCell ref="H266:H267"/>
    <mergeCell ref="I266:I267"/>
    <mergeCell ref="J266:J267"/>
    <mergeCell ref="K266:K267"/>
    <mergeCell ref="L266:L267"/>
    <mergeCell ref="O266:O267"/>
    <mergeCell ref="P266:P267"/>
    <mergeCell ref="Q266:Q267"/>
    <mergeCell ref="F254:F257"/>
    <mergeCell ref="G254:G257"/>
    <mergeCell ref="H254:H257"/>
    <mergeCell ref="I254:I257"/>
    <mergeCell ref="J254:J257"/>
    <mergeCell ref="L254:L257"/>
    <mergeCell ref="P298:P299"/>
    <mergeCell ref="Q298:Q299"/>
    <mergeCell ref="F298:F299"/>
    <mergeCell ref="G298:G299"/>
    <mergeCell ref="H298:H299"/>
    <mergeCell ref="I298:I299"/>
    <mergeCell ref="J298:J299"/>
    <mergeCell ref="K373:K376"/>
    <mergeCell ref="L373:L376"/>
    <mergeCell ref="O373:O376"/>
    <mergeCell ref="P373:P376"/>
    <mergeCell ref="Q373:Q376"/>
    <mergeCell ref="F373:F376"/>
    <mergeCell ref="G373:G376"/>
    <mergeCell ref="H373:H376"/>
    <mergeCell ref="I373:I376"/>
    <mergeCell ref="J373:J376"/>
    <mergeCell ref="L386:L387"/>
    <mergeCell ref="O386:O387"/>
    <mergeCell ref="P386:P387"/>
    <mergeCell ref="Q386:Q387"/>
    <mergeCell ref="F386:F387"/>
    <mergeCell ref="G386:G387"/>
    <mergeCell ref="H386:H387"/>
    <mergeCell ref="I386:I387"/>
    <mergeCell ref="J386:J387"/>
    <mergeCell ref="K410:K411"/>
    <mergeCell ref="L410:L411"/>
    <mergeCell ref="O410:O411"/>
    <mergeCell ref="P410:P411"/>
    <mergeCell ref="Q410:Q411"/>
    <mergeCell ref="F410:F411"/>
    <mergeCell ref="G410:G411"/>
    <mergeCell ref="H410:H411"/>
    <mergeCell ref="I410:I411"/>
    <mergeCell ref="J410:J411"/>
  </mergeCells>
  <conditionalFormatting sqref="B2:B37">
    <cfRule type="expression" dxfId="111" priority="18" stopIfTrue="1">
      <formula>#REF!=1</formula>
    </cfRule>
    <cfRule type="expression" dxfId="110" priority="19" stopIfTrue="1">
      <formula>#REF!=2</formula>
    </cfRule>
  </conditionalFormatting>
  <conditionalFormatting sqref="B96 B101 B104 B108 B76 B114:B271 B94">
    <cfRule type="expression" dxfId="109" priority="16" stopIfTrue="1">
      <formula>#REF!=1</formula>
    </cfRule>
    <cfRule type="expression" dxfId="108" priority="17" stopIfTrue="1">
      <formula>#REF!=2</formula>
    </cfRule>
  </conditionalFormatting>
  <conditionalFormatting sqref="B75:B91 B67:B68 B111 B8:B11 B93:B108 B52">
    <cfRule type="expression" dxfId="107" priority="14" stopIfTrue="1">
      <formula>#REF!=1</formula>
    </cfRule>
    <cfRule type="expression" dxfId="106" priority="15" stopIfTrue="1">
      <formula>#REF!=2</formula>
    </cfRule>
  </conditionalFormatting>
  <conditionalFormatting sqref="B109 B112">
    <cfRule type="expression" dxfId="105" priority="12" stopIfTrue="1">
      <formula>#REF!=1</formula>
    </cfRule>
    <cfRule type="expression" dxfId="104" priority="13" stopIfTrue="1">
      <formula>#REF!=2</formula>
    </cfRule>
  </conditionalFormatting>
  <conditionalFormatting sqref="B110">
    <cfRule type="expression" dxfId="103" priority="10" stopIfTrue="1">
      <formula>#REF!=1</formula>
    </cfRule>
    <cfRule type="expression" dxfId="102" priority="11" stopIfTrue="1">
      <formula>#REF!=2</formula>
    </cfRule>
  </conditionalFormatting>
  <conditionalFormatting sqref="B113">
    <cfRule type="expression" dxfId="101" priority="8" stopIfTrue="1">
      <formula>#REF!=1</formula>
    </cfRule>
    <cfRule type="expression" dxfId="100" priority="9" stopIfTrue="1">
      <formula>#REF!=2</formula>
    </cfRule>
  </conditionalFormatting>
  <conditionalFormatting sqref="B412:B413 B373:B375 B362:B364">
    <cfRule type="expression" dxfId="99" priority="6" stopIfTrue="1">
      <formula>#REF!=1</formula>
    </cfRule>
    <cfRule type="expression" dxfId="98" priority="7" stopIfTrue="1">
      <formula>#REF!=2</formula>
    </cfRule>
  </conditionalFormatting>
  <conditionalFormatting sqref="B385">
    <cfRule type="expression" dxfId="97" priority="4" stopIfTrue="1">
      <formula>#REF!=1</formula>
    </cfRule>
    <cfRule type="expression" dxfId="96" priority="5" stopIfTrue="1">
      <formula>#REF!=2</formula>
    </cfRule>
  </conditionalFormatting>
  <conditionalFormatting sqref="B414:B416">
    <cfRule type="expression" dxfId="95" priority="1" stopIfTrue="1">
      <formula>#REF!=1</formula>
    </cfRule>
    <cfRule type="expression" dxfId="94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F420"/>
  <sheetViews>
    <sheetView workbookViewId="0">
      <pane xSplit="2" ySplit="1" topLeftCell="C358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E415" sqref="E2:E415"/>
    </sheetView>
  </sheetViews>
  <sheetFormatPr defaultRowHeight="15" x14ac:dyDescent="0.25"/>
  <cols>
    <col min="1" max="1" width="9.42578125" customWidth="1"/>
    <col min="2" max="2" width="63.42578125" customWidth="1"/>
    <col min="3" max="3" width="14.42578125" bestFit="1" customWidth="1"/>
    <col min="4" max="4" width="26.5703125" bestFit="1" customWidth="1"/>
    <col min="5" max="5" width="17.140625" customWidth="1"/>
  </cols>
  <sheetData>
    <row r="1" spans="1:5" ht="25.5" x14ac:dyDescent="0.25">
      <c r="A1" s="9" t="s">
        <v>13</v>
      </c>
      <c r="B1" s="9" t="s">
        <v>0</v>
      </c>
      <c r="C1" s="9" t="s">
        <v>5</v>
      </c>
      <c r="D1" s="9" t="s">
        <v>1</v>
      </c>
      <c r="E1" s="10" t="s">
        <v>19</v>
      </c>
    </row>
    <row r="2" spans="1:5" s="55" customFormat="1" x14ac:dyDescent="0.25">
      <c r="A2" s="45">
        <v>82</v>
      </c>
      <c r="B2" s="36" t="s">
        <v>47</v>
      </c>
      <c r="C2" s="36" t="s">
        <v>15</v>
      </c>
      <c r="D2" s="36" t="s">
        <v>49</v>
      </c>
      <c r="E2" s="34">
        <v>60</v>
      </c>
    </row>
    <row r="3" spans="1:5" s="55" customFormat="1" hidden="1" x14ac:dyDescent="0.25">
      <c r="A3" s="45">
        <v>83</v>
      </c>
      <c r="B3" s="36" t="s">
        <v>52</v>
      </c>
      <c r="C3" s="36" t="s">
        <v>15</v>
      </c>
      <c r="D3" s="36" t="s">
        <v>49</v>
      </c>
      <c r="E3" s="34"/>
    </row>
    <row r="4" spans="1:5" s="55" customFormat="1" x14ac:dyDescent="0.25">
      <c r="A4" s="45">
        <v>84</v>
      </c>
      <c r="B4" s="37" t="s">
        <v>55</v>
      </c>
      <c r="C4" s="36" t="s">
        <v>15</v>
      </c>
      <c r="D4" s="36" t="s">
        <v>49</v>
      </c>
      <c r="E4" s="34">
        <v>65</v>
      </c>
    </row>
    <row r="5" spans="1:5" s="55" customFormat="1" hidden="1" x14ac:dyDescent="0.25">
      <c r="A5" s="45">
        <v>85</v>
      </c>
      <c r="B5" s="36" t="s">
        <v>59</v>
      </c>
      <c r="C5" s="36" t="s">
        <v>15</v>
      </c>
      <c r="D5" s="36" t="s">
        <v>61</v>
      </c>
      <c r="E5" s="34"/>
    </row>
    <row r="6" spans="1:5" s="55" customFormat="1" x14ac:dyDescent="0.25">
      <c r="A6" s="45">
        <v>86</v>
      </c>
      <c r="B6" s="36" t="s">
        <v>63</v>
      </c>
      <c r="C6" s="36" t="s">
        <v>15</v>
      </c>
      <c r="D6" s="36" t="s">
        <v>61</v>
      </c>
      <c r="E6" s="34">
        <v>17</v>
      </c>
    </row>
    <row r="7" spans="1:5" s="55" customFormat="1" hidden="1" x14ac:dyDescent="0.25">
      <c r="A7" s="45">
        <v>87</v>
      </c>
      <c r="B7" s="36" t="s">
        <v>67</v>
      </c>
      <c r="C7" s="36" t="s">
        <v>15</v>
      </c>
      <c r="D7" s="36" t="s">
        <v>61</v>
      </c>
      <c r="E7" s="34"/>
    </row>
    <row r="8" spans="1:5" s="55" customFormat="1" hidden="1" x14ac:dyDescent="0.25">
      <c r="A8" s="98">
        <v>3622</v>
      </c>
      <c r="B8" s="36" t="s">
        <v>71</v>
      </c>
      <c r="C8" s="36" t="s">
        <v>16</v>
      </c>
      <c r="D8" s="36" t="s">
        <v>61</v>
      </c>
      <c r="E8" s="34"/>
    </row>
    <row r="9" spans="1:5" s="55" customFormat="1" hidden="1" x14ac:dyDescent="0.25">
      <c r="A9" s="45">
        <v>3730</v>
      </c>
      <c r="B9" s="36" t="s">
        <v>73</v>
      </c>
      <c r="C9" s="36" t="s">
        <v>16</v>
      </c>
      <c r="D9" s="36" t="s">
        <v>49</v>
      </c>
      <c r="E9" s="34"/>
    </row>
    <row r="10" spans="1:5" s="55" customFormat="1" x14ac:dyDescent="0.25">
      <c r="A10" s="45">
        <v>7013</v>
      </c>
      <c r="B10" s="36" t="s">
        <v>75</v>
      </c>
      <c r="C10" s="36" t="s">
        <v>76</v>
      </c>
      <c r="D10" s="36" t="s">
        <v>61</v>
      </c>
      <c r="E10" s="34">
        <v>20</v>
      </c>
    </row>
    <row r="11" spans="1:5" s="55" customFormat="1" hidden="1" x14ac:dyDescent="0.25">
      <c r="A11" s="45">
        <v>3892</v>
      </c>
      <c r="B11" s="36" t="s">
        <v>79</v>
      </c>
      <c r="C11" s="36" t="s">
        <v>16</v>
      </c>
      <c r="D11" s="36" t="s">
        <v>49</v>
      </c>
      <c r="E11" s="34"/>
    </row>
    <row r="12" spans="1:5" s="55" customFormat="1" x14ac:dyDescent="0.25">
      <c r="A12" s="99">
        <v>89</v>
      </c>
      <c r="B12" s="36" t="s">
        <v>81</v>
      </c>
      <c r="C12" s="36" t="s">
        <v>15</v>
      </c>
      <c r="D12" s="36" t="s">
        <v>49</v>
      </c>
      <c r="E12" s="34">
        <v>66.599999999999994</v>
      </c>
    </row>
    <row r="13" spans="1:5" s="55" customFormat="1" x14ac:dyDescent="0.25">
      <c r="A13" s="45">
        <v>90</v>
      </c>
      <c r="B13" s="36" t="s">
        <v>85</v>
      </c>
      <c r="C13" s="36" t="s">
        <v>15</v>
      </c>
      <c r="D13" s="36" t="s">
        <v>61</v>
      </c>
      <c r="E13" s="34">
        <v>104</v>
      </c>
    </row>
    <row r="14" spans="1:5" s="55" customFormat="1" hidden="1" x14ac:dyDescent="0.25">
      <c r="A14" s="45">
        <v>91</v>
      </c>
      <c r="B14" s="37" t="s">
        <v>89</v>
      </c>
      <c r="C14" s="36" t="s">
        <v>15</v>
      </c>
      <c r="D14" s="36" t="s">
        <v>49</v>
      </c>
      <c r="E14" s="34"/>
    </row>
    <row r="15" spans="1:5" s="55" customFormat="1" x14ac:dyDescent="0.25">
      <c r="A15" s="46">
        <v>92</v>
      </c>
      <c r="B15" s="33" t="s">
        <v>93</v>
      </c>
      <c r="C15" s="36" t="s">
        <v>15</v>
      </c>
      <c r="D15" s="36" t="s">
        <v>61</v>
      </c>
      <c r="E15" s="34">
        <v>39.21</v>
      </c>
    </row>
    <row r="16" spans="1:5" s="55" customFormat="1" hidden="1" x14ac:dyDescent="0.25">
      <c r="A16" s="45">
        <v>93</v>
      </c>
      <c r="B16" s="37" t="s">
        <v>97</v>
      </c>
      <c r="C16" s="36" t="s">
        <v>15</v>
      </c>
      <c r="D16" s="36" t="s">
        <v>49</v>
      </c>
      <c r="E16" s="34"/>
    </row>
    <row r="17" spans="1:5" s="55" customFormat="1" hidden="1" x14ac:dyDescent="0.25">
      <c r="A17" s="45">
        <v>93</v>
      </c>
      <c r="B17" s="37" t="s">
        <v>100</v>
      </c>
      <c r="C17" s="36" t="s">
        <v>44</v>
      </c>
      <c r="D17" s="36" t="s">
        <v>49</v>
      </c>
      <c r="E17" s="34"/>
    </row>
    <row r="18" spans="1:5" s="55" customFormat="1" x14ac:dyDescent="0.25">
      <c r="A18" s="45">
        <v>94</v>
      </c>
      <c r="B18" s="37" t="s">
        <v>102</v>
      </c>
      <c r="C18" s="36" t="s">
        <v>15</v>
      </c>
      <c r="D18" s="36" t="s">
        <v>49</v>
      </c>
      <c r="E18" s="34">
        <v>8</v>
      </c>
    </row>
    <row r="19" spans="1:5" s="55" customFormat="1" x14ac:dyDescent="0.25">
      <c r="A19" s="45">
        <v>120</v>
      </c>
      <c r="B19" s="37" t="s">
        <v>106</v>
      </c>
      <c r="C19" s="36" t="s">
        <v>15</v>
      </c>
      <c r="D19" s="36" t="s">
        <v>106</v>
      </c>
      <c r="E19" s="34">
        <v>5.5</v>
      </c>
    </row>
    <row r="20" spans="1:5" s="55" customFormat="1" hidden="1" x14ac:dyDescent="0.25">
      <c r="A20" s="45">
        <v>127</v>
      </c>
      <c r="B20" s="37" t="s">
        <v>109</v>
      </c>
      <c r="C20" s="36" t="s">
        <v>15</v>
      </c>
      <c r="D20" s="36" t="s">
        <v>109</v>
      </c>
      <c r="E20" s="34"/>
    </row>
    <row r="21" spans="1:5" s="55" customFormat="1" x14ac:dyDescent="0.25">
      <c r="A21" s="45">
        <v>134</v>
      </c>
      <c r="B21" s="37" t="s">
        <v>112</v>
      </c>
      <c r="C21" s="36" t="s">
        <v>15</v>
      </c>
      <c r="D21" s="36" t="s">
        <v>112</v>
      </c>
      <c r="E21" s="34">
        <v>16</v>
      </c>
    </row>
    <row r="22" spans="1:5" s="55" customFormat="1" hidden="1" x14ac:dyDescent="0.25">
      <c r="A22" s="45">
        <v>136</v>
      </c>
      <c r="B22" s="37" t="s">
        <v>115</v>
      </c>
      <c r="C22" s="36" t="s">
        <v>15</v>
      </c>
      <c r="D22" s="36" t="s">
        <v>115</v>
      </c>
      <c r="E22" s="34"/>
    </row>
    <row r="23" spans="1:5" s="55" customFormat="1" hidden="1" x14ac:dyDescent="0.25">
      <c r="A23" s="45">
        <v>136</v>
      </c>
      <c r="B23" s="36" t="s">
        <v>118</v>
      </c>
      <c r="C23" s="36" t="s">
        <v>44</v>
      </c>
      <c r="D23" s="36" t="s">
        <v>115</v>
      </c>
      <c r="E23" s="34"/>
    </row>
    <row r="24" spans="1:5" s="55" customFormat="1" x14ac:dyDescent="0.25">
      <c r="A24" s="45">
        <v>144</v>
      </c>
      <c r="B24" s="36" t="s">
        <v>120</v>
      </c>
      <c r="C24" s="36" t="s">
        <v>15</v>
      </c>
      <c r="D24" s="36" t="s">
        <v>120</v>
      </c>
      <c r="E24" s="34">
        <v>3.4</v>
      </c>
    </row>
    <row r="25" spans="1:5" s="55" customFormat="1" hidden="1" x14ac:dyDescent="0.25">
      <c r="A25" s="45">
        <v>154</v>
      </c>
      <c r="B25" s="36" t="s">
        <v>123</v>
      </c>
      <c r="C25" s="36" t="s">
        <v>15</v>
      </c>
      <c r="D25" s="36" t="s">
        <v>125</v>
      </c>
      <c r="E25" s="34"/>
    </row>
    <row r="26" spans="1:5" s="55" customFormat="1" hidden="1" x14ac:dyDescent="0.25">
      <c r="A26" s="46">
        <v>536</v>
      </c>
      <c r="B26" s="33" t="s">
        <v>127</v>
      </c>
      <c r="C26" s="36" t="s">
        <v>15</v>
      </c>
      <c r="D26" s="36" t="s">
        <v>61</v>
      </c>
      <c r="E26" s="34"/>
    </row>
    <row r="27" spans="1:5" s="55" customFormat="1" hidden="1" x14ac:dyDescent="0.25">
      <c r="A27" s="45">
        <v>621</v>
      </c>
      <c r="B27" s="36" t="s">
        <v>130</v>
      </c>
      <c r="C27" s="36" t="s">
        <v>16</v>
      </c>
      <c r="D27" s="36" t="s">
        <v>49</v>
      </c>
      <c r="E27" s="34"/>
    </row>
    <row r="28" spans="1:5" s="55" customFormat="1" hidden="1" x14ac:dyDescent="0.25">
      <c r="A28" s="45">
        <v>681</v>
      </c>
      <c r="B28" s="93" t="s">
        <v>133</v>
      </c>
      <c r="C28" s="36" t="s">
        <v>15</v>
      </c>
      <c r="D28" s="36" t="s">
        <v>49</v>
      </c>
      <c r="E28" s="34"/>
    </row>
    <row r="29" spans="1:5" s="55" customFormat="1" hidden="1" x14ac:dyDescent="0.25">
      <c r="A29" s="45">
        <v>814</v>
      </c>
      <c r="B29" s="36" t="s">
        <v>136</v>
      </c>
      <c r="C29" s="36" t="s">
        <v>16</v>
      </c>
      <c r="D29" s="36" t="s">
        <v>49</v>
      </c>
      <c r="E29" s="34"/>
    </row>
    <row r="30" spans="1:5" s="55" customFormat="1" x14ac:dyDescent="0.25">
      <c r="A30" s="45">
        <v>815</v>
      </c>
      <c r="B30" s="36" t="s">
        <v>140</v>
      </c>
      <c r="C30" s="36" t="s">
        <v>15</v>
      </c>
      <c r="D30" s="36" t="s">
        <v>61</v>
      </c>
      <c r="E30" s="34">
        <v>53.41</v>
      </c>
    </row>
    <row r="31" spans="1:5" s="55" customFormat="1" hidden="1" x14ac:dyDescent="0.25">
      <c r="A31" s="45">
        <v>818</v>
      </c>
      <c r="B31" s="36" t="s">
        <v>144</v>
      </c>
      <c r="C31" s="36" t="s">
        <v>16</v>
      </c>
      <c r="D31" s="36" t="s">
        <v>61</v>
      </c>
      <c r="E31" s="34"/>
    </row>
    <row r="32" spans="1:5" s="55" customFormat="1" hidden="1" x14ac:dyDescent="0.25">
      <c r="A32" s="45">
        <v>821</v>
      </c>
      <c r="B32" s="36" t="s">
        <v>146</v>
      </c>
      <c r="C32" s="36" t="s">
        <v>15</v>
      </c>
      <c r="D32" s="36" t="s">
        <v>61</v>
      </c>
      <c r="E32" s="34"/>
    </row>
    <row r="33" spans="1:5" s="55" customFormat="1" hidden="1" x14ac:dyDescent="0.25">
      <c r="A33" s="45">
        <v>843</v>
      </c>
      <c r="B33" s="36" t="s">
        <v>150</v>
      </c>
      <c r="C33" s="36" t="s">
        <v>16</v>
      </c>
      <c r="D33" s="36" t="s">
        <v>61</v>
      </c>
      <c r="E33" s="34"/>
    </row>
    <row r="34" spans="1:5" s="55" customFormat="1" x14ac:dyDescent="0.25">
      <c r="A34" s="45">
        <v>892</v>
      </c>
      <c r="B34" s="36" t="s">
        <v>152</v>
      </c>
      <c r="C34" s="36" t="s">
        <v>15</v>
      </c>
      <c r="D34" s="36" t="s">
        <v>152</v>
      </c>
      <c r="E34" s="34">
        <v>130</v>
      </c>
    </row>
    <row r="35" spans="1:5" s="55" customFormat="1" hidden="1" x14ac:dyDescent="0.25">
      <c r="A35" s="45">
        <v>892</v>
      </c>
      <c r="B35" s="36" t="s">
        <v>155</v>
      </c>
      <c r="C35" s="36" t="s">
        <v>16</v>
      </c>
      <c r="D35" s="36" t="s">
        <v>152</v>
      </c>
      <c r="E35" s="34"/>
    </row>
    <row r="36" spans="1:5" s="55" customFormat="1" x14ac:dyDescent="0.25">
      <c r="A36" s="45">
        <v>893</v>
      </c>
      <c r="B36" s="36" t="s">
        <v>159</v>
      </c>
      <c r="C36" s="36" t="s">
        <v>15</v>
      </c>
      <c r="D36" s="36" t="s">
        <v>159</v>
      </c>
      <c r="E36" s="34">
        <v>55</v>
      </c>
    </row>
    <row r="37" spans="1:5" s="55" customFormat="1" x14ac:dyDescent="0.25">
      <c r="A37" s="45">
        <v>1022</v>
      </c>
      <c r="B37" s="36" t="s">
        <v>163</v>
      </c>
      <c r="C37" s="36" t="s">
        <v>15</v>
      </c>
      <c r="D37" s="36" t="s">
        <v>61</v>
      </c>
      <c r="E37" s="34">
        <v>34</v>
      </c>
    </row>
    <row r="38" spans="1:5" s="55" customFormat="1" hidden="1" x14ac:dyDescent="0.25">
      <c r="A38" s="45">
        <v>1044</v>
      </c>
      <c r="B38" s="37" t="s">
        <v>167</v>
      </c>
      <c r="C38" s="36" t="s">
        <v>15</v>
      </c>
      <c r="D38" s="36" t="s">
        <v>167</v>
      </c>
      <c r="E38" s="34"/>
    </row>
    <row r="39" spans="1:5" s="55" customFormat="1" hidden="1" x14ac:dyDescent="0.25">
      <c r="A39" s="45">
        <v>1065</v>
      </c>
      <c r="B39" s="37" t="s">
        <v>170</v>
      </c>
      <c r="C39" s="36" t="s">
        <v>15</v>
      </c>
      <c r="D39" s="36" t="s">
        <v>170</v>
      </c>
      <c r="E39" s="34"/>
    </row>
    <row r="40" spans="1:5" s="55" customFormat="1" x14ac:dyDescent="0.25">
      <c r="A40" s="45">
        <v>1066</v>
      </c>
      <c r="B40" s="36" t="s">
        <v>173</v>
      </c>
      <c r="C40" s="36" t="s">
        <v>15</v>
      </c>
      <c r="D40" s="36" t="s">
        <v>176</v>
      </c>
      <c r="E40" s="34">
        <v>12.76</v>
      </c>
    </row>
    <row r="41" spans="1:5" s="55" customFormat="1" hidden="1" x14ac:dyDescent="0.25">
      <c r="A41" s="45">
        <v>1068</v>
      </c>
      <c r="B41" s="33" t="s">
        <v>178</v>
      </c>
      <c r="C41" s="36" t="s">
        <v>15</v>
      </c>
      <c r="D41" s="36" t="s">
        <v>152</v>
      </c>
      <c r="E41" s="34"/>
    </row>
    <row r="42" spans="1:5" s="55" customFormat="1" hidden="1" x14ac:dyDescent="0.25">
      <c r="A42" s="45">
        <v>1149</v>
      </c>
      <c r="B42" s="37" t="s">
        <v>49</v>
      </c>
      <c r="C42" s="36" t="s">
        <v>15</v>
      </c>
      <c r="D42" s="36" t="s">
        <v>49</v>
      </c>
      <c r="E42" s="34"/>
    </row>
    <row r="43" spans="1:5" s="55" customFormat="1" hidden="1" x14ac:dyDescent="0.25">
      <c r="A43" s="45">
        <v>1402</v>
      </c>
      <c r="B43" s="36" t="s">
        <v>184</v>
      </c>
      <c r="C43" s="36" t="s">
        <v>16</v>
      </c>
      <c r="D43" s="36" t="s">
        <v>159</v>
      </c>
      <c r="E43" s="34"/>
    </row>
    <row r="44" spans="1:5" s="55" customFormat="1" x14ac:dyDescent="0.25">
      <c r="A44" s="45">
        <v>1422</v>
      </c>
      <c r="B44" s="36" t="s">
        <v>188</v>
      </c>
      <c r="C44" s="36" t="s">
        <v>15</v>
      </c>
      <c r="D44" s="36" t="s">
        <v>49</v>
      </c>
      <c r="E44" s="34">
        <v>8.3000000000000007</v>
      </c>
    </row>
    <row r="45" spans="1:5" s="55" customFormat="1" ht="15" hidden="1" customHeight="1" x14ac:dyDescent="0.25">
      <c r="A45" s="45">
        <v>1436</v>
      </c>
      <c r="B45" s="36" t="s">
        <v>191</v>
      </c>
      <c r="C45" s="36" t="s">
        <v>15</v>
      </c>
      <c r="D45" s="36" t="s">
        <v>193</v>
      </c>
      <c r="E45" s="36"/>
    </row>
    <row r="46" spans="1:5" s="55" customFormat="1" hidden="1" x14ac:dyDescent="0.25">
      <c r="A46" s="45">
        <v>1441</v>
      </c>
      <c r="B46" s="36" t="s">
        <v>195</v>
      </c>
      <c r="C46" s="36" t="s">
        <v>15</v>
      </c>
      <c r="D46" s="33" t="s">
        <v>195</v>
      </c>
      <c r="E46" s="100"/>
    </row>
    <row r="47" spans="1:5" s="55" customFormat="1" x14ac:dyDescent="0.25">
      <c r="A47" s="45">
        <v>1460</v>
      </c>
      <c r="B47" s="36" t="s">
        <v>199</v>
      </c>
      <c r="C47" s="36" t="s">
        <v>15</v>
      </c>
      <c r="D47" s="33" t="s">
        <v>201</v>
      </c>
      <c r="E47" s="34">
        <v>16.64</v>
      </c>
    </row>
    <row r="48" spans="1:5" s="55" customFormat="1" hidden="1" x14ac:dyDescent="0.25">
      <c r="A48" s="45">
        <v>1486</v>
      </c>
      <c r="B48" s="36" t="s">
        <v>203</v>
      </c>
      <c r="C48" s="36" t="s">
        <v>15</v>
      </c>
      <c r="D48" s="33" t="s">
        <v>206</v>
      </c>
      <c r="E48" s="34"/>
    </row>
    <row r="49" spans="1:5" s="55" customFormat="1" x14ac:dyDescent="0.25">
      <c r="A49" s="45">
        <v>1529</v>
      </c>
      <c r="B49" s="36" t="s">
        <v>208</v>
      </c>
      <c r="C49" s="36" t="s">
        <v>15</v>
      </c>
      <c r="D49" s="33" t="s">
        <v>159</v>
      </c>
      <c r="E49" s="34">
        <v>68.91</v>
      </c>
    </row>
    <row r="50" spans="1:5" s="55" customFormat="1" hidden="1" x14ac:dyDescent="0.25">
      <c r="A50" s="45">
        <v>1530</v>
      </c>
      <c r="B50" s="37" t="s">
        <v>211</v>
      </c>
      <c r="C50" s="36" t="s">
        <v>15</v>
      </c>
      <c r="D50" s="36" t="s">
        <v>49</v>
      </c>
      <c r="E50" s="36"/>
    </row>
    <row r="51" spans="1:5" s="55" customFormat="1" x14ac:dyDescent="0.25">
      <c r="A51" s="45">
        <v>1532</v>
      </c>
      <c r="B51" s="37" t="s">
        <v>214</v>
      </c>
      <c r="C51" s="36" t="s">
        <v>15</v>
      </c>
      <c r="D51" s="36" t="s">
        <v>49</v>
      </c>
      <c r="E51" s="36">
        <v>21.09</v>
      </c>
    </row>
    <row r="52" spans="1:5" s="55" customFormat="1" hidden="1" x14ac:dyDescent="0.25">
      <c r="A52" s="36">
        <v>4257</v>
      </c>
      <c r="B52" s="36" t="s">
        <v>217</v>
      </c>
      <c r="C52" s="36" t="s">
        <v>16</v>
      </c>
      <c r="D52" s="36" t="s">
        <v>433</v>
      </c>
      <c r="E52" s="36"/>
    </row>
    <row r="53" spans="1:5" s="55" customFormat="1" hidden="1" x14ac:dyDescent="0.25">
      <c r="A53" s="45">
        <v>2602</v>
      </c>
      <c r="B53" s="36" t="s">
        <v>221</v>
      </c>
      <c r="C53" s="36" t="s">
        <v>76</v>
      </c>
      <c r="D53" s="36" t="s">
        <v>49</v>
      </c>
      <c r="E53" s="36"/>
    </row>
    <row r="54" spans="1:5" s="55" customFormat="1" hidden="1" x14ac:dyDescent="0.25">
      <c r="A54" s="45">
        <v>1533</v>
      </c>
      <c r="B54" s="37" t="s">
        <v>223</v>
      </c>
      <c r="C54" s="36" t="s">
        <v>15</v>
      </c>
      <c r="D54" s="36" t="s">
        <v>49</v>
      </c>
      <c r="E54" s="36"/>
    </row>
    <row r="55" spans="1:5" s="55" customFormat="1" hidden="1" x14ac:dyDescent="0.25">
      <c r="A55" s="45">
        <v>1639</v>
      </c>
      <c r="B55" s="36" t="s">
        <v>226</v>
      </c>
      <c r="C55" s="36" t="s">
        <v>15</v>
      </c>
      <c r="D55" s="36" t="s">
        <v>159</v>
      </c>
      <c r="E55" s="36"/>
    </row>
    <row r="56" spans="1:5" s="55" customFormat="1" x14ac:dyDescent="0.25">
      <c r="A56" s="45">
        <v>1640</v>
      </c>
      <c r="B56" s="36" t="s">
        <v>230</v>
      </c>
      <c r="C56" s="36" t="s">
        <v>15</v>
      </c>
      <c r="D56" s="36" t="s">
        <v>49</v>
      </c>
      <c r="E56" s="36">
        <v>124.6</v>
      </c>
    </row>
    <row r="57" spans="1:5" s="55" customFormat="1" hidden="1" x14ac:dyDescent="0.25">
      <c r="A57" s="45">
        <v>1667</v>
      </c>
      <c r="B57" s="37" t="s">
        <v>233</v>
      </c>
      <c r="C57" s="36" t="s">
        <v>15</v>
      </c>
      <c r="D57" s="36" t="s">
        <v>49</v>
      </c>
      <c r="E57" s="36"/>
    </row>
    <row r="58" spans="1:5" s="55" customFormat="1" hidden="1" x14ac:dyDescent="0.25">
      <c r="A58" s="45">
        <v>1667</v>
      </c>
      <c r="B58" s="37" t="s">
        <v>236</v>
      </c>
      <c r="C58" s="36" t="s">
        <v>16</v>
      </c>
      <c r="D58" s="36" t="s">
        <v>49</v>
      </c>
      <c r="E58" s="36"/>
    </row>
    <row r="59" spans="1:5" s="55" customFormat="1" hidden="1" x14ac:dyDescent="0.25">
      <c r="A59" s="45">
        <v>1701</v>
      </c>
      <c r="B59" s="37" t="s">
        <v>239</v>
      </c>
      <c r="C59" s="36" t="s">
        <v>15</v>
      </c>
      <c r="D59" s="36" t="s">
        <v>239</v>
      </c>
      <c r="E59" s="36"/>
    </row>
    <row r="60" spans="1:5" s="55" customFormat="1" hidden="1" x14ac:dyDescent="0.25">
      <c r="A60" s="45">
        <v>1742</v>
      </c>
      <c r="B60" s="36" t="s">
        <v>242</v>
      </c>
      <c r="C60" s="36" t="s">
        <v>15</v>
      </c>
      <c r="D60" s="36" t="s">
        <v>242</v>
      </c>
      <c r="E60" s="36"/>
    </row>
    <row r="61" spans="1:5" s="55" customFormat="1" hidden="1" x14ac:dyDescent="0.25">
      <c r="A61" s="45">
        <v>1746</v>
      </c>
      <c r="B61" s="36" t="s">
        <v>148</v>
      </c>
      <c r="C61" s="36" t="s">
        <v>15</v>
      </c>
      <c r="D61" s="36" t="s">
        <v>61</v>
      </c>
      <c r="E61" s="36"/>
    </row>
    <row r="62" spans="1:5" s="55" customFormat="1" hidden="1" x14ac:dyDescent="0.25">
      <c r="A62" s="45">
        <v>1926</v>
      </c>
      <c r="B62" s="36" t="s">
        <v>247</v>
      </c>
      <c r="C62" s="36" t="s">
        <v>15</v>
      </c>
      <c r="D62" s="36" t="s">
        <v>249</v>
      </c>
      <c r="E62" s="36"/>
    </row>
    <row r="63" spans="1:5" s="55" customFormat="1" hidden="1" x14ac:dyDescent="0.25">
      <c r="A63" s="45">
        <v>2012</v>
      </c>
      <c r="B63" s="37" t="s">
        <v>251</v>
      </c>
      <c r="C63" s="36" t="s">
        <v>16</v>
      </c>
      <c r="D63" s="36" t="s">
        <v>115</v>
      </c>
      <c r="E63" s="36"/>
    </row>
    <row r="64" spans="1:5" s="55" customFormat="1" x14ac:dyDescent="0.25">
      <c r="A64" s="45">
        <v>2031</v>
      </c>
      <c r="B64" s="36" t="s">
        <v>254</v>
      </c>
      <c r="C64" s="36" t="s">
        <v>15</v>
      </c>
      <c r="D64" s="36" t="s">
        <v>125</v>
      </c>
      <c r="E64" s="36">
        <v>2</v>
      </c>
    </row>
    <row r="65" spans="1:5" s="55" customFormat="1" x14ac:dyDescent="0.25">
      <c r="A65" s="45">
        <v>2161</v>
      </c>
      <c r="B65" s="36" t="s">
        <v>258</v>
      </c>
      <c r="C65" s="36" t="s">
        <v>15</v>
      </c>
      <c r="D65" s="36" t="s">
        <v>61</v>
      </c>
      <c r="E65" s="36">
        <v>425</v>
      </c>
    </row>
    <row r="66" spans="1:5" s="55" customFormat="1" x14ac:dyDescent="0.25">
      <c r="A66" s="45">
        <v>2187</v>
      </c>
      <c r="B66" s="37" t="s">
        <v>262</v>
      </c>
      <c r="C66" s="36" t="s">
        <v>15</v>
      </c>
      <c r="D66" s="36" t="s">
        <v>49</v>
      </c>
      <c r="E66" s="36">
        <v>21</v>
      </c>
    </row>
    <row r="67" spans="1:5" s="55" customFormat="1" hidden="1" x14ac:dyDescent="0.25">
      <c r="A67" s="45">
        <v>2279</v>
      </c>
      <c r="B67" s="36" t="s">
        <v>265</v>
      </c>
      <c r="C67" s="36" t="s">
        <v>15</v>
      </c>
      <c r="D67" s="36" t="s">
        <v>61</v>
      </c>
      <c r="E67" s="36"/>
    </row>
    <row r="68" spans="1:5" s="55" customFormat="1" hidden="1" x14ac:dyDescent="0.25">
      <c r="A68" s="45">
        <v>2323</v>
      </c>
      <c r="B68" s="37" t="s">
        <v>269</v>
      </c>
      <c r="C68" s="36" t="s">
        <v>16</v>
      </c>
      <c r="D68" s="36" t="s">
        <v>61</v>
      </c>
      <c r="E68" s="36"/>
    </row>
    <row r="69" spans="1:5" s="55" customFormat="1" hidden="1" x14ac:dyDescent="0.25">
      <c r="A69" s="45">
        <v>2336</v>
      </c>
      <c r="B69" s="36" t="s">
        <v>273</v>
      </c>
      <c r="C69" s="36" t="s">
        <v>16</v>
      </c>
      <c r="D69" s="36" t="s">
        <v>49</v>
      </c>
      <c r="E69" s="36"/>
    </row>
    <row r="70" spans="1:5" s="55" customFormat="1" x14ac:dyDescent="0.25">
      <c r="A70" s="45">
        <v>2381</v>
      </c>
      <c r="B70" s="37" t="s">
        <v>276</v>
      </c>
      <c r="C70" s="36" t="s">
        <v>15</v>
      </c>
      <c r="D70" s="36" t="s">
        <v>49</v>
      </c>
      <c r="E70" s="36">
        <v>119.66</v>
      </c>
    </row>
    <row r="71" spans="1:5" s="55" customFormat="1" hidden="1" x14ac:dyDescent="0.25">
      <c r="A71" s="45">
        <v>2426</v>
      </c>
      <c r="B71" s="37" t="s">
        <v>279</v>
      </c>
      <c r="C71" s="36" t="s">
        <v>15</v>
      </c>
      <c r="D71" s="36" t="s">
        <v>49</v>
      </c>
      <c r="E71" s="36"/>
    </row>
    <row r="72" spans="1:5" s="55" customFormat="1" x14ac:dyDescent="0.25">
      <c r="A72" s="45">
        <v>2427</v>
      </c>
      <c r="B72" s="36" t="s">
        <v>283</v>
      </c>
      <c r="C72" s="36" t="s">
        <v>15</v>
      </c>
      <c r="D72" s="36" t="s">
        <v>49</v>
      </c>
      <c r="E72" s="36">
        <v>3.3</v>
      </c>
    </row>
    <row r="73" spans="1:5" s="55" customFormat="1" hidden="1" x14ac:dyDescent="0.25">
      <c r="A73" s="45">
        <v>2432</v>
      </c>
      <c r="B73" s="36" t="s">
        <v>287</v>
      </c>
      <c r="C73" s="36" t="s">
        <v>15</v>
      </c>
      <c r="D73" s="36" t="s">
        <v>49</v>
      </c>
      <c r="E73" s="36"/>
    </row>
    <row r="74" spans="1:5" s="55" customFormat="1" x14ac:dyDescent="0.25">
      <c r="A74" s="45">
        <v>2464</v>
      </c>
      <c r="B74" s="36" t="s">
        <v>290</v>
      </c>
      <c r="C74" s="36" t="s">
        <v>15</v>
      </c>
      <c r="D74" s="36" t="s">
        <v>152</v>
      </c>
      <c r="E74" s="36">
        <v>27.78</v>
      </c>
    </row>
    <row r="75" spans="1:5" s="55" customFormat="1" hidden="1" x14ac:dyDescent="0.25">
      <c r="A75" s="45">
        <v>2475</v>
      </c>
      <c r="B75" s="36" t="s">
        <v>293</v>
      </c>
      <c r="C75" s="36" t="s">
        <v>15</v>
      </c>
      <c r="D75" s="36" t="s">
        <v>125</v>
      </c>
      <c r="E75" s="36"/>
    </row>
    <row r="76" spans="1:5" s="55" customFormat="1" x14ac:dyDescent="0.25">
      <c r="A76" s="45">
        <v>2255</v>
      </c>
      <c r="B76" s="37" t="s">
        <v>297</v>
      </c>
      <c r="C76" s="36" t="s">
        <v>15</v>
      </c>
      <c r="D76" s="36" t="s">
        <v>49</v>
      </c>
      <c r="E76" s="36">
        <v>60</v>
      </c>
    </row>
    <row r="77" spans="1:5" s="55" customFormat="1" hidden="1" x14ac:dyDescent="0.25">
      <c r="A77" s="45">
        <v>2744</v>
      </c>
      <c r="B77" s="37" t="s">
        <v>299</v>
      </c>
      <c r="C77" s="36" t="s">
        <v>16</v>
      </c>
      <c r="D77" s="36" t="s">
        <v>167</v>
      </c>
      <c r="E77" s="36"/>
    </row>
    <row r="78" spans="1:5" s="55" customFormat="1" hidden="1" x14ac:dyDescent="0.25">
      <c r="A78" s="45">
        <v>2763</v>
      </c>
      <c r="B78" s="36" t="s">
        <v>301</v>
      </c>
      <c r="C78" s="36" t="s">
        <v>16</v>
      </c>
      <c r="D78" s="36" t="s">
        <v>49</v>
      </c>
      <c r="E78" s="36"/>
    </row>
    <row r="79" spans="1:5" s="55" customFormat="1" x14ac:dyDescent="0.25">
      <c r="A79" s="45">
        <v>2782</v>
      </c>
      <c r="B79" s="36" t="s">
        <v>305</v>
      </c>
      <c r="C79" s="36" t="s">
        <v>15</v>
      </c>
      <c r="D79" s="36" t="s">
        <v>307</v>
      </c>
      <c r="E79" s="36">
        <v>5</v>
      </c>
    </row>
    <row r="80" spans="1:5" s="55" customFormat="1" hidden="1" x14ac:dyDescent="0.25">
      <c r="A80" s="45">
        <v>2808</v>
      </c>
      <c r="B80" s="36" t="s">
        <v>309</v>
      </c>
      <c r="C80" s="36" t="s">
        <v>15</v>
      </c>
      <c r="D80" s="36" t="s">
        <v>309</v>
      </c>
      <c r="E80" s="36"/>
    </row>
    <row r="81" spans="1:5" s="55" customFormat="1" x14ac:dyDescent="0.25">
      <c r="A81" s="45">
        <v>2837</v>
      </c>
      <c r="B81" s="36" t="s">
        <v>312</v>
      </c>
      <c r="C81" s="36" t="s">
        <v>15</v>
      </c>
      <c r="D81" s="36" t="s">
        <v>152</v>
      </c>
      <c r="E81" s="36">
        <v>170</v>
      </c>
    </row>
    <row r="82" spans="1:5" s="55" customFormat="1" hidden="1" x14ac:dyDescent="0.25">
      <c r="A82" s="45">
        <v>2922</v>
      </c>
      <c r="B82" s="37" t="s">
        <v>316</v>
      </c>
      <c r="C82" s="36" t="s">
        <v>15</v>
      </c>
      <c r="D82" s="36" t="s">
        <v>49</v>
      </c>
      <c r="E82" s="36"/>
    </row>
    <row r="83" spans="1:5" s="55" customFormat="1" hidden="1" x14ac:dyDescent="0.25">
      <c r="A83" s="45">
        <v>2923</v>
      </c>
      <c r="B83" s="37" t="s">
        <v>319</v>
      </c>
      <c r="C83" s="36" t="s">
        <v>15</v>
      </c>
      <c r="D83" s="36" t="s">
        <v>49</v>
      </c>
      <c r="E83" s="36"/>
    </row>
    <row r="84" spans="1:5" s="55" customFormat="1" x14ac:dyDescent="0.25">
      <c r="A84" s="45">
        <v>2940</v>
      </c>
      <c r="B84" s="36" t="s">
        <v>322</v>
      </c>
      <c r="C84" s="36" t="s">
        <v>15</v>
      </c>
      <c r="D84" s="36" t="s">
        <v>159</v>
      </c>
      <c r="E84" s="36">
        <v>47</v>
      </c>
    </row>
    <row r="85" spans="1:5" s="55" customFormat="1" hidden="1" x14ac:dyDescent="0.25">
      <c r="A85" s="45">
        <v>2983</v>
      </c>
      <c r="B85" s="36" t="s">
        <v>325</v>
      </c>
      <c r="C85" s="36" t="s">
        <v>15</v>
      </c>
      <c r="D85" s="36" t="s">
        <v>61</v>
      </c>
      <c r="E85" s="36"/>
    </row>
    <row r="86" spans="1:5" s="55" customFormat="1" hidden="1" x14ac:dyDescent="0.25">
      <c r="A86" s="45">
        <v>2984</v>
      </c>
      <c r="B86" s="36" t="s">
        <v>329</v>
      </c>
      <c r="C86" s="36" t="s">
        <v>15</v>
      </c>
      <c r="D86" s="36" t="s">
        <v>49</v>
      </c>
      <c r="E86" s="36"/>
    </row>
    <row r="87" spans="1:5" s="55" customFormat="1" hidden="1" x14ac:dyDescent="0.25">
      <c r="A87" s="45">
        <v>3155</v>
      </c>
      <c r="B87" s="36" t="s">
        <v>331</v>
      </c>
      <c r="C87" s="36" t="s">
        <v>15</v>
      </c>
      <c r="D87" s="36" t="s">
        <v>61</v>
      </c>
      <c r="E87" s="36"/>
    </row>
    <row r="88" spans="1:5" s="55" customFormat="1" hidden="1" x14ac:dyDescent="0.25">
      <c r="A88" s="45">
        <v>3311</v>
      </c>
      <c r="B88" s="36" t="s">
        <v>335</v>
      </c>
      <c r="C88" s="36" t="s">
        <v>15</v>
      </c>
      <c r="D88" s="36" t="s">
        <v>61</v>
      </c>
      <c r="E88" s="36"/>
    </row>
    <row r="89" spans="1:5" s="55" customFormat="1" hidden="1" x14ac:dyDescent="0.25">
      <c r="A89" s="45">
        <v>3527</v>
      </c>
      <c r="B89" s="36" t="s">
        <v>339</v>
      </c>
      <c r="C89" s="36" t="s">
        <v>16</v>
      </c>
      <c r="D89" s="36" t="s">
        <v>339</v>
      </c>
      <c r="E89" s="36"/>
    </row>
    <row r="90" spans="1:5" s="55" customFormat="1" hidden="1" x14ac:dyDescent="0.25">
      <c r="A90" s="45">
        <v>3552</v>
      </c>
      <c r="B90" s="36" t="s">
        <v>343</v>
      </c>
      <c r="C90" s="36" t="s">
        <v>15</v>
      </c>
      <c r="D90" s="36" t="s">
        <v>49</v>
      </c>
      <c r="E90" s="36"/>
    </row>
    <row r="91" spans="1:5" s="55" customFormat="1" hidden="1" x14ac:dyDescent="0.25">
      <c r="A91" s="45">
        <v>3553</v>
      </c>
      <c r="B91" s="36" t="s">
        <v>347</v>
      </c>
      <c r="C91" s="36" t="s">
        <v>15</v>
      </c>
      <c r="D91" s="36" t="s">
        <v>49</v>
      </c>
      <c r="E91" s="36"/>
    </row>
    <row r="92" spans="1:5" s="55" customFormat="1" x14ac:dyDescent="0.25">
      <c r="A92" s="45">
        <v>3611</v>
      </c>
      <c r="B92" s="37" t="s">
        <v>350</v>
      </c>
      <c r="C92" s="36" t="s">
        <v>15</v>
      </c>
      <c r="D92" s="36" t="s">
        <v>49</v>
      </c>
      <c r="E92" s="36">
        <v>35</v>
      </c>
    </row>
    <row r="93" spans="1:5" s="55" customFormat="1" x14ac:dyDescent="0.25">
      <c r="A93" s="45">
        <v>3615</v>
      </c>
      <c r="B93" s="36" t="s">
        <v>354</v>
      </c>
      <c r="C93" s="36" t="s">
        <v>15</v>
      </c>
      <c r="D93" s="36" t="s">
        <v>356</v>
      </c>
      <c r="E93" s="36">
        <v>16.8</v>
      </c>
    </row>
    <row r="94" spans="1:5" s="55" customFormat="1" hidden="1" x14ac:dyDescent="0.25">
      <c r="A94" s="45">
        <v>3615</v>
      </c>
      <c r="B94" s="36" t="s">
        <v>358</v>
      </c>
      <c r="C94" s="36" t="s">
        <v>16</v>
      </c>
      <c r="D94" s="36" t="s">
        <v>356</v>
      </c>
      <c r="E94" s="36"/>
    </row>
    <row r="95" spans="1:5" s="55" customFormat="1" hidden="1" x14ac:dyDescent="0.25">
      <c r="A95" s="45">
        <v>3654</v>
      </c>
      <c r="B95" s="36" t="s">
        <v>361</v>
      </c>
      <c r="C95" s="36" t="s">
        <v>15</v>
      </c>
      <c r="D95" s="36" t="s">
        <v>363</v>
      </c>
      <c r="E95" s="36"/>
    </row>
    <row r="96" spans="1:5" s="55" customFormat="1" hidden="1" x14ac:dyDescent="0.25">
      <c r="A96" s="45">
        <v>3663</v>
      </c>
      <c r="B96" s="36" t="s">
        <v>365</v>
      </c>
      <c r="C96" s="36" t="s">
        <v>15</v>
      </c>
      <c r="D96" s="36" t="s">
        <v>176</v>
      </c>
      <c r="E96" s="36"/>
    </row>
    <row r="97" spans="1:5" s="55" customFormat="1" hidden="1" x14ac:dyDescent="0.25">
      <c r="A97" s="45">
        <v>3665</v>
      </c>
      <c r="B97" s="36" t="s">
        <v>369</v>
      </c>
      <c r="C97" s="36" t="s">
        <v>15</v>
      </c>
      <c r="D97" s="36" t="s">
        <v>49</v>
      </c>
      <c r="E97" s="36"/>
    </row>
    <row r="98" spans="1:5" s="55" customFormat="1" hidden="1" x14ac:dyDescent="0.25">
      <c r="A98" s="45">
        <v>3797</v>
      </c>
      <c r="B98" s="36" t="s">
        <v>373</v>
      </c>
      <c r="C98" s="36" t="s">
        <v>15</v>
      </c>
      <c r="D98" s="36" t="s">
        <v>159</v>
      </c>
      <c r="E98" s="36"/>
    </row>
    <row r="99" spans="1:5" s="55" customFormat="1" x14ac:dyDescent="0.25">
      <c r="A99" s="45">
        <v>3814</v>
      </c>
      <c r="B99" s="36" t="s">
        <v>377</v>
      </c>
      <c r="C99" s="36" t="s">
        <v>15</v>
      </c>
      <c r="D99" s="36" t="s">
        <v>152</v>
      </c>
      <c r="E99" s="36">
        <v>87.3</v>
      </c>
    </row>
    <row r="100" spans="1:5" s="55" customFormat="1" hidden="1" x14ac:dyDescent="0.25">
      <c r="A100" s="45">
        <v>3992</v>
      </c>
      <c r="B100" s="36" t="s">
        <v>381</v>
      </c>
      <c r="C100" s="36" t="s">
        <v>16</v>
      </c>
      <c r="D100" s="36" t="s">
        <v>49</v>
      </c>
      <c r="E100" s="36"/>
    </row>
    <row r="101" spans="1:5" s="55" customFormat="1" hidden="1" x14ac:dyDescent="0.25">
      <c r="A101" s="45">
        <v>4157</v>
      </c>
      <c r="B101" s="37" t="s">
        <v>384</v>
      </c>
      <c r="C101" s="36" t="s">
        <v>15</v>
      </c>
      <c r="D101" s="36" t="s">
        <v>49</v>
      </c>
      <c r="E101" s="36"/>
    </row>
    <row r="102" spans="1:5" s="55" customFormat="1" x14ac:dyDescent="0.25">
      <c r="A102" s="45">
        <v>4216</v>
      </c>
      <c r="B102" s="36" t="s">
        <v>387</v>
      </c>
      <c r="C102" s="36" t="s">
        <v>15</v>
      </c>
      <c r="D102" s="36" t="s">
        <v>61</v>
      </c>
      <c r="E102" s="36">
        <v>132.58000000000001</v>
      </c>
    </row>
    <row r="103" spans="1:5" s="55" customFormat="1" x14ac:dyDescent="0.25">
      <c r="A103" s="45">
        <v>4344</v>
      </c>
      <c r="B103" s="36" t="s">
        <v>391</v>
      </c>
      <c r="C103" s="36" t="s">
        <v>15</v>
      </c>
      <c r="D103" s="36" t="s">
        <v>391</v>
      </c>
      <c r="E103" s="36">
        <v>8</v>
      </c>
    </row>
    <row r="104" spans="1:5" s="55" customFormat="1" hidden="1" x14ac:dyDescent="0.25">
      <c r="A104" s="45">
        <v>4384</v>
      </c>
      <c r="B104" s="36" t="s">
        <v>394</v>
      </c>
      <c r="C104" s="36" t="s">
        <v>15</v>
      </c>
      <c r="D104" s="36" t="s">
        <v>394</v>
      </c>
      <c r="E104" s="36"/>
    </row>
    <row r="105" spans="1:5" s="55" customFormat="1" hidden="1" x14ac:dyDescent="0.25">
      <c r="A105" s="45">
        <v>4385</v>
      </c>
      <c r="B105" s="37" t="s">
        <v>398</v>
      </c>
      <c r="C105" s="36" t="s">
        <v>15</v>
      </c>
      <c r="D105" s="36" t="s">
        <v>112</v>
      </c>
      <c r="E105" s="36"/>
    </row>
    <row r="106" spans="1:5" s="55" customFormat="1" hidden="1" x14ac:dyDescent="0.25">
      <c r="A106" s="45">
        <v>4387</v>
      </c>
      <c r="B106" s="36" t="s">
        <v>402</v>
      </c>
      <c r="C106" s="36" t="s">
        <v>15</v>
      </c>
      <c r="D106" s="36" t="s">
        <v>61</v>
      </c>
      <c r="E106" s="36"/>
    </row>
    <row r="107" spans="1:5" s="55" customFormat="1" hidden="1" x14ac:dyDescent="0.25">
      <c r="A107" s="45">
        <v>4534</v>
      </c>
      <c r="B107" s="37" t="s">
        <v>406</v>
      </c>
      <c r="C107" s="36" t="s">
        <v>15</v>
      </c>
      <c r="D107" s="36" t="s">
        <v>49</v>
      </c>
      <c r="E107" s="36"/>
    </row>
    <row r="108" spans="1:5" s="55" customFormat="1" x14ac:dyDescent="0.25">
      <c r="A108" s="45">
        <v>4785</v>
      </c>
      <c r="B108" s="37" t="s">
        <v>409</v>
      </c>
      <c r="C108" s="36" t="s">
        <v>15</v>
      </c>
      <c r="D108" s="36" t="s">
        <v>49</v>
      </c>
      <c r="E108" s="36">
        <v>5.87</v>
      </c>
    </row>
    <row r="109" spans="1:5" s="55" customFormat="1" x14ac:dyDescent="0.25">
      <c r="A109" s="45">
        <v>4855</v>
      </c>
      <c r="B109" s="36" t="s">
        <v>413</v>
      </c>
      <c r="C109" s="36" t="s">
        <v>15</v>
      </c>
      <c r="D109" s="36" t="s">
        <v>49</v>
      </c>
      <c r="E109" s="36">
        <v>10.45</v>
      </c>
    </row>
    <row r="110" spans="1:5" s="55" customFormat="1" hidden="1" x14ac:dyDescent="0.25">
      <c r="A110" s="45">
        <v>4861</v>
      </c>
      <c r="B110" s="37" t="s">
        <v>104</v>
      </c>
      <c r="C110" s="36" t="s">
        <v>15</v>
      </c>
      <c r="D110" s="36" t="s">
        <v>49</v>
      </c>
      <c r="E110" s="36"/>
    </row>
    <row r="111" spans="1:5" s="55" customFormat="1" x14ac:dyDescent="0.25">
      <c r="A111" s="45">
        <v>4964</v>
      </c>
      <c r="B111" s="36" t="s">
        <v>418</v>
      </c>
      <c r="C111" s="36" t="s">
        <v>15</v>
      </c>
      <c r="D111" s="36" t="s">
        <v>242</v>
      </c>
      <c r="E111" s="36">
        <v>37.39</v>
      </c>
    </row>
    <row r="112" spans="1:5" s="55" customFormat="1" hidden="1" x14ac:dyDescent="0.25">
      <c r="A112" s="45">
        <v>4972</v>
      </c>
      <c r="B112" s="36" t="s">
        <v>422</v>
      </c>
      <c r="C112" s="36" t="s">
        <v>15</v>
      </c>
      <c r="D112" s="36" t="s">
        <v>49</v>
      </c>
      <c r="E112" s="36"/>
    </row>
    <row r="113" spans="1:5" s="55" customFormat="1" hidden="1" x14ac:dyDescent="0.25">
      <c r="A113" s="45">
        <v>4980</v>
      </c>
      <c r="B113" s="36" t="s">
        <v>426</v>
      </c>
      <c r="C113" s="36" t="s">
        <v>15</v>
      </c>
      <c r="D113" s="36" t="s">
        <v>356</v>
      </c>
      <c r="E113" s="36"/>
    </row>
    <row r="114" spans="1:5" s="55" customFormat="1" hidden="1" x14ac:dyDescent="0.25">
      <c r="A114" s="45">
        <v>7609</v>
      </c>
      <c r="B114" s="36" t="s">
        <v>429</v>
      </c>
      <c r="C114" s="36" t="s">
        <v>16</v>
      </c>
      <c r="D114" s="36" t="s">
        <v>125</v>
      </c>
      <c r="E114" s="36"/>
    </row>
    <row r="115" spans="1:5" s="55" customFormat="1" hidden="1" x14ac:dyDescent="0.25">
      <c r="A115" s="36">
        <v>2296</v>
      </c>
      <c r="B115" s="36" t="s">
        <v>434</v>
      </c>
      <c r="C115" s="36" t="s">
        <v>15</v>
      </c>
      <c r="D115" s="36" t="s">
        <v>436</v>
      </c>
      <c r="E115" s="33"/>
    </row>
    <row r="116" spans="1:5" s="55" customFormat="1" hidden="1" x14ac:dyDescent="0.25">
      <c r="A116" s="36" t="s">
        <v>438</v>
      </c>
      <c r="B116" s="36" t="s">
        <v>439</v>
      </c>
      <c r="C116" s="36" t="s">
        <v>44</v>
      </c>
      <c r="D116" s="36" t="s">
        <v>436</v>
      </c>
      <c r="E116" s="33"/>
    </row>
    <row r="117" spans="1:5" s="55" customFormat="1" x14ac:dyDescent="0.25">
      <c r="A117" s="36">
        <v>3612</v>
      </c>
      <c r="B117" s="36" t="s">
        <v>442</v>
      </c>
      <c r="C117" s="36" t="s">
        <v>15</v>
      </c>
      <c r="D117" s="36" t="s">
        <v>442</v>
      </c>
      <c r="E117" s="33">
        <v>151.46</v>
      </c>
    </row>
    <row r="118" spans="1:5" s="55" customFormat="1" hidden="1" x14ac:dyDescent="0.25">
      <c r="A118" s="36">
        <v>704</v>
      </c>
      <c r="B118" s="36" t="s">
        <v>445</v>
      </c>
      <c r="C118" s="36" t="s">
        <v>15</v>
      </c>
      <c r="D118" s="36" t="s">
        <v>445</v>
      </c>
      <c r="E118" s="33"/>
    </row>
    <row r="119" spans="1:5" s="55" customFormat="1" hidden="1" x14ac:dyDescent="0.25">
      <c r="A119" s="36">
        <v>1821</v>
      </c>
      <c r="B119" s="36" t="s">
        <v>449</v>
      </c>
      <c r="C119" s="36" t="s">
        <v>15</v>
      </c>
      <c r="D119" s="36" t="s">
        <v>451</v>
      </c>
      <c r="E119" s="33"/>
    </row>
    <row r="120" spans="1:5" s="55" customFormat="1" x14ac:dyDescent="0.25">
      <c r="A120" s="36">
        <v>2838</v>
      </c>
      <c r="B120" s="36" t="s">
        <v>453</v>
      </c>
      <c r="C120" s="36" t="s">
        <v>15</v>
      </c>
      <c r="D120" s="36" t="s">
        <v>456</v>
      </c>
      <c r="E120" s="33">
        <v>17.600000000000001</v>
      </c>
    </row>
    <row r="121" spans="1:5" s="55" customFormat="1" hidden="1" x14ac:dyDescent="0.25">
      <c r="A121" s="36">
        <v>3234</v>
      </c>
      <c r="B121" s="36" t="s">
        <v>458</v>
      </c>
      <c r="C121" s="36" t="s">
        <v>15</v>
      </c>
      <c r="D121" s="36" t="s">
        <v>451</v>
      </c>
      <c r="E121" s="33"/>
    </row>
    <row r="122" spans="1:5" s="55" customFormat="1" hidden="1" x14ac:dyDescent="0.25">
      <c r="A122" s="36">
        <v>4392</v>
      </c>
      <c r="B122" s="36" t="s">
        <v>462</v>
      </c>
      <c r="C122" s="36" t="s">
        <v>15</v>
      </c>
      <c r="D122" s="36" t="s">
        <v>462</v>
      </c>
      <c r="E122" s="33"/>
    </row>
    <row r="123" spans="1:5" s="55" customFormat="1" hidden="1" x14ac:dyDescent="0.25">
      <c r="A123" s="36">
        <v>106</v>
      </c>
      <c r="B123" s="36" t="s">
        <v>465</v>
      </c>
      <c r="C123" s="36" t="s">
        <v>15</v>
      </c>
      <c r="D123" s="36" t="s">
        <v>465</v>
      </c>
      <c r="E123" s="33"/>
    </row>
    <row r="124" spans="1:5" s="55" customFormat="1" x14ac:dyDescent="0.25">
      <c r="A124" s="36">
        <v>770</v>
      </c>
      <c r="B124" s="36" t="s">
        <v>468</v>
      </c>
      <c r="C124" s="36" t="s">
        <v>15</v>
      </c>
      <c r="D124" s="36" t="s">
        <v>468</v>
      </c>
      <c r="E124" s="33">
        <v>42</v>
      </c>
    </row>
    <row r="125" spans="1:5" s="55" customFormat="1" x14ac:dyDescent="0.25">
      <c r="A125" s="36">
        <v>3148</v>
      </c>
      <c r="B125" s="36" t="s">
        <v>471</v>
      </c>
      <c r="C125" s="36" t="s">
        <v>15</v>
      </c>
      <c r="D125" s="36" t="s">
        <v>473</v>
      </c>
      <c r="E125" s="33">
        <v>4.82</v>
      </c>
    </row>
    <row r="126" spans="1:5" s="55" customFormat="1" x14ac:dyDescent="0.25">
      <c r="A126" s="36">
        <v>2277</v>
      </c>
      <c r="B126" s="36" t="s">
        <v>475</v>
      </c>
      <c r="C126" s="36" t="s">
        <v>15</v>
      </c>
      <c r="D126" s="36" t="s">
        <v>475</v>
      </c>
      <c r="E126" s="33">
        <v>3.48</v>
      </c>
    </row>
    <row r="127" spans="1:5" s="55" customFormat="1" hidden="1" x14ac:dyDescent="0.25">
      <c r="A127" s="36">
        <v>706</v>
      </c>
      <c r="B127" s="36" t="s">
        <v>478</v>
      </c>
      <c r="C127" s="36" t="s">
        <v>15</v>
      </c>
      <c r="D127" s="36" t="s">
        <v>478</v>
      </c>
      <c r="E127" s="33"/>
    </row>
    <row r="128" spans="1:5" s="55" customFormat="1" hidden="1" x14ac:dyDescent="0.25">
      <c r="A128" s="36">
        <v>894</v>
      </c>
      <c r="B128" s="36" t="s">
        <v>481</v>
      </c>
      <c r="C128" s="36" t="s">
        <v>15</v>
      </c>
      <c r="D128" s="36" t="s">
        <v>481</v>
      </c>
      <c r="E128" s="33"/>
    </row>
    <row r="129" spans="1:5" s="55" customFormat="1" hidden="1" x14ac:dyDescent="0.25">
      <c r="A129" s="36">
        <v>2682</v>
      </c>
      <c r="B129" s="36" t="s">
        <v>484</v>
      </c>
      <c r="C129" s="36" t="s">
        <v>16</v>
      </c>
      <c r="D129" s="36" t="s">
        <v>481</v>
      </c>
      <c r="E129" s="33"/>
    </row>
    <row r="130" spans="1:5" s="55" customFormat="1" hidden="1" x14ac:dyDescent="0.25">
      <c r="A130" s="36">
        <v>116</v>
      </c>
      <c r="B130" s="36" t="s">
        <v>451</v>
      </c>
      <c r="C130" s="36" t="s">
        <v>15</v>
      </c>
      <c r="D130" s="36" t="s">
        <v>451</v>
      </c>
      <c r="E130" s="33"/>
    </row>
    <row r="131" spans="1:5" s="55" customFormat="1" hidden="1" x14ac:dyDescent="0.25">
      <c r="A131" s="36">
        <v>7376</v>
      </c>
      <c r="B131" s="36" t="s">
        <v>489</v>
      </c>
      <c r="C131" s="36" t="s">
        <v>76</v>
      </c>
      <c r="D131" s="36" t="s">
        <v>451</v>
      </c>
      <c r="E131" s="33"/>
    </row>
    <row r="132" spans="1:5" s="55" customFormat="1" hidden="1" x14ac:dyDescent="0.25">
      <c r="A132" s="36">
        <v>7702</v>
      </c>
      <c r="B132" s="36" t="s">
        <v>491</v>
      </c>
      <c r="C132" s="36" t="s">
        <v>76</v>
      </c>
      <c r="D132" s="36" t="s">
        <v>451</v>
      </c>
      <c r="E132" s="33"/>
    </row>
    <row r="133" spans="1:5" s="55" customFormat="1" hidden="1" x14ac:dyDescent="0.25">
      <c r="A133" s="36">
        <v>2598</v>
      </c>
      <c r="B133" s="36" t="s">
        <v>493</v>
      </c>
      <c r="C133" s="36" t="s">
        <v>76</v>
      </c>
      <c r="D133" s="36" t="s">
        <v>451</v>
      </c>
      <c r="E133" s="33"/>
    </row>
    <row r="134" spans="1:5" s="55" customFormat="1" hidden="1" x14ac:dyDescent="0.25">
      <c r="A134" s="36">
        <v>3285</v>
      </c>
      <c r="B134" s="36" t="s">
        <v>496</v>
      </c>
      <c r="C134" s="36" t="s">
        <v>16</v>
      </c>
      <c r="D134" s="36" t="s">
        <v>451</v>
      </c>
      <c r="E134" s="33"/>
    </row>
    <row r="135" spans="1:5" s="55" customFormat="1" x14ac:dyDescent="0.25">
      <c r="A135" s="36">
        <v>707</v>
      </c>
      <c r="B135" s="36" t="s">
        <v>499</v>
      </c>
      <c r="C135" s="36" t="s">
        <v>15</v>
      </c>
      <c r="D135" s="36" t="s">
        <v>499</v>
      </c>
      <c r="E135" s="33">
        <v>95.15</v>
      </c>
    </row>
    <row r="136" spans="1:5" s="55" customFormat="1" hidden="1" x14ac:dyDescent="0.25">
      <c r="A136" s="36">
        <v>118</v>
      </c>
      <c r="B136" s="36" t="s">
        <v>502</v>
      </c>
      <c r="C136" s="36" t="s">
        <v>15</v>
      </c>
      <c r="D136" s="36" t="s">
        <v>473</v>
      </c>
      <c r="E136" s="33"/>
    </row>
    <row r="137" spans="1:5" s="55" customFormat="1" x14ac:dyDescent="0.25">
      <c r="A137" s="36">
        <v>1642</v>
      </c>
      <c r="B137" s="36" t="s">
        <v>505</v>
      </c>
      <c r="C137" s="36" t="s">
        <v>15</v>
      </c>
      <c r="D137" s="36" t="s">
        <v>451</v>
      </c>
      <c r="E137" s="33">
        <v>3.7</v>
      </c>
    </row>
    <row r="138" spans="1:5" s="55" customFormat="1" hidden="1" x14ac:dyDescent="0.25">
      <c r="A138" s="36">
        <v>1491</v>
      </c>
      <c r="B138" s="36" t="s">
        <v>508</v>
      </c>
      <c r="C138" s="36" t="s">
        <v>15</v>
      </c>
      <c r="D138" s="36" t="s">
        <v>508</v>
      </c>
      <c r="E138" s="33"/>
    </row>
    <row r="139" spans="1:5" s="55" customFormat="1" hidden="1" x14ac:dyDescent="0.25">
      <c r="A139" s="36">
        <v>2332</v>
      </c>
      <c r="B139" s="36" t="s">
        <v>473</v>
      </c>
      <c r="C139" s="36" t="s">
        <v>15</v>
      </c>
      <c r="D139" s="36" t="s">
        <v>473</v>
      </c>
      <c r="E139" s="33"/>
    </row>
    <row r="140" spans="1:5" s="55" customFormat="1" hidden="1" x14ac:dyDescent="0.25">
      <c r="A140" s="36">
        <v>3286</v>
      </c>
      <c r="B140" s="36" t="s">
        <v>513</v>
      </c>
      <c r="C140" s="36" t="s">
        <v>16</v>
      </c>
      <c r="D140" s="36" t="s">
        <v>473</v>
      </c>
      <c r="E140" s="33"/>
    </row>
    <row r="141" spans="1:5" s="55" customFormat="1" hidden="1" x14ac:dyDescent="0.25">
      <c r="A141" s="36">
        <v>2332</v>
      </c>
      <c r="B141" s="36" t="s">
        <v>516</v>
      </c>
      <c r="C141" s="36" t="s">
        <v>44</v>
      </c>
      <c r="D141" s="36" t="s">
        <v>473</v>
      </c>
      <c r="E141" s="33"/>
    </row>
    <row r="142" spans="1:5" s="55" customFormat="1" hidden="1" x14ac:dyDescent="0.25">
      <c r="A142" s="36">
        <v>119</v>
      </c>
      <c r="B142" s="36" t="s">
        <v>520</v>
      </c>
      <c r="C142" s="36" t="s">
        <v>15</v>
      </c>
      <c r="D142" s="36" t="s">
        <v>520</v>
      </c>
      <c r="E142" s="33"/>
    </row>
    <row r="143" spans="1:5" s="55" customFormat="1" hidden="1" x14ac:dyDescent="0.25">
      <c r="A143" s="36">
        <v>607</v>
      </c>
      <c r="B143" s="36" t="s">
        <v>523</v>
      </c>
      <c r="C143" s="36" t="s">
        <v>15</v>
      </c>
      <c r="D143" s="36" t="s">
        <v>523</v>
      </c>
      <c r="E143" s="33"/>
    </row>
    <row r="144" spans="1:5" s="55" customFormat="1" hidden="1" x14ac:dyDescent="0.25">
      <c r="A144" s="36">
        <v>4045</v>
      </c>
      <c r="B144" s="36" t="s">
        <v>527</v>
      </c>
      <c r="C144" s="36" t="s">
        <v>16</v>
      </c>
      <c r="D144" s="36" t="s">
        <v>523</v>
      </c>
      <c r="E144" s="33"/>
    </row>
    <row r="145" spans="1:5" s="55" customFormat="1" hidden="1" x14ac:dyDescent="0.25">
      <c r="A145" s="36">
        <v>131</v>
      </c>
      <c r="B145" s="36" t="s">
        <v>531</v>
      </c>
      <c r="C145" s="36" t="s">
        <v>15</v>
      </c>
      <c r="D145" s="36" t="s">
        <v>531</v>
      </c>
      <c r="E145" s="33"/>
    </row>
    <row r="146" spans="1:5" s="55" customFormat="1" hidden="1" x14ac:dyDescent="0.25">
      <c r="A146" s="36">
        <v>895</v>
      </c>
      <c r="B146" s="36" t="s">
        <v>534</v>
      </c>
      <c r="C146" s="36" t="s">
        <v>15</v>
      </c>
      <c r="D146" s="36" t="s">
        <v>534</v>
      </c>
      <c r="E146" s="33"/>
    </row>
    <row r="147" spans="1:5" s="55" customFormat="1" x14ac:dyDescent="0.25">
      <c r="A147" s="36">
        <v>896</v>
      </c>
      <c r="B147" s="36" t="s">
        <v>537</v>
      </c>
      <c r="C147" s="36" t="s">
        <v>15</v>
      </c>
      <c r="D147" s="36" t="s">
        <v>537</v>
      </c>
      <c r="E147" s="33">
        <v>80</v>
      </c>
    </row>
    <row r="148" spans="1:5" s="55" customFormat="1" x14ac:dyDescent="0.25">
      <c r="A148" s="36">
        <v>4391</v>
      </c>
      <c r="B148" s="36" t="s">
        <v>540</v>
      </c>
      <c r="C148" s="36" t="s">
        <v>15</v>
      </c>
      <c r="D148" s="36" t="s">
        <v>540</v>
      </c>
      <c r="E148" s="33">
        <v>10.59</v>
      </c>
    </row>
    <row r="149" spans="1:5" s="55" customFormat="1" x14ac:dyDescent="0.25">
      <c r="A149" s="36">
        <v>3704</v>
      </c>
      <c r="B149" s="36" t="s">
        <v>543</v>
      </c>
      <c r="C149" s="36" t="s">
        <v>15</v>
      </c>
      <c r="D149" s="36" t="s">
        <v>481</v>
      </c>
      <c r="E149" s="33">
        <v>19.55</v>
      </c>
    </row>
    <row r="150" spans="1:5" s="55" customFormat="1" x14ac:dyDescent="0.25">
      <c r="A150" s="36">
        <v>939</v>
      </c>
      <c r="B150" s="36" t="s">
        <v>547</v>
      </c>
      <c r="C150" s="36" t="s">
        <v>15</v>
      </c>
      <c r="D150" s="36" t="s">
        <v>547</v>
      </c>
      <c r="E150" s="33">
        <v>40</v>
      </c>
    </row>
    <row r="151" spans="1:5" s="55" customFormat="1" hidden="1" x14ac:dyDescent="0.25">
      <c r="A151" s="36">
        <v>1461</v>
      </c>
      <c r="B151" s="36" t="s">
        <v>550</v>
      </c>
      <c r="C151" s="36" t="s">
        <v>15</v>
      </c>
      <c r="D151" s="36" t="s">
        <v>550</v>
      </c>
      <c r="E151" s="33"/>
    </row>
    <row r="152" spans="1:5" s="55" customFormat="1" x14ac:dyDescent="0.25">
      <c r="A152" s="36">
        <v>1475</v>
      </c>
      <c r="B152" s="36" t="s">
        <v>553</v>
      </c>
      <c r="C152" s="36" t="s">
        <v>15</v>
      </c>
      <c r="D152" s="36" t="s">
        <v>553</v>
      </c>
      <c r="E152" s="33">
        <v>21</v>
      </c>
    </row>
    <row r="153" spans="1:5" s="55" customFormat="1" x14ac:dyDescent="0.25">
      <c r="A153" s="36">
        <v>3377</v>
      </c>
      <c r="B153" s="36" t="s">
        <v>556</v>
      </c>
      <c r="C153" s="36" t="s">
        <v>15</v>
      </c>
      <c r="D153" s="36" t="s">
        <v>556</v>
      </c>
      <c r="E153" s="33">
        <v>124.8</v>
      </c>
    </row>
    <row r="154" spans="1:5" s="55" customFormat="1" hidden="1" x14ac:dyDescent="0.25">
      <c r="A154" s="36">
        <v>155</v>
      </c>
      <c r="B154" s="36" t="s">
        <v>559</v>
      </c>
      <c r="C154" s="36" t="s">
        <v>15</v>
      </c>
      <c r="D154" s="36" t="s">
        <v>559</v>
      </c>
      <c r="E154" s="33"/>
    </row>
    <row r="155" spans="1:5" s="55" customFormat="1" hidden="1" x14ac:dyDescent="0.25">
      <c r="A155" s="36">
        <v>2768</v>
      </c>
      <c r="B155" s="36" t="s">
        <v>562</v>
      </c>
      <c r="C155" s="36" t="s">
        <v>15</v>
      </c>
      <c r="D155" s="36" t="s">
        <v>559</v>
      </c>
      <c r="E155" s="33"/>
    </row>
    <row r="156" spans="1:5" s="55" customFormat="1" x14ac:dyDescent="0.25">
      <c r="A156" s="36">
        <v>1462</v>
      </c>
      <c r="B156" s="36" t="s">
        <v>436</v>
      </c>
      <c r="C156" s="36" t="s">
        <v>15</v>
      </c>
      <c r="D156" s="36" t="s">
        <v>436</v>
      </c>
      <c r="E156" s="33">
        <v>7.4</v>
      </c>
    </row>
    <row r="157" spans="1:5" s="55" customFormat="1" x14ac:dyDescent="0.25">
      <c r="A157" s="36">
        <v>3662</v>
      </c>
      <c r="B157" s="36" t="s">
        <v>569</v>
      </c>
      <c r="C157" s="36" t="s">
        <v>15</v>
      </c>
      <c r="D157" s="36" t="s">
        <v>559</v>
      </c>
      <c r="E157" s="33">
        <v>7</v>
      </c>
    </row>
    <row r="158" spans="1:5" s="55" customFormat="1" x14ac:dyDescent="0.25">
      <c r="A158" s="36" t="s">
        <v>572</v>
      </c>
      <c r="B158" s="36" t="s">
        <v>573</v>
      </c>
      <c r="C158" s="36" t="s">
        <v>15</v>
      </c>
      <c r="D158" s="36" t="s">
        <v>576</v>
      </c>
      <c r="E158" s="33">
        <v>35.61</v>
      </c>
    </row>
    <row r="159" spans="1:5" s="55" customFormat="1" hidden="1" x14ac:dyDescent="0.25">
      <c r="A159" s="36">
        <v>1023</v>
      </c>
      <c r="B159" s="36" t="s">
        <v>578</v>
      </c>
      <c r="C159" s="36" t="s">
        <v>15</v>
      </c>
      <c r="D159" s="36" t="s">
        <v>578</v>
      </c>
      <c r="E159" s="33"/>
    </row>
    <row r="160" spans="1:5" s="55" customFormat="1" ht="15" customHeight="1" x14ac:dyDescent="0.25">
      <c r="A160" s="36" t="s">
        <v>581</v>
      </c>
      <c r="B160" s="36" t="s">
        <v>582</v>
      </c>
      <c r="C160" s="36" t="s">
        <v>15</v>
      </c>
      <c r="D160" s="36" t="s">
        <v>582</v>
      </c>
      <c r="E160" s="33">
        <v>167.41</v>
      </c>
    </row>
    <row r="161" spans="1:5" s="55" customFormat="1" x14ac:dyDescent="0.25">
      <c r="A161" s="36" t="s">
        <v>585</v>
      </c>
      <c r="B161" s="36" t="s">
        <v>586</v>
      </c>
      <c r="C161" s="36" t="s">
        <v>15</v>
      </c>
      <c r="D161" s="36" t="s">
        <v>589</v>
      </c>
      <c r="E161" s="33">
        <v>6.28</v>
      </c>
    </row>
    <row r="162" spans="1:5" s="55" customFormat="1" hidden="1" x14ac:dyDescent="0.25">
      <c r="A162" s="36" t="s">
        <v>591</v>
      </c>
      <c r="B162" s="36" t="s">
        <v>592</v>
      </c>
      <c r="C162" s="36" t="s">
        <v>15</v>
      </c>
      <c r="D162" s="36" t="s">
        <v>592</v>
      </c>
      <c r="E162" s="33"/>
    </row>
    <row r="163" spans="1:5" s="55" customFormat="1" hidden="1" x14ac:dyDescent="0.25">
      <c r="A163" s="36" t="s">
        <v>595</v>
      </c>
      <c r="B163" s="36" t="s">
        <v>596</v>
      </c>
      <c r="C163" s="36" t="s">
        <v>15</v>
      </c>
      <c r="D163" s="36" t="s">
        <v>596</v>
      </c>
      <c r="E163" s="33"/>
    </row>
    <row r="164" spans="1:5" s="55" customFormat="1" x14ac:dyDescent="0.25">
      <c r="A164" s="36" t="s">
        <v>599</v>
      </c>
      <c r="B164" s="36" t="s">
        <v>600</v>
      </c>
      <c r="C164" s="36" t="s">
        <v>15</v>
      </c>
      <c r="D164" s="36" t="s">
        <v>600</v>
      </c>
      <c r="E164" s="33">
        <v>8.68</v>
      </c>
    </row>
    <row r="165" spans="1:5" s="55" customFormat="1" x14ac:dyDescent="0.25">
      <c r="A165" s="36" t="s">
        <v>603</v>
      </c>
      <c r="B165" s="36" t="s">
        <v>604</v>
      </c>
      <c r="C165" s="36" t="s">
        <v>15</v>
      </c>
      <c r="D165" s="36" t="s">
        <v>604</v>
      </c>
      <c r="E165" s="33">
        <v>70</v>
      </c>
    </row>
    <row r="166" spans="1:5" s="55" customFormat="1" hidden="1" x14ac:dyDescent="0.25">
      <c r="A166" s="36" t="s">
        <v>603</v>
      </c>
      <c r="B166" s="36" t="s">
        <v>607</v>
      </c>
      <c r="C166" s="36" t="s">
        <v>16</v>
      </c>
      <c r="D166" s="36" t="s">
        <v>604</v>
      </c>
      <c r="E166" s="33"/>
    </row>
    <row r="167" spans="1:5" s="55" customFormat="1" hidden="1" x14ac:dyDescent="0.25">
      <c r="A167" s="36" t="s">
        <v>611</v>
      </c>
      <c r="B167" s="36" t="s">
        <v>612</v>
      </c>
      <c r="C167" s="36" t="s">
        <v>15</v>
      </c>
      <c r="D167" s="36" t="s">
        <v>582</v>
      </c>
      <c r="E167" s="33"/>
    </row>
    <row r="168" spans="1:5" s="55" customFormat="1" x14ac:dyDescent="0.25">
      <c r="A168" s="36" t="s">
        <v>616</v>
      </c>
      <c r="B168" s="36" t="s">
        <v>617</v>
      </c>
      <c r="C168" s="36" t="s">
        <v>15</v>
      </c>
      <c r="D168" s="36" t="s">
        <v>617</v>
      </c>
      <c r="E168" s="33">
        <v>1.67</v>
      </c>
    </row>
    <row r="169" spans="1:5" s="55" customFormat="1" hidden="1" x14ac:dyDescent="0.25">
      <c r="A169" s="36" t="s">
        <v>620</v>
      </c>
      <c r="B169" s="36" t="s">
        <v>621</v>
      </c>
      <c r="C169" s="36" t="s">
        <v>15</v>
      </c>
      <c r="D169" s="36" t="s">
        <v>621</v>
      </c>
      <c r="E169" s="33"/>
    </row>
    <row r="170" spans="1:5" s="55" customFormat="1" x14ac:dyDescent="0.25">
      <c r="A170" s="36">
        <v>4954</v>
      </c>
      <c r="B170" s="36" t="s">
        <v>624</v>
      </c>
      <c r="C170" s="36" t="s">
        <v>16</v>
      </c>
      <c r="D170" s="36" t="s">
        <v>626</v>
      </c>
      <c r="E170" s="33">
        <v>8.4</v>
      </c>
    </row>
    <row r="171" spans="1:5" s="55" customFormat="1" hidden="1" x14ac:dyDescent="0.25">
      <c r="A171" s="36" t="s">
        <v>628</v>
      </c>
      <c r="B171" s="36" t="s">
        <v>629</v>
      </c>
      <c r="C171" s="36" t="s">
        <v>15</v>
      </c>
      <c r="D171" s="36" t="s">
        <v>576</v>
      </c>
      <c r="E171" s="33"/>
    </row>
    <row r="172" spans="1:5" s="55" customFormat="1" hidden="1" x14ac:dyDescent="0.25">
      <c r="A172" s="36" t="s">
        <v>632</v>
      </c>
      <c r="B172" s="36" t="s">
        <v>633</v>
      </c>
      <c r="C172" s="36" t="s">
        <v>76</v>
      </c>
      <c r="D172" s="36" t="s">
        <v>576</v>
      </c>
      <c r="E172" s="33"/>
    </row>
    <row r="173" spans="1:5" s="55" customFormat="1" x14ac:dyDescent="0.25">
      <c r="A173" s="36" t="s">
        <v>635</v>
      </c>
      <c r="B173" s="36" t="s">
        <v>576</v>
      </c>
      <c r="C173" s="36" t="s">
        <v>15</v>
      </c>
      <c r="D173" s="36" t="s">
        <v>576</v>
      </c>
      <c r="E173" s="33">
        <v>4</v>
      </c>
    </row>
    <row r="174" spans="1:5" s="55" customFormat="1" hidden="1" x14ac:dyDescent="0.25">
      <c r="A174" s="36" t="s">
        <v>638</v>
      </c>
      <c r="B174" s="36" t="s">
        <v>639</v>
      </c>
      <c r="C174" s="36" t="s">
        <v>16</v>
      </c>
      <c r="D174" s="36" t="s">
        <v>576</v>
      </c>
      <c r="E174" s="33"/>
    </row>
    <row r="175" spans="1:5" s="55" customFormat="1" hidden="1" x14ac:dyDescent="0.25">
      <c r="A175" s="36" t="s">
        <v>642</v>
      </c>
      <c r="B175" s="36" t="s">
        <v>643</v>
      </c>
      <c r="C175" s="36" t="s">
        <v>16</v>
      </c>
      <c r="D175" s="36" t="s">
        <v>576</v>
      </c>
      <c r="E175" s="33"/>
    </row>
    <row r="176" spans="1:5" s="55" customFormat="1" x14ac:dyDescent="0.25">
      <c r="A176" s="36" t="s">
        <v>646</v>
      </c>
      <c r="B176" s="36" t="s">
        <v>647</v>
      </c>
      <c r="C176" s="36" t="s">
        <v>15</v>
      </c>
      <c r="D176" s="36" t="s">
        <v>647</v>
      </c>
      <c r="E176" s="33">
        <v>2.6</v>
      </c>
    </row>
    <row r="177" spans="1:5" s="55" customFormat="1" hidden="1" x14ac:dyDescent="0.25">
      <c r="A177" s="36" t="s">
        <v>650</v>
      </c>
      <c r="B177" s="36" t="s">
        <v>651</v>
      </c>
      <c r="C177" s="36" t="s">
        <v>15</v>
      </c>
      <c r="D177" s="36" t="s">
        <v>651</v>
      </c>
      <c r="E177" s="33"/>
    </row>
    <row r="178" spans="1:5" s="55" customFormat="1" hidden="1" x14ac:dyDescent="0.25">
      <c r="A178" s="36" t="s">
        <v>654</v>
      </c>
      <c r="B178" s="36" t="s">
        <v>655</v>
      </c>
      <c r="C178" s="36" t="s">
        <v>15</v>
      </c>
      <c r="D178" s="36" t="s">
        <v>576</v>
      </c>
      <c r="E178" s="33"/>
    </row>
    <row r="179" spans="1:5" s="55" customFormat="1" x14ac:dyDescent="0.25">
      <c r="A179" s="36" t="s">
        <v>658</v>
      </c>
      <c r="B179" s="36" t="s">
        <v>659</v>
      </c>
      <c r="C179" s="36" t="s">
        <v>15</v>
      </c>
      <c r="D179" s="36" t="s">
        <v>576</v>
      </c>
      <c r="E179" s="33">
        <v>14.79</v>
      </c>
    </row>
    <row r="180" spans="1:5" s="55" customFormat="1" hidden="1" x14ac:dyDescent="0.25">
      <c r="A180" s="36" t="s">
        <v>662</v>
      </c>
      <c r="B180" s="36" t="s">
        <v>663</v>
      </c>
      <c r="C180" s="36" t="s">
        <v>15</v>
      </c>
      <c r="D180" s="36" t="s">
        <v>576</v>
      </c>
      <c r="E180" s="33"/>
    </row>
    <row r="181" spans="1:5" s="55" customFormat="1" hidden="1" x14ac:dyDescent="0.25">
      <c r="A181" s="36" t="s">
        <v>666</v>
      </c>
      <c r="B181" s="36" t="s">
        <v>667</v>
      </c>
      <c r="C181" s="36" t="s">
        <v>15</v>
      </c>
      <c r="D181" s="36" t="s">
        <v>667</v>
      </c>
      <c r="E181" s="33"/>
    </row>
    <row r="182" spans="1:5" s="55" customFormat="1" x14ac:dyDescent="0.25">
      <c r="A182" s="36" t="s">
        <v>670</v>
      </c>
      <c r="B182" s="36" t="s">
        <v>589</v>
      </c>
      <c r="C182" s="36" t="s">
        <v>15</v>
      </c>
      <c r="D182" s="36" t="s">
        <v>589</v>
      </c>
      <c r="E182" s="33">
        <v>64.849999999999994</v>
      </c>
    </row>
    <row r="183" spans="1:5" s="55" customFormat="1" hidden="1" x14ac:dyDescent="0.25">
      <c r="A183" s="36">
        <v>7961</v>
      </c>
      <c r="B183" s="36" t="s">
        <v>673</v>
      </c>
      <c r="C183" s="36" t="s">
        <v>16</v>
      </c>
      <c r="D183" s="36" t="s">
        <v>589</v>
      </c>
      <c r="E183" s="33"/>
    </row>
    <row r="184" spans="1:5" s="55" customFormat="1" hidden="1" x14ac:dyDescent="0.25">
      <c r="A184" s="36" t="s">
        <v>675</v>
      </c>
      <c r="B184" s="36" t="s">
        <v>676</v>
      </c>
      <c r="C184" s="36" t="s">
        <v>15</v>
      </c>
      <c r="D184" s="36" t="s">
        <v>576</v>
      </c>
      <c r="E184" s="33"/>
    </row>
    <row r="185" spans="1:5" s="55" customFormat="1" x14ac:dyDescent="0.25">
      <c r="A185" s="36">
        <v>4260</v>
      </c>
      <c r="B185" s="36" t="s">
        <v>679</v>
      </c>
      <c r="C185" s="36" t="s">
        <v>16</v>
      </c>
      <c r="D185" s="36" t="s">
        <v>576</v>
      </c>
      <c r="E185" s="33">
        <v>13</v>
      </c>
    </row>
    <row r="186" spans="1:5" s="55" customFormat="1" hidden="1" x14ac:dyDescent="0.25">
      <c r="A186" s="36" t="s">
        <v>681</v>
      </c>
      <c r="B186" s="36" t="s">
        <v>682</v>
      </c>
      <c r="C186" s="36" t="s">
        <v>76</v>
      </c>
      <c r="D186" s="36" t="s">
        <v>576</v>
      </c>
      <c r="E186" s="33"/>
    </row>
    <row r="187" spans="1:5" s="55" customFormat="1" hidden="1" x14ac:dyDescent="0.25">
      <c r="A187" s="36" t="s">
        <v>684</v>
      </c>
      <c r="B187" s="36" t="s">
        <v>685</v>
      </c>
      <c r="C187" s="36" t="s">
        <v>76</v>
      </c>
      <c r="D187" s="36" t="s">
        <v>576</v>
      </c>
      <c r="E187" s="33"/>
    </row>
    <row r="188" spans="1:5" s="55" customFormat="1" x14ac:dyDescent="0.25">
      <c r="A188" s="36" t="s">
        <v>686</v>
      </c>
      <c r="B188" s="36" t="s">
        <v>687</v>
      </c>
      <c r="C188" s="36" t="s">
        <v>15</v>
      </c>
      <c r="D188" s="36" t="s">
        <v>576</v>
      </c>
      <c r="E188" s="33">
        <v>30.45</v>
      </c>
    </row>
    <row r="189" spans="1:5" s="55" customFormat="1" hidden="1" x14ac:dyDescent="0.25">
      <c r="A189" s="36" t="s">
        <v>691</v>
      </c>
      <c r="B189" s="36" t="s">
        <v>692</v>
      </c>
      <c r="C189" s="36" t="s">
        <v>15</v>
      </c>
      <c r="D189" s="36" t="s">
        <v>576</v>
      </c>
      <c r="E189" s="33"/>
    </row>
    <row r="190" spans="1:5" s="55" customFormat="1" hidden="1" x14ac:dyDescent="0.25">
      <c r="A190" s="36" t="s">
        <v>696</v>
      </c>
      <c r="B190" s="36" t="s">
        <v>697</v>
      </c>
      <c r="C190" s="36" t="s">
        <v>15</v>
      </c>
      <c r="D190" s="36" t="s">
        <v>697</v>
      </c>
      <c r="E190" s="33"/>
    </row>
    <row r="191" spans="1:5" s="55" customFormat="1" hidden="1" x14ac:dyDescent="0.25">
      <c r="A191" s="36" t="s">
        <v>700</v>
      </c>
      <c r="B191" s="36" t="s">
        <v>701</v>
      </c>
      <c r="C191" s="36" t="s">
        <v>15</v>
      </c>
      <c r="D191" s="36" t="s">
        <v>704</v>
      </c>
      <c r="E191" s="33"/>
    </row>
    <row r="192" spans="1:5" s="55" customFormat="1" x14ac:dyDescent="0.25">
      <c r="A192" s="36" t="s">
        <v>706</v>
      </c>
      <c r="B192" s="36" t="s">
        <v>707</v>
      </c>
      <c r="C192" s="36" t="s">
        <v>15</v>
      </c>
      <c r="D192" s="36" t="s">
        <v>707</v>
      </c>
      <c r="E192" s="33">
        <v>15</v>
      </c>
    </row>
    <row r="193" spans="1:5" s="55" customFormat="1" x14ac:dyDescent="0.25">
      <c r="A193" s="36" t="s">
        <v>710</v>
      </c>
      <c r="B193" s="36" t="s">
        <v>711</v>
      </c>
      <c r="C193" s="36" t="s">
        <v>15</v>
      </c>
      <c r="D193" s="36" t="s">
        <v>707</v>
      </c>
      <c r="E193" s="33">
        <v>10</v>
      </c>
    </row>
    <row r="194" spans="1:5" s="55" customFormat="1" hidden="1" x14ac:dyDescent="0.25">
      <c r="A194" s="36" t="s">
        <v>714</v>
      </c>
      <c r="B194" s="36" t="s">
        <v>715</v>
      </c>
      <c r="C194" s="36" t="s">
        <v>15</v>
      </c>
      <c r="D194" s="36" t="s">
        <v>715</v>
      </c>
      <c r="E194" s="33"/>
    </row>
    <row r="195" spans="1:5" s="55" customFormat="1" hidden="1" x14ac:dyDescent="0.25">
      <c r="A195" s="36" t="s">
        <v>719</v>
      </c>
      <c r="B195" s="36" t="s">
        <v>720</v>
      </c>
      <c r="C195" s="36" t="s">
        <v>15</v>
      </c>
      <c r="D195" s="36" t="s">
        <v>720</v>
      </c>
      <c r="E195" s="33"/>
    </row>
    <row r="196" spans="1:5" s="55" customFormat="1" x14ac:dyDescent="0.25">
      <c r="A196" s="36" t="s">
        <v>723</v>
      </c>
      <c r="B196" s="36" t="s">
        <v>724</v>
      </c>
      <c r="C196" s="36" t="s">
        <v>15</v>
      </c>
      <c r="D196" s="36" t="s">
        <v>724</v>
      </c>
      <c r="E196" s="33">
        <v>4</v>
      </c>
    </row>
    <row r="197" spans="1:5" s="55" customFormat="1" x14ac:dyDescent="0.25">
      <c r="A197" s="36" t="s">
        <v>727</v>
      </c>
      <c r="B197" s="36" t="s">
        <v>728</v>
      </c>
      <c r="C197" s="36" t="s">
        <v>15</v>
      </c>
      <c r="D197" s="36" t="s">
        <v>728</v>
      </c>
      <c r="E197" s="33">
        <v>23.9</v>
      </c>
    </row>
    <row r="198" spans="1:5" s="55" customFormat="1" hidden="1" x14ac:dyDescent="0.25">
      <c r="A198" s="36" t="s">
        <v>731</v>
      </c>
      <c r="B198" s="36" t="s">
        <v>732</v>
      </c>
      <c r="C198" s="36" t="s">
        <v>15</v>
      </c>
      <c r="D198" s="36" t="s">
        <v>732</v>
      </c>
      <c r="E198" s="33"/>
    </row>
    <row r="199" spans="1:5" s="55" customFormat="1" hidden="1" x14ac:dyDescent="0.25">
      <c r="A199" s="36" t="s">
        <v>735</v>
      </c>
      <c r="B199" s="36" t="s">
        <v>736</v>
      </c>
      <c r="C199" s="36" t="s">
        <v>15</v>
      </c>
      <c r="D199" s="36" t="s">
        <v>738</v>
      </c>
      <c r="E199" s="33"/>
    </row>
    <row r="200" spans="1:5" s="55" customFormat="1" x14ac:dyDescent="0.25">
      <c r="A200" s="36" t="s">
        <v>740</v>
      </c>
      <c r="B200" s="36" t="s">
        <v>704</v>
      </c>
      <c r="C200" s="36" t="s">
        <v>15</v>
      </c>
      <c r="D200" s="36" t="s">
        <v>704</v>
      </c>
      <c r="E200" s="33">
        <v>47.35</v>
      </c>
    </row>
    <row r="201" spans="1:5" s="55" customFormat="1" x14ac:dyDescent="0.25">
      <c r="A201" s="36" t="s">
        <v>743</v>
      </c>
      <c r="B201" s="36" t="s">
        <v>744</v>
      </c>
      <c r="C201" s="36" t="s">
        <v>15</v>
      </c>
      <c r="D201" s="36" t="s">
        <v>744</v>
      </c>
      <c r="E201" s="33">
        <v>236.96</v>
      </c>
    </row>
    <row r="202" spans="1:5" s="55" customFormat="1" x14ac:dyDescent="0.25">
      <c r="A202" s="36" t="s">
        <v>747</v>
      </c>
      <c r="B202" s="36" t="s">
        <v>748</v>
      </c>
      <c r="C202" s="36" t="s">
        <v>16</v>
      </c>
      <c r="D202" s="36" t="s">
        <v>744</v>
      </c>
      <c r="E202" s="33">
        <v>179.22</v>
      </c>
    </row>
    <row r="203" spans="1:5" s="55" customFormat="1" x14ac:dyDescent="0.25">
      <c r="A203" s="36" t="s">
        <v>752</v>
      </c>
      <c r="B203" s="36" t="s">
        <v>753</v>
      </c>
      <c r="C203" s="36" t="s">
        <v>15</v>
      </c>
      <c r="D203" s="36" t="s">
        <v>753</v>
      </c>
      <c r="E203" s="33">
        <v>28.15</v>
      </c>
    </row>
    <row r="204" spans="1:5" s="55" customFormat="1" x14ac:dyDescent="0.25">
      <c r="A204" s="36" t="s">
        <v>756</v>
      </c>
      <c r="B204" s="36" t="s">
        <v>757</v>
      </c>
      <c r="C204" s="36" t="s">
        <v>76</v>
      </c>
      <c r="D204" s="36" t="s">
        <v>576</v>
      </c>
      <c r="E204" s="33">
        <v>29.44</v>
      </c>
    </row>
    <row r="205" spans="1:5" s="55" customFormat="1" hidden="1" x14ac:dyDescent="0.25">
      <c r="A205" s="36" t="s">
        <v>654</v>
      </c>
      <c r="B205" s="36" t="s">
        <v>759</v>
      </c>
      <c r="C205" s="36" t="s">
        <v>16</v>
      </c>
      <c r="D205" s="36" t="s">
        <v>576</v>
      </c>
      <c r="E205" s="33"/>
    </row>
    <row r="206" spans="1:5" s="55" customFormat="1" hidden="1" x14ac:dyDescent="0.25">
      <c r="A206" s="36" t="s">
        <v>761</v>
      </c>
      <c r="B206" s="36" t="s">
        <v>762</v>
      </c>
      <c r="C206" s="36" t="s">
        <v>44</v>
      </c>
      <c r="D206" s="36" t="s">
        <v>764</v>
      </c>
      <c r="E206" s="33"/>
    </row>
    <row r="207" spans="1:5" s="55" customFormat="1" hidden="1" x14ac:dyDescent="0.25">
      <c r="A207" s="36">
        <v>95</v>
      </c>
      <c r="B207" s="36" t="s">
        <v>766</v>
      </c>
      <c r="C207" s="36" t="s">
        <v>15</v>
      </c>
      <c r="D207" s="36" t="s">
        <v>766</v>
      </c>
      <c r="E207" s="33"/>
    </row>
    <row r="208" spans="1:5" s="55" customFormat="1" hidden="1" x14ac:dyDescent="0.25">
      <c r="A208" s="36">
        <v>95</v>
      </c>
      <c r="B208" s="36" t="s">
        <v>769</v>
      </c>
      <c r="C208" s="36" t="s">
        <v>16</v>
      </c>
      <c r="D208" s="36" t="s">
        <v>766</v>
      </c>
      <c r="E208" s="33"/>
    </row>
    <row r="209" spans="1:5" s="55" customFormat="1" x14ac:dyDescent="0.25">
      <c r="A209" s="36">
        <v>694</v>
      </c>
      <c r="B209" s="36" t="s">
        <v>773</v>
      </c>
      <c r="C209" s="36" t="s">
        <v>15</v>
      </c>
      <c r="D209" s="36" t="s">
        <v>773</v>
      </c>
      <c r="E209" s="33">
        <v>36</v>
      </c>
    </row>
    <row r="210" spans="1:5" s="55" customFormat="1" hidden="1" x14ac:dyDescent="0.25">
      <c r="A210" s="36">
        <v>98</v>
      </c>
      <c r="B210" s="36" t="s">
        <v>776</v>
      </c>
      <c r="C210" s="36" t="s">
        <v>15</v>
      </c>
      <c r="D210" s="36" t="s">
        <v>778</v>
      </c>
      <c r="E210" s="33"/>
    </row>
    <row r="211" spans="1:5" s="55" customFormat="1" x14ac:dyDescent="0.25">
      <c r="A211" s="36">
        <v>4537</v>
      </c>
      <c r="B211" s="36" t="s">
        <v>780</v>
      </c>
      <c r="C211" s="36" t="s">
        <v>15</v>
      </c>
      <c r="D211" s="36" t="s">
        <v>783</v>
      </c>
      <c r="E211" s="33">
        <v>15.6</v>
      </c>
    </row>
    <row r="212" spans="1:5" s="55" customFormat="1" x14ac:dyDescent="0.25">
      <c r="A212" s="36">
        <v>4956</v>
      </c>
      <c r="B212" s="36" t="s">
        <v>785</v>
      </c>
      <c r="C212" s="36" t="s">
        <v>15</v>
      </c>
      <c r="D212" s="36" t="s">
        <v>785</v>
      </c>
      <c r="E212" s="33">
        <v>16</v>
      </c>
    </row>
    <row r="213" spans="1:5" s="55" customFormat="1" hidden="1" x14ac:dyDescent="0.25">
      <c r="A213" s="36">
        <v>100</v>
      </c>
      <c r="B213" s="36" t="s">
        <v>788</v>
      </c>
      <c r="C213" s="36" t="s">
        <v>15</v>
      </c>
      <c r="D213" s="36" t="s">
        <v>788</v>
      </c>
      <c r="E213" s="33"/>
    </row>
    <row r="214" spans="1:5" s="55" customFormat="1" hidden="1" x14ac:dyDescent="0.25">
      <c r="A214" s="36">
        <v>1685</v>
      </c>
      <c r="B214" s="36" t="s">
        <v>791</v>
      </c>
      <c r="C214" s="36" t="s">
        <v>15</v>
      </c>
      <c r="D214" s="36" t="s">
        <v>791</v>
      </c>
      <c r="E214" s="33"/>
    </row>
    <row r="215" spans="1:5" s="55" customFormat="1" x14ac:dyDescent="0.25">
      <c r="A215" s="36">
        <v>1442</v>
      </c>
      <c r="B215" s="36" t="s">
        <v>794</v>
      </c>
      <c r="C215" s="36" t="s">
        <v>15</v>
      </c>
      <c r="D215" s="36" t="s">
        <v>794</v>
      </c>
      <c r="E215" s="33">
        <v>9</v>
      </c>
    </row>
    <row r="216" spans="1:5" s="55" customFormat="1" x14ac:dyDescent="0.25">
      <c r="A216" s="36">
        <v>1470</v>
      </c>
      <c r="B216" s="36" t="s">
        <v>797</v>
      </c>
      <c r="C216" s="36" t="s">
        <v>15</v>
      </c>
      <c r="D216" s="36" t="s">
        <v>797</v>
      </c>
      <c r="E216" s="33">
        <v>2.91</v>
      </c>
    </row>
    <row r="217" spans="1:5" s="55" customFormat="1" hidden="1" x14ac:dyDescent="0.25">
      <c r="A217" s="36">
        <v>1061</v>
      </c>
      <c r="B217" s="36" t="s">
        <v>800</v>
      </c>
      <c r="C217" s="36" t="s">
        <v>15</v>
      </c>
      <c r="D217" s="36" t="s">
        <v>800</v>
      </c>
      <c r="E217" s="33"/>
    </row>
    <row r="218" spans="1:5" s="55" customFormat="1" x14ac:dyDescent="0.25">
      <c r="A218" s="36">
        <v>101</v>
      </c>
      <c r="B218" s="36" t="s">
        <v>803</v>
      </c>
      <c r="C218" s="36" t="s">
        <v>15</v>
      </c>
      <c r="D218" s="36" t="s">
        <v>803</v>
      </c>
      <c r="E218" s="33">
        <v>96</v>
      </c>
    </row>
    <row r="219" spans="1:5" s="55" customFormat="1" x14ac:dyDescent="0.25">
      <c r="A219" s="36">
        <v>102</v>
      </c>
      <c r="B219" s="36" t="s">
        <v>806</v>
      </c>
      <c r="C219" s="36" t="s">
        <v>15</v>
      </c>
      <c r="D219" s="36" t="s">
        <v>806</v>
      </c>
      <c r="E219" s="33">
        <v>20</v>
      </c>
    </row>
    <row r="220" spans="1:5" s="55" customFormat="1" x14ac:dyDescent="0.25">
      <c r="A220" s="36">
        <v>1721</v>
      </c>
      <c r="B220" s="36" t="s">
        <v>809</v>
      </c>
      <c r="C220" s="36" t="s">
        <v>15</v>
      </c>
      <c r="D220" s="36" t="s">
        <v>809</v>
      </c>
      <c r="E220" s="33">
        <v>7.1</v>
      </c>
    </row>
    <row r="221" spans="1:5" s="55" customFormat="1" x14ac:dyDescent="0.25">
      <c r="A221" s="36">
        <v>1975</v>
      </c>
      <c r="B221" s="36" t="s">
        <v>812</v>
      </c>
      <c r="C221" s="36" t="s">
        <v>15</v>
      </c>
      <c r="D221" s="36" t="s">
        <v>812</v>
      </c>
      <c r="E221" s="33">
        <v>3.65</v>
      </c>
    </row>
    <row r="222" spans="1:5" s="55" customFormat="1" x14ac:dyDescent="0.25">
      <c r="A222" s="36">
        <v>3401</v>
      </c>
      <c r="B222" s="36" t="s">
        <v>815</v>
      </c>
      <c r="C222" s="36" t="s">
        <v>15</v>
      </c>
      <c r="D222" s="36" t="s">
        <v>815</v>
      </c>
      <c r="E222" s="33">
        <v>2.62</v>
      </c>
    </row>
    <row r="223" spans="1:5" s="55" customFormat="1" x14ac:dyDescent="0.25">
      <c r="A223" s="36">
        <v>109</v>
      </c>
      <c r="B223" s="36" t="s">
        <v>818</v>
      </c>
      <c r="C223" s="36" t="s">
        <v>15</v>
      </c>
      <c r="D223" s="36" t="s">
        <v>818</v>
      </c>
      <c r="E223" s="33">
        <v>7.78</v>
      </c>
    </row>
    <row r="224" spans="1:5" s="55" customFormat="1" x14ac:dyDescent="0.25">
      <c r="A224" s="36">
        <v>3179</v>
      </c>
      <c r="B224" s="36" t="s">
        <v>821</v>
      </c>
      <c r="C224" s="36" t="s">
        <v>15</v>
      </c>
      <c r="D224" s="36" t="s">
        <v>823</v>
      </c>
      <c r="E224" s="33">
        <v>19.149999999999999</v>
      </c>
    </row>
    <row r="225" spans="1:5" s="55" customFormat="1" x14ac:dyDescent="0.25">
      <c r="A225" s="36">
        <v>110</v>
      </c>
      <c r="B225" s="36" t="s">
        <v>825</v>
      </c>
      <c r="C225" s="36" t="s">
        <v>15</v>
      </c>
      <c r="D225" s="36" t="s">
        <v>825</v>
      </c>
      <c r="E225" s="33">
        <v>94</v>
      </c>
    </row>
    <row r="226" spans="1:5" s="55" customFormat="1" hidden="1" x14ac:dyDescent="0.25">
      <c r="A226" s="36">
        <v>603</v>
      </c>
      <c r="B226" s="36" t="s">
        <v>828</v>
      </c>
      <c r="C226" s="36" t="s">
        <v>15</v>
      </c>
      <c r="D226" s="36" t="s">
        <v>828</v>
      </c>
      <c r="E226" s="33"/>
    </row>
    <row r="227" spans="1:5" s="55" customFormat="1" x14ac:dyDescent="0.25">
      <c r="A227" s="36">
        <v>114</v>
      </c>
      <c r="B227" s="36" t="s">
        <v>831</v>
      </c>
      <c r="C227" s="36" t="s">
        <v>15</v>
      </c>
      <c r="D227" s="36" t="s">
        <v>833</v>
      </c>
      <c r="E227" s="33">
        <v>34</v>
      </c>
    </row>
    <row r="228" spans="1:5" s="55" customFormat="1" x14ac:dyDescent="0.25">
      <c r="A228" s="36">
        <v>2715</v>
      </c>
      <c r="B228" s="36" t="s">
        <v>835</v>
      </c>
      <c r="C228" s="36" t="s">
        <v>15</v>
      </c>
      <c r="D228" s="36" t="s">
        <v>835</v>
      </c>
      <c r="E228" s="33">
        <v>2.1</v>
      </c>
    </row>
    <row r="229" spans="1:5" s="55" customFormat="1" x14ac:dyDescent="0.25">
      <c r="A229" s="36">
        <v>3539</v>
      </c>
      <c r="B229" s="36" t="s">
        <v>838</v>
      </c>
      <c r="C229" s="36" t="s">
        <v>15</v>
      </c>
      <c r="D229" s="36" t="s">
        <v>783</v>
      </c>
      <c r="E229" s="33">
        <v>7.15</v>
      </c>
    </row>
    <row r="230" spans="1:5" s="55" customFormat="1" hidden="1" x14ac:dyDescent="0.25">
      <c r="A230" s="36">
        <v>3751</v>
      </c>
      <c r="B230" s="36" t="s">
        <v>842</v>
      </c>
      <c r="C230" s="36" t="s">
        <v>15</v>
      </c>
      <c r="D230" s="36" t="s">
        <v>844</v>
      </c>
      <c r="E230" s="101"/>
    </row>
    <row r="231" spans="1:5" s="55" customFormat="1" x14ac:dyDescent="0.25">
      <c r="A231" s="36">
        <v>117</v>
      </c>
      <c r="B231" s="36" t="s">
        <v>846</v>
      </c>
      <c r="C231" s="36" t="s">
        <v>15</v>
      </c>
      <c r="D231" s="36" t="s">
        <v>848</v>
      </c>
      <c r="E231" s="33">
        <v>50</v>
      </c>
    </row>
    <row r="232" spans="1:5" s="55" customFormat="1" x14ac:dyDescent="0.25">
      <c r="A232" s="36">
        <v>121</v>
      </c>
      <c r="B232" s="36" t="s">
        <v>850</v>
      </c>
      <c r="C232" s="36" t="s">
        <v>15</v>
      </c>
      <c r="D232" s="36" t="s">
        <v>852</v>
      </c>
      <c r="E232" s="33">
        <v>25.65</v>
      </c>
    </row>
    <row r="233" spans="1:5" s="55" customFormat="1" x14ac:dyDescent="0.25">
      <c r="A233" s="36">
        <v>3350</v>
      </c>
      <c r="B233" s="36" t="s">
        <v>854</v>
      </c>
      <c r="C233" s="36" t="s">
        <v>15</v>
      </c>
      <c r="D233" s="36" t="s">
        <v>856</v>
      </c>
      <c r="E233" s="33">
        <v>4</v>
      </c>
    </row>
    <row r="234" spans="1:5" s="55" customFormat="1" hidden="1" x14ac:dyDescent="0.25">
      <c r="A234" s="36">
        <v>122</v>
      </c>
      <c r="B234" s="36" t="s">
        <v>858</v>
      </c>
      <c r="C234" s="36" t="s">
        <v>15</v>
      </c>
      <c r="D234" s="36" t="s">
        <v>858</v>
      </c>
      <c r="E234" s="33"/>
    </row>
    <row r="235" spans="1:5" s="55" customFormat="1" hidden="1" x14ac:dyDescent="0.25">
      <c r="A235" s="36">
        <v>1064</v>
      </c>
      <c r="B235" s="36" t="s">
        <v>861</v>
      </c>
      <c r="C235" s="36" t="s">
        <v>15</v>
      </c>
      <c r="D235" s="36" t="s">
        <v>861</v>
      </c>
      <c r="E235" s="33"/>
    </row>
    <row r="236" spans="1:5" s="55" customFormat="1" hidden="1" x14ac:dyDescent="0.25">
      <c r="A236" s="36">
        <v>147</v>
      </c>
      <c r="B236" s="36" t="s">
        <v>864</v>
      </c>
      <c r="C236" s="36" t="s">
        <v>16</v>
      </c>
      <c r="D236" s="36" t="s">
        <v>783</v>
      </c>
      <c r="E236" s="33"/>
    </row>
    <row r="237" spans="1:5" s="55" customFormat="1" hidden="1" x14ac:dyDescent="0.25">
      <c r="A237" s="36">
        <v>163</v>
      </c>
      <c r="B237" s="36" t="s">
        <v>867</v>
      </c>
      <c r="C237" s="36" t="s">
        <v>16</v>
      </c>
      <c r="D237" s="36" t="s">
        <v>870</v>
      </c>
      <c r="E237" s="33"/>
    </row>
    <row r="238" spans="1:5" s="55" customFormat="1" hidden="1" x14ac:dyDescent="0.25">
      <c r="A238" s="36">
        <v>4390</v>
      </c>
      <c r="B238" s="36" t="s">
        <v>872</v>
      </c>
      <c r="C238" s="36" t="s">
        <v>15</v>
      </c>
      <c r="D238" s="36" t="s">
        <v>766</v>
      </c>
      <c r="E238" s="33"/>
    </row>
    <row r="239" spans="1:5" s="55" customFormat="1" x14ac:dyDescent="0.25">
      <c r="A239" s="36">
        <v>128</v>
      </c>
      <c r="B239" s="36" t="s">
        <v>875</v>
      </c>
      <c r="C239" s="36" t="s">
        <v>15</v>
      </c>
      <c r="D239" s="36" t="s">
        <v>875</v>
      </c>
      <c r="E239" s="33">
        <v>14.09</v>
      </c>
    </row>
    <row r="240" spans="1:5" s="55" customFormat="1" hidden="1" x14ac:dyDescent="0.25">
      <c r="A240" s="36">
        <v>691</v>
      </c>
      <c r="B240" s="36" t="s">
        <v>878</v>
      </c>
      <c r="C240" s="36" t="s">
        <v>15</v>
      </c>
      <c r="D240" s="36" t="s">
        <v>878</v>
      </c>
      <c r="E240" s="33"/>
    </row>
    <row r="241" spans="1:5" s="55" customFormat="1" hidden="1" x14ac:dyDescent="0.25">
      <c r="A241" s="36">
        <v>1687</v>
      </c>
      <c r="B241" s="36" t="s">
        <v>881</v>
      </c>
      <c r="C241" s="36" t="s">
        <v>15</v>
      </c>
      <c r="D241" s="36" t="s">
        <v>881</v>
      </c>
      <c r="E241" s="33"/>
    </row>
    <row r="242" spans="1:5" s="55" customFormat="1" hidden="1" x14ac:dyDescent="0.25">
      <c r="A242" s="36">
        <v>4903</v>
      </c>
      <c r="B242" s="36" t="s">
        <v>884</v>
      </c>
      <c r="C242" s="36" t="s">
        <v>16</v>
      </c>
      <c r="D242" s="36" t="s">
        <v>884</v>
      </c>
      <c r="E242" s="60"/>
    </row>
    <row r="243" spans="1:5" s="55" customFormat="1" x14ac:dyDescent="0.25">
      <c r="A243" s="36">
        <v>3583</v>
      </c>
      <c r="B243" s="36" t="s">
        <v>887</v>
      </c>
      <c r="C243" s="36" t="s">
        <v>15</v>
      </c>
      <c r="D243" s="36" t="s">
        <v>887</v>
      </c>
      <c r="E243" s="33">
        <v>16.75</v>
      </c>
    </row>
    <row r="244" spans="1:5" s="55" customFormat="1" hidden="1" x14ac:dyDescent="0.25">
      <c r="A244" s="36">
        <v>1688</v>
      </c>
      <c r="B244" s="36" t="s">
        <v>890</v>
      </c>
      <c r="C244" s="36" t="s">
        <v>15</v>
      </c>
      <c r="D244" s="36" t="s">
        <v>890</v>
      </c>
      <c r="E244" s="33"/>
    </row>
    <row r="245" spans="1:5" s="55" customFormat="1" hidden="1" x14ac:dyDescent="0.25">
      <c r="A245" s="36">
        <v>1093</v>
      </c>
      <c r="B245" s="36" t="s">
        <v>893</v>
      </c>
      <c r="C245" s="36" t="s">
        <v>15</v>
      </c>
      <c r="D245" s="36" t="s">
        <v>893</v>
      </c>
      <c r="E245" s="33"/>
    </row>
    <row r="246" spans="1:5" s="55" customFormat="1" hidden="1" x14ac:dyDescent="0.25">
      <c r="A246" s="36">
        <v>700</v>
      </c>
      <c r="B246" s="36" t="s">
        <v>896</v>
      </c>
      <c r="C246" s="36" t="s">
        <v>15</v>
      </c>
      <c r="D246" s="36" t="s">
        <v>896</v>
      </c>
      <c r="E246" s="33"/>
    </row>
    <row r="247" spans="1:5" s="55" customFormat="1" hidden="1" x14ac:dyDescent="0.25">
      <c r="A247" s="36">
        <v>139</v>
      </c>
      <c r="B247" s="36" t="s">
        <v>899</v>
      </c>
      <c r="C247" s="36" t="s">
        <v>15</v>
      </c>
      <c r="D247" s="36" t="s">
        <v>899</v>
      </c>
      <c r="E247" s="33"/>
    </row>
    <row r="248" spans="1:5" s="55" customFormat="1" hidden="1" x14ac:dyDescent="0.25">
      <c r="A248" s="36">
        <v>1699</v>
      </c>
      <c r="B248" s="36" t="s">
        <v>902</v>
      </c>
      <c r="C248" s="36" t="s">
        <v>15</v>
      </c>
      <c r="D248" s="36" t="s">
        <v>902</v>
      </c>
      <c r="E248" s="33"/>
    </row>
    <row r="249" spans="1:5" s="55" customFormat="1" x14ac:dyDescent="0.25">
      <c r="A249" s="36">
        <v>140</v>
      </c>
      <c r="B249" s="36" t="s">
        <v>905</v>
      </c>
      <c r="C249" s="36" t="s">
        <v>15</v>
      </c>
      <c r="D249" s="36" t="s">
        <v>905</v>
      </c>
      <c r="E249" s="33">
        <v>2.6</v>
      </c>
    </row>
    <row r="250" spans="1:5" s="55" customFormat="1" hidden="1" x14ac:dyDescent="0.25">
      <c r="A250" s="36">
        <v>4957</v>
      </c>
      <c r="B250" s="36" t="s">
        <v>908</v>
      </c>
      <c r="C250" s="36" t="s">
        <v>16</v>
      </c>
      <c r="D250" s="36" t="s">
        <v>910</v>
      </c>
      <c r="E250" s="33"/>
    </row>
    <row r="251" spans="1:5" s="55" customFormat="1" x14ac:dyDescent="0.25">
      <c r="A251" s="36">
        <v>145</v>
      </c>
      <c r="B251" s="36" t="s">
        <v>912</v>
      </c>
      <c r="C251" s="36" t="s">
        <v>16</v>
      </c>
      <c r="D251" s="36" t="s">
        <v>823</v>
      </c>
      <c r="E251" s="33">
        <v>18.55</v>
      </c>
    </row>
    <row r="252" spans="1:5" s="55" customFormat="1" hidden="1" x14ac:dyDescent="0.25">
      <c r="A252" s="36">
        <v>145</v>
      </c>
      <c r="B252" s="36" t="s">
        <v>823</v>
      </c>
      <c r="C252" s="36" t="s">
        <v>15</v>
      </c>
      <c r="D252" s="36" t="s">
        <v>823</v>
      </c>
      <c r="E252" s="33"/>
    </row>
    <row r="253" spans="1:5" s="55" customFormat="1" hidden="1" x14ac:dyDescent="0.25">
      <c r="A253" s="36">
        <v>5309</v>
      </c>
      <c r="B253" s="36" t="s">
        <v>917</v>
      </c>
      <c r="C253" s="36" t="s">
        <v>76</v>
      </c>
      <c r="D253" s="36" t="s">
        <v>823</v>
      </c>
      <c r="E253" s="33"/>
    </row>
    <row r="254" spans="1:5" s="55" customFormat="1" hidden="1" x14ac:dyDescent="0.25">
      <c r="A254" s="36">
        <v>7719</v>
      </c>
      <c r="B254" s="36" t="s">
        <v>919</v>
      </c>
      <c r="C254" s="36" t="s">
        <v>76</v>
      </c>
      <c r="D254" s="36" t="s">
        <v>823</v>
      </c>
      <c r="E254" s="33"/>
    </row>
    <row r="255" spans="1:5" s="55" customFormat="1" hidden="1" x14ac:dyDescent="0.25">
      <c r="A255" s="36">
        <v>7611</v>
      </c>
      <c r="B255" s="36" t="s">
        <v>921</v>
      </c>
      <c r="C255" s="36" t="s">
        <v>76</v>
      </c>
      <c r="D255" s="36" t="s">
        <v>823</v>
      </c>
      <c r="E255" s="88"/>
    </row>
    <row r="256" spans="1:5" s="55" customFormat="1" x14ac:dyDescent="0.25">
      <c r="A256" s="36">
        <v>7812</v>
      </c>
      <c r="B256" s="36" t="s">
        <v>922</v>
      </c>
      <c r="C256" s="36" t="s">
        <v>76</v>
      </c>
      <c r="D256" s="36" t="s">
        <v>823</v>
      </c>
      <c r="E256" s="33">
        <v>96</v>
      </c>
    </row>
    <row r="257" spans="1:5" s="55" customFormat="1" hidden="1" x14ac:dyDescent="0.25">
      <c r="A257" s="36">
        <v>7405</v>
      </c>
      <c r="B257" s="36" t="s">
        <v>924</v>
      </c>
      <c r="C257" s="36" t="s">
        <v>76</v>
      </c>
      <c r="D257" s="36" t="s">
        <v>823</v>
      </c>
      <c r="E257" s="33"/>
    </row>
    <row r="258" spans="1:5" s="55" customFormat="1" x14ac:dyDescent="0.25">
      <c r="A258" s="36">
        <v>147</v>
      </c>
      <c r="B258" s="36" t="s">
        <v>783</v>
      </c>
      <c r="C258" s="36" t="s">
        <v>15</v>
      </c>
      <c r="D258" s="36" t="s">
        <v>783</v>
      </c>
      <c r="E258" s="33">
        <v>8.8699999999999992</v>
      </c>
    </row>
    <row r="259" spans="1:5" s="55" customFormat="1" x14ac:dyDescent="0.25">
      <c r="A259" s="36">
        <v>1724</v>
      </c>
      <c r="B259" s="36" t="s">
        <v>928</v>
      </c>
      <c r="C259" s="36" t="s">
        <v>15</v>
      </c>
      <c r="D259" s="36" t="s">
        <v>870</v>
      </c>
      <c r="E259" s="33">
        <v>66.3</v>
      </c>
    </row>
    <row r="260" spans="1:5" s="55" customFormat="1" x14ac:dyDescent="0.25">
      <c r="A260" s="36">
        <v>941</v>
      </c>
      <c r="B260" s="36" t="s">
        <v>931</v>
      </c>
      <c r="C260" s="36" t="s">
        <v>15</v>
      </c>
      <c r="D260" s="36" t="s">
        <v>931</v>
      </c>
      <c r="E260" s="33">
        <v>6.4</v>
      </c>
    </row>
    <row r="261" spans="1:5" s="55" customFormat="1" hidden="1" x14ac:dyDescent="0.25">
      <c r="A261" s="36">
        <v>150</v>
      </c>
      <c r="B261" s="36" t="s">
        <v>934</v>
      </c>
      <c r="C261" s="36" t="s">
        <v>15</v>
      </c>
      <c r="D261" s="36" t="s">
        <v>934</v>
      </c>
      <c r="E261" s="33"/>
    </row>
    <row r="262" spans="1:5" s="55" customFormat="1" x14ac:dyDescent="0.25">
      <c r="A262" s="36">
        <v>152</v>
      </c>
      <c r="B262" s="36" t="s">
        <v>937</v>
      </c>
      <c r="C262" s="36" t="s">
        <v>15</v>
      </c>
      <c r="D262" s="36" t="s">
        <v>937</v>
      </c>
      <c r="E262" s="33">
        <v>16</v>
      </c>
    </row>
    <row r="263" spans="1:5" s="55" customFormat="1" x14ac:dyDescent="0.25">
      <c r="A263" s="36">
        <v>2057</v>
      </c>
      <c r="B263" s="36" t="s">
        <v>940</v>
      </c>
      <c r="C263" s="36" t="s">
        <v>15</v>
      </c>
      <c r="D263" s="36" t="s">
        <v>852</v>
      </c>
      <c r="E263" s="33">
        <v>2.2999999999999998</v>
      </c>
    </row>
    <row r="264" spans="1:5" s="55" customFormat="1" x14ac:dyDescent="0.25">
      <c r="A264" s="36">
        <v>3043</v>
      </c>
      <c r="B264" s="36" t="s">
        <v>943</v>
      </c>
      <c r="C264" s="36" t="s">
        <v>15</v>
      </c>
      <c r="D264" s="36" t="s">
        <v>823</v>
      </c>
      <c r="E264" s="33">
        <v>2</v>
      </c>
    </row>
    <row r="265" spans="1:5" s="55" customFormat="1" hidden="1" x14ac:dyDescent="0.25">
      <c r="A265" s="36">
        <v>156</v>
      </c>
      <c r="B265" s="36" t="s">
        <v>946</v>
      </c>
      <c r="C265" s="36" t="s">
        <v>15</v>
      </c>
      <c r="D265" s="36" t="s">
        <v>946</v>
      </c>
      <c r="E265" s="33"/>
    </row>
    <row r="266" spans="1:5" s="55" customFormat="1" hidden="1" x14ac:dyDescent="0.25">
      <c r="A266" s="36">
        <v>157</v>
      </c>
      <c r="B266" s="36" t="s">
        <v>949</v>
      </c>
      <c r="C266" s="147" t="s">
        <v>15</v>
      </c>
      <c r="D266" s="36" t="s">
        <v>949</v>
      </c>
      <c r="E266" s="33"/>
    </row>
    <row r="267" spans="1:5" s="55" customFormat="1" hidden="1" x14ac:dyDescent="0.25">
      <c r="A267" s="36">
        <v>157</v>
      </c>
      <c r="B267" s="36" t="s">
        <v>952</v>
      </c>
      <c r="C267" s="148"/>
      <c r="D267" s="36" t="s">
        <v>949</v>
      </c>
      <c r="E267" s="33"/>
    </row>
    <row r="268" spans="1:5" s="55" customFormat="1" hidden="1" x14ac:dyDescent="0.25">
      <c r="A268" s="36">
        <v>109</v>
      </c>
      <c r="B268" s="36" t="s">
        <v>954</v>
      </c>
      <c r="C268" s="36" t="s">
        <v>16</v>
      </c>
      <c r="D268" s="36" t="s">
        <v>818</v>
      </c>
      <c r="E268" s="33"/>
    </row>
    <row r="269" spans="1:5" s="55" customFormat="1" hidden="1" x14ac:dyDescent="0.25">
      <c r="A269" s="36">
        <v>147</v>
      </c>
      <c r="B269" s="36" t="s">
        <v>956</v>
      </c>
      <c r="C269" s="36" t="s">
        <v>16</v>
      </c>
      <c r="D269" s="36" t="s">
        <v>783</v>
      </c>
      <c r="E269" s="33"/>
    </row>
    <row r="270" spans="1:5" s="55" customFormat="1" x14ac:dyDescent="0.25">
      <c r="A270" s="36">
        <v>163</v>
      </c>
      <c r="B270" s="36" t="s">
        <v>870</v>
      </c>
      <c r="C270" s="36" t="s">
        <v>15</v>
      </c>
      <c r="D270" s="36" t="s">
        <v>870</v>
      </c>
      <c r="E270" s="33">
        <v>56</v>
      </c>
    </row>
    <row r="271" spans="1:5" s="55" customFormat="1" x14ac:dyDescent="0.25">
      <c r="A271" s="36">
        <v>165</v>
      </c>
      <c r="B271" s="36" t="s">
        <v>961</v>
      </c>
      <c r="C271" s="36" t="s">
        <v>15</v>
      </c>
      <c r="D271" s="36" t="s">
        <v>961</v>
      </c>
      <c r="E271" s="33">
        <v>40</v>
      </c>
    </row>
    <row r="272" spans="1:5" s="55" customFormat="1" x14ac:dyDescent="0.25">
      <c r="A272" s="45">
        <v>1059</v>
      </c>
      <c r="B272" s="33" t="s">
        <v>964</v>
      </c>
      <c r="C272" s="36" t="s">
        <v>15</v>
      </c>
      <c r="D272" s="36" t="s">
        <v>966</v>
      </c>
      <c r="E272" s="34">
        <v>55.89</v>
      </c>
    </row>
    <row r="273" spans="1:5" s="55" customFormat="1" x14ac:dyDescent="0.25">
      <c r="A273" s="45">
        <v>4275</v>
      </c>
      <c r="B273" s="33" t="s">
        <v>967</v>
      </c>
      <c r="C273" s="36" t="s">
        <v>15</v>
      </c>
      <c r="D273" s="36" t="s">
        <v>969</v>
      </c>
      <c r="E273" s="34">
        <v>2</v>
      </c>
    </row>
    <row r="274" spans="1:5" s="55" customFormat="1" hidden="1" x14ac:dyDescent="0.25">
      <c r="A274" s="45">
        <v>1696</v>
      </c>
      <c r="B274" s="33" t="s">
        <v>970</v>
      </c>
      <c r="C274" s="36" t="s">
        <v>15</v>
      </c>
      <c r="D274" s="36" t="s">
        <v>970</v>
      </c>
      <c r="E274" s="34"/>
    </row>
    <row r="275" spans="1:5" s="55" customFormat="1" hidden="1" x14ac:dyDescent="0.25">
      <c r="A275" s="45">
        <v>1901</v>
      </c>
      <c r="B275" s="33" t="s">
        <v>972</v>
      </c>
      <c r="C275" s="36" t="s">
        <v>15</v>
      </c>
      <c r="D275" s="36" t="s">
        <v>974</v>
      </c>
      <c r="E275" s="34"/>
    </row>
    <row r="276" spans="1:5" s="55" customFormat="1" x14ac:dyDescent="0.25">
      <c r="A276" s="45">
        <v>1060</v>
      </c>
      <c r="B276" s="33" t="s">
        <v>975</v>
      </c>
      <c r="C276" s="36" t="s">
        <v>15</v>
      </c>
      <c r="D276" s="36" t="s">
        <v>975</v>
      </c>
      <c r="E276" s="34">
        <v>15.13</v>
      </c>
    </row>
    <row r="277" spans="1:5" s="55" customFormat="1" hidden="1" x14ac:dyDescent="0.25">
      <c r="A277" s="45">
        <v>1440</v>
      </c>
      <c r="B277" s="33" t="s">
        <v>977</v>
      </c>
      <c r="C277" s="36" t="s">
        <v>15</v>
      </c>
      <c r="D277" s="36" t="s">
        <v>979</v>
      </c>
      <c r="E277" s="34"/>
    </row>
    <row r="278" spans="1:5" s="55" customFormat="1" x14ac:dyDescent="0.25">
      <c r="A278" s="52">
        <v>103</v>
      </c>
      <c r="B278" s="49" t="s">
        <v>980</v>
      </c>
      <c r="C278" s="36" t="s">
        <v>15</v>
      </c>
      <c r="D278" s="50" t="s">
        <v>980</v>
      </c>
      <c r="E278" s="34">
        <v>5.75</v>
      </c>
    </row>
    <row r="279" spans="1:5" s="55" customFormat="1" x14ac:dyDescent="0.25">
      <c r="A279" s="45">
        <v>3221</v>
      </c>
      <c r="B279" s="33" t="s">
        <v>982</v>
      </c>
      <c r="C279" s="36" t="s">
        <v>15</v>
      </c>
      <c r="D279" s="36" t="s">
        <v>984</v>
      </c>
      <c r="E279" s="34">
        <v>1.57</v>
      </c>
    </row>
    <row r="280" spans="1:5" s="55" customFormat="1" hidden="1" x14ac:dyDescent="0.25">
      <c r="A280" s="52">
        <v>3748</v>
      </c>
      <c r="B280" s="49" t="s">
        <v>985</v>
      </c>
      <c r="C280" s="36" t="s">
        <v>15</v>
      </c>
      <c r="D280" s="50" t="s">
        <v>985</v>
      </c>
      <c r="E280" s="34"/>
    </row>
    <row r="281" spans="1:5" s="55" customFormat="1" hidden="1" x14ac:dyDescent="0.25">
      <c r="A281" s="45">
        <v>3815</v>
      </c>
      <c r="B281" s="33" t="s">
        <v>987</v>
      </c>
      <c r="C281" s="36" t="s">
        <v>15</v>
      </c>
      <c r="D281" s="36" t="s">
        <v>987</v>
      </c>
      <c r="E281" s="34"/>
    </row>
    <row r="282" spans="1:5" s="55" customFormat="1" hidden="1" x14ac:dyDescent="0.25">
      <c r="A282" s="45">
        <v>107</v>
      </c>
      <c r="B282" s="33" t="s">
        <v>989</v>
      </c>
      <c r="C282" s="36" t="s">
        <v>15</v>
      </c>
      <c r="D282" s="36" t="s">
        <v>991</v>
      </c>
      <c r="E282" s="34"/>
    </row>
    <row r="283" spans="1:5" s="55" customFormat="1" hidden="1" x14ac:dyDescent="0.25">
      <c r="A283" s="45">
        <v>817</v>
      </c>
      <c r="B283" s="33" t="s">
        <v>992</v>
      </c>
      <c r="C283" s="36" t="s">
        <v>15</v>
      </c>
      <c r="D283" s="36" t="s">
        <v>994</v>
      </c>
      <c r="E283" s="34"/>
    </row>
    <row r="284" spans="1:5" s="55" customFormat="1" x14ac:dyDescent="0.25">
      <c r="A284" s="45">
        <v>113</v>
      </c>
      <c r="B284" s="33" t="s">
        <v>995</v>
      </c>
      <c r="C284" s="36" t="s">
        <v>15</v>
      </c>
      <c r="D284" s="36" t="s">
        <v>984</v>
      </c>
      <c r="E284" s="34">
        <v>12.63</v>
      </c>
    </row>
    <row r="285" spans="1:5" s="55" customFormat="1" hidden="1" x14ac:dyDescent="0.25">
      <c r="A285" s="45">
        <v>1063</v>
      </c>
      <c r="B285" s="33" t="s">
        <v>997</v>
      </c>
      <c r="C285" s="36" t="s">
        <v>15</v>
      </c>
      <c r="D285" s="36" t="s">
        <v>999</v>
      </c>
      <c r="E285" s="34"/>
    </row>
    <row r="286" spans="1:5" s="55" customFormat="1" x14ac:dyDescent="0.25">
      <c r="A286" s="45">
        <v>115</v>
      </c>
      <c r="B286" s="33" t="s">
        <v>1000</v>
      </c>
      <c r="C286" s="36" t="s">
        <v>15</v>
      </c>
      <c r="D286" s="36" t="s">
        <v>1000</v>
      </c>
      <c r="E286" s="34">
        <v>113</v>
      </c>
    </row>
    <row r="287" spans="1:5" s="55" customFormat="1" hidden="1" x14ac:dyDescent="0.25">
      <c r="A287" s="45">
        <v>4389</v>
      </c>
      <c r="B287" s="33" t="s">
        <v>1002</v>
      </c>
      <c r="C287" s="36" t="s">
        <v>16</v>
      </c>
      <c r="D287" s="36" t="s">
        <v>1002</v>
      </c>
      <c r="E287" s="34"/>
    </row>
    <row r="288" spans="1:5" s="55" customFormat="1" x14ac:dyDescent="0.25">
      <c r="A288" s="45">
        <v>123</v>
      </c>
      <c r="B288" s="33" t="s">
        <v>1004</v>
      </c>
      <c r="C288" s="36" t="s">
        <v>15</v>
      </c>
      <c r="D288" s="36" t="s">
        <v>1006</v>
      </c>
      <c r="E288" s="34">
        <v>29.64</v>
      </c>
    </row>
    <row r="289" spans="1:5" s="55" customFormat="1" hidden="1" x14ac:dyDescent="0.25">
      <c r="A289" s="45">
        <v>4388</v>
      </c>
      <c r="B289" s="33" t="s">
        <v>1007</v>
      </c>
      <c r="C289" s="36" t="s">
        <v>15</v>
      </c>
      <c r="D289" s="36" t="s">
        <v>1009</v>
      </c>
      <c r="E289" s="34"/>
    </row>
    <row r="290" spans="1:5" s="55" customFormat="1" hidden="1" x14ac:dyDescent="0.25">
      <c r="A290" s="45">
        <v>2737</v>
      </c>
      <c r="B290" s="33" t="s">
        <v>1010</v>
      </c>
      <c r="C290" s="36" t="s">
        <v>15</v>
      </c>
      <c r="D290" s="36" t="s">
        <v>1012</v>
      </c>
      <c r="E290" s="34"/>
    </row>
    <row r="291" spans="1:5" s="55" customFormat="1" x14ac:dyDescent="0.25">
      <c r="A291" s="45">
        <v>124</v>
      </c>
      <c r="B291" s="33" t="s">
        <v>1013</v>
      </c>
      <c r="C291" s="36" t="s">
        <v>15</v>
      </c>
      <c r="D291" s="36" t="s">
        <v>1015</v>
      </c>
      <c r="E291" s="34">
        <v>20</v>
      </c>
    </row>
    <row r="292" spans="1:5" s="55" customFormat="1" x14ac:dyDescent="0.25">
      <c r="A292" s="45">
        <v>3550</v>
      </c>
      <c r="B292" s="33" t="s">
        <v>1016</v>
      </c>
      <c r="C292" s="36" t="s">
        <v>15</v>
      </c>
      <c r="D292" s="36" t="s">
        <v>1016</v>
      </c>
      <c r="E292" s="34">
        <v>51.3</v>
      </c>
    </row>
    <row r="293" spans="1:5" s="55" customFormat="1" hidden="1" x14ac:dyDescent="0.25">
      <c r="A293" s="45">
        <v>1060</v>
      </c>
      <c r="B293" s="33" t="s">
        <v>1018</v>
      </c>
      <c r="C293" s="36" t="s">
        <v>16</v>
      </c>
      <c r="D293" s="36" t="s">
        <v>975</v>
      </c>
      <c r="E293" s="34"/>
    </row>
    <row r="294" spans="1:5" s="55" customFormat="1" hidden="1" x14ac:dyDescent="0.25">
      <c r="A294" s="45">
        <v>2462</v>
      </c>
      <c r="B294" s="33" t="s">
        <v>1021</v>
      </c>
      <c r="C294" s="36" t="s">
        <v>16</v>
      </c>
      <c r="D294" s="36" t="s">
        <v>984</v>
      </c>
      <c r="E294" s="34"/>
    </row>
    <row r="295" spans="1:5" s="55" customFormat="1" x14ac:dyDescent="0.25">
      <c r="A295" s="45">
        <v>113</v>
      </c>
      <c r="B295" s="33" t="s">
        <v>1023</v>
      </c>
      <c r="C295" s="36" t="s">
        <v>16</v>
      </c>
      <c r="D295" s="36" t="s">
        <v>984</v>
      </c>
      <c r="E295" s="34">
        <v>18</v>
      </c>
    </row>
    <row r="296" spans="1:5" s="55" customFormat="1" hidden="1" x14ac:dyDescent="0.25">
      <c r="A296" s="45">
        <v>4066</v>
      </c>
      <c r="B296" s="33" t="s">
        <v>1025</v>
      </c>
      <c r="C296" s="36" t="s">
        <v>16</v>
      </c>
      <c r="D296" s="36" t="s">
        <v>1028</v>
      </c>
      <c r="E296" s="34"/>
    </row>
    <row r="297" spans="1:5" s="55" customFormat="1" x14ac:dyDescent="0.25">
      <c r="A297" s="45">
        <v>1382</v>
      </c>
      <c r="B297" s="33" t="s">
        <v>1029</v>
      </c>
      <c r="C297" s="36" t="s">
        <v>15</v>
      </c>
      <c r="D297" s="36" t="s">
        <v>1029</v>
      </c>
      <c r="E297" s="34">
        <v>7</v>
      </c>
    </row>
    <row r="298" spans="1:5" s="55" customFormat="1" x14ac:dyDescent="0.25">
      <c r="A298" s="45">
        <v>129</v>
      </c>
      <c r="B298" s="33" t="s">
        <v>1031</v>
      </c>
      <c r="C298" s="36" t="s">
        <v>15</v>
      </c>
      <c r="D298" s="36" t="s">
        <v>1031</v>
      </c>
      <c r="E298" s="34">
        <v>6.05</v>
      </c>
    </row>
    <row r="299" spans="1:5" s="55" customFormat="1" hidden="1" x14ac:dyDescent="0.25">
      <c r="A299" s="45">
        <v>129</v>
      </c>
      <c r="B299" s="33" t="s">
        <v>1033</v>
      </c>
      <c r="C299" s="36" t="s">
        <v>44</v>
      </c>
      <c r="D299" s="36" t="s">
        <v>1031</v>
      </c>
      <c r="E299" s="34"/>
    </row>
    <row r="300" spans="1:5" s="55" customFormat="1" x14ac:dyDescent="0.25">
      <c r="A300" s="45">
        <v>1747</v>
      </c>
      <c r="B300" s="33" t="s">
        <v>1035</v>
      </c>
      <c r="C300" s="36" t="s">
        <v>15</v>
      </c>
      <c r="D300" s="36" t="s">
        <v>1035</v>
      </c>
      <c r="E300" s="34">
        <v>8.44</v>
      </c>
    </row>
    <row r="301" spans="1:5" s="55" customFormat="1" x14ac:dyDescent="0.25">
      <c r="A301" s="45">
        <v>3816</v>
      </c>
      <c r="B301" s="33" t="s">
        <v>1037</v>
      </c>
      <c r="C301" s="36" t="s">
        <v>15</v>
      </c>
      <c r="D301" s="36" t="s">
        <v>1037</v>
      </c>
      <c r="E301" s="34">
        <v>1.17</v>
      </c>
    </row>
    <row r="302" spans="1:5" s="55" customFormat="1" x14ac:dyDescent="0.25">
      <c r="A302" s="45">
        <v>1698</v>
      </c>
      <c r="B302" s="33" t="s">
        <v>1039</v>
      </c>
      <c r="C302" s="36" t="s">
        <v>15</v>
      </c>
      <c r="D302" s="36" t="s">
        <v>1041</v>
      </c>
      <c r="E302" s="34">
        <v>6.4</v>
      </c>
    </row>
    <row r="303" spans="1:5" s="55" customFormat="1" hidden="1" x14ac:dyDescent="0.25">
      <c r="A303" s="45">
        <v>938</v>
      </c>
      <c r="B303" s="33" t="s">
        <v>1042</v>
      </c>
      <c r="C303" s="36" t="s">
        <v>15</v>
      </c>
      <c r="D303" s="36" t="s">
        <v>1042</v>
      </c>
      <c r="E303" s="34"/>
    </row>
    <row r="304" spans="1:5" s="55" customFormat="1" x14ac:dyDescent="0.25">
      <c r="A304" s="45">
        <v>3526</v>
      </c>
      <c r="B304" s="33" t="s">
        <v>1044</v>
      </c>
      <c r="C304" s="36" t="s">
        <v>15</v>
      </c>
      <c r="D304" s="36" t="s">
        <v>1044</v>
      </c>
      <c r="E304" s="34">
        <v>72.260000000000005</v>
      </c>
    </row>
    <row r="305" spans="1:5" s="55" customFormat="1" hidden="1" x14ac:dyDescent="0.25">
      <c r="A305" s="45">
        <v>2257</v>
      </c>
      <c r="B305" s="33" t="s">
        <v>1046</v>
      </c>
      <c r="C305" s="36" t="s">
        <v>15</v>
      </c>
      <c r="D305" s="36" t="s">
        <v>1046</v>
      </c>
      <c r="E305" s="34"/>
    </row>
    <row r="306" spans="1:5" s="55" customFormat="1" x14ac:dyDescent="0.25">
      <c r="A306" s="45">
        <v>135</v>
      </c>
      <c r="B306" s="33" t="s">
        <v>1048</v>
      </c>
      <c r="C306" s="36" t="s">
        <v>15</v>
      </c>
      <c r="D306" s="36" t="s">
        <v>1048</v>
      </c>
      <c r="E306" s="34">
        <v>5</v>
      </c>
    </row>
    <row r="307" spans="1:5" s="55" customFormat="1" hidden="1" x14ac:dyDescent="0.25">
      <c r="A307" s="45">
        <v>660</v>
      </c>
      <c r="B307" s="33" t="s">
        <v>1050</v>
      </c>
      <c r="C307" s="36" t="s">
        <v>15</v>
      </c>
      <c r="D307" s="36" t="s">
        <v>1050</v>
      </c>
      <c r="E307" s="34"/>
    </row>
    <row r="308" spans="1:5" s="55" customFormat="1" x14ac:dyDescent="0.25">
      <c r="A308" s="45">
        <v>137</v>
      </c>
      <c r="B308" s="33" t="s">
        <v>1052</v>
      </c>
      <c r="C308" s="36" t="s">
        <v>15</v>
      </c>
      <c r="D308" s="36" t="s">
        <v>1054</v>
      </c>
      <c r="E308" s="34">
        <v>169.63</v>
      </c>
    </row>
    <row r="309" spans="1:5" s="55" customFormat="1" x14ac:dyDescent="0.25">
      <c r="A309" s="45">
        <v>141</v>
      </c>
      <c r="B309" s="33" t="s">
        <v>1028</v>
      </c>
      <c r="C309" s="36" t="s">
        <v>15</v>
      </c>
      <c r="D309" s="36" t="s">
        <v>1028</v>
      </c>
      <c r="E309" s="34">
        <v>33.880000000000003</v>
      </c>
    </row>
    <row r="310" spans="1:5" s="55" customFormat="1" x14ac:dyDescent="0.25">
      <c r="A310" s="45">
        <v>1443</v>
      </c>
      <c r="B310" s="33" t="s">
        <v>1056</v>
      </c>
      <c r="C310" s="36" t="s">
        <v>15</v>
      </c>
      <c r="D310" s="36" t="s">
        <v>1058</v>
      </c>
      <c r="E310" s="34">
        <v>11.9</v>
      </c>
    </row>
    <row r="311" spans="1:5" s="55" customFormat="1" hidden="1" x14ac:dyDescent="0.25">
      <c r="A311" s="45">
        <v>1700</v>
      </c>
      <c r="B311" s="33" t="s">
        <v>1059</v>
      </c>
      <c r="C311" s="36" t="s">
        <v>15</v>
      </c>
      <c r="D311" s="36" t="s">
        <v>1059</v>
      </c>
      <c r="E311" s="34"/>
    </row>
    <row r="312" spans="1:5" s="55" customFormat="1" x14ac:dyDescent="0.25">
      <c r="A312" s="45">
        <v>1425</v>
      </c>
      <c r="B312" s="33" t="s">
        <v>1061</v>
      </c>
      <c r="C312" s="36" t="s">
        <v>15</v>
      </c>
      <c r="D312" s="36" t="s">
        <v>1061</v>
      </c>
      <c r="E312" s="34">
        <v>69.599999999999994</v>
      </c>
    </row>
    <row r="313" spans="1:5" s="55" customFormat="1" x14ac:dyDescent="0.25">
      <c r="A313" s="45">
        <v>2986</v>
      </c>
      <c r="B313" s="33" t="s">
        <v>1063</v>
      </c>
      <c r="C313" s="36" t="s">
        <v>15</v>
      </c>
      <c r="D313" s="36" t="s">
        <v>984</v>
      </c>
      <c r="E313" s="34">
        <v>5</v>
      </c>
    </row>
    <row r="314" spans="1:5" s="55" customFormat="1" hidden="1" x14ac:dyDescent="0.25">
      <c r="A314" s="45">
        <v>1426</v>
      </c>
      <c r="B314" s="33" t="s">
        <v>1065</v>
      </c>
      <c r="C314" s="36" t="s">
        <v>15</v>
      </c>
      <c r="D314" s="36" t="s">
        <v>1067</v>
      </c>
      <c r="E314" s="34"/>
    </row>
    <row r="315" spans="1:5" s="55" customFormat="1" x14ac:dyDescent="0.25">
      <c r="A315" s="45">
        <v>1748</v>
      </c>
      <c r="B315" s="33" t="s">
        <v>1068</v>
      </c>
      <c r="C315" s="36" t="s">
        <v>15</v>
      </c>
      <c r="D315" s="36" t="s">
        <v>1070</v>
      </c>
      <c r="E315" s="34">
        <v>262.92</v>
      </c>
    </row>
    <row r="316" spans="1:5" s="55" customFormat="1" x14ac:dyDescent="0.25">
      <c r="A316" s="52">
        <v>148</v>
      </c>
      <c r="B316" s="49" t="s">
        <v>1071</v>
      </c>
      <c r="C316" s="36" t="s">
        <v>15</v>
      </c>
      <c r="D316" s="50" t="s">
        <v>1073</v>
      </c>
      <c r="E316" s="34">
        <v>1.35</v>
      </c>
    </row>
    <row r="317" spans="1:5" s="55" customFormat="1" hidden="1" x14ac:dyDescent="0.25">
      <c r="A317" s="45">
        <v>2743</v>
      </c>
      <c r="B317" s="33" t="s">
        <v>1074</v>
      </c>
      <c r="C317" s="36" t="s">
        <v>15</v>
      </c>
      <c r="D317" s="36" t="s">
        <v>1076</v>
      </c>
      <c r="E317" s="34"/>
    </row>
    <row r="318" spans="1:5" s="55" customFormat="1" x14ac:dyDescent="0.25">
      <c r="A318" s="52">
        <v>153</v>
      </c>
      <c r="B318" s="49" t="s">
        <v>1077</v>
      </c>
      <c r="C318" s="36" t="s">
        <v>15</v>
      </c>
      <c r="D318" s="50" t="s">
        <v>1079</v>
      </c>
      <c r="E318" s="34">
        <v>144.57</v>
      </c>
    </row>
    <row r="319" spans="1:5" s="55" customFormat="1" hidden="1" x14ac:dyDescent="0.25">
      <c r="A319" s="45">
        <v>2865</v>
      </c>
      <c r="B319" s="33" t="s">
        <v>1080</v>
      </c>
      <c r="C319" s="36" t="s">
        <v>16</v>
      </c>
      <c r="D319" s="36" t="s">
        <v>1031</v>
      </c>
      <c r="E319" s="34"/>
    </row>
    <row r="320" spans="1:5" s="55" customFormat="1" x14ac:dyDescent="0.25">
      <c r="A320" s="45">
        <v>3653</v>
      </c>
      <c r="B320" s="36" t="s">
        <v>1082</v>
      </c>
      <c r="C320" s="36" t="s">
        <v>15</v>
      </c>
      <c r="D320" s="36" t="s">
        <v>1084</v>
      </c>
      <c r="E320" s="34">
        <v>8</v>
      </c>
    </row>
    <row r="321" spans="1:5" s="55" customFormat="1" x14ac:dyDescent="0.25">
      <c r="A321" s="45">
        <v>96</v>
      </c>
      <c r="B321" s="36" t="s">
        <v>1085</v>
      </c>
      <c r="C321" s="36" t="s">
        <v>15</v>
      </c>
      <c r="D321" s="36" t="s">
        <v>1085</v>
      </c>
      <c r="E321" s="34">
        <v>84.4</v>
      </c>
    </row>
    <row r="322" spans="1:5" s="55" customFormat="1" x14ac:dyDescent="0.25">
      <c r="A322" s="45">
        <v>97</v>
      </c>
      <c r="B322" s="36" t="s">
        <v>1087</v>
      </c>
      <c r="C322" s="36" t="s">
        <v>15</v>
      </c>
      <c r="D322" s="36" t="s">
        <v>1087</v>
      </c>
      <c r="E322" s="34">
        <v>92</v>
      </c>
    </row>
    <row r="323" spans="1:5" s="55" customFormat="1" x14ac:dyDescent="0.25">
      <c r="A323" s="45">
        <v>3380</v>
      </c>
      <c r="B323" s="36" t="s">
        <v>1089</v>
      </c>
      <c r="C323" s="36" t="s">
        <v>15</v>
      </c>
      <c r="D323" s="36" t="s">
        <v>1092</v>
      </c>
      <c r="E323" s="34">
        <v>6.61</v>
      </c>
    </row>
    <row r="324" spans="1:5" s="55" customFormat="1" x14ac:dyDescent="0.25">
      <c r="A324" s="45">
        <v>2982</v>
      </c>
      <c r="B324" s="36" t="s">
        <v>1093</v>
      </c>
      <c r="C324" s="36" t="s">
        <v>15</v>
      </c>
      <c r="D324" s="36" t="s">
        <v>1084</v>
      </c>
      <c r="E324" s="34">
        <v>27.3</v>
      </c>
    </row>
    <row r="325" spans="1:5" s="55" customFormat="1" x14ac:dyDescent="0.25">
      <c r="A325" s="45">
        <v>1062</v>
      </c>
      <c r="B325" s="36" t="s">
        <v>1095</v>
      </c>
      <c r="C325" s="36" t="s">
        <v>15</v>
      </c>
      <c r="D325" s="36" t="s">
        <v>1095</v>
      </c>
      <c r="E325" s="34">
        <v>5.41</v>
      </c>
    </row>
    <row r="326" spans="1:5" s="55" customFormat="1" hidden="1" x14ac:dyDescent="0.25">
      <c r="A326" s="45">
        <v>4535</v>
      </c>
      <c r="B326" s="36" t="s">
        <v>1097</v>
      </c>
      <c r="C326" s="36" t="s">
        <v>15</v>
      </c>
      <c r="D326" s="36" t="s">
        <v>1097</v>
      </c>
      <c r="E326" s="34"/>
    </row>
    <row r="327" spans="1:5" s="55" customFormat="1" x14ac:dyDescent="0.25">
      <c r="A327" s="45">
        <v>3651</v>
      </c>
      <c r="B327" s="36" t="s">
        <v>1099</v>
      </c>
      <c r="C327" s="36" t="s">
        <v>15</v>
      </c>
      <c r="D327" s="36" t="s">
        <v>1101</v>
      </c>
      <c r="E327" s="34">
        <v>12.8</v>
      </c>
    </row>
    <row r="328" spans="1:5" s="55" customFormat="1" hidden="1" x14ac:dyDescent="0.25">
      <c r="A328" s="45">
        <v>3540</v>
      </c>
      <c r="B328" s="36" t="s">
        <v>1102</v>
      </c>
      <c r="C328" s="36" t="s">
        <v>15</v>
      </c>
      <c r="D328" s="36" t="s">
        <v>1104</v>
      </c>
      <c r="E328" s="34"/>
    </row>
    <row r="329" spans="1:5" s="55" customFormat="1" hidden="1" x14ac:dyDescent="0.25">
      <c r="A329" s="45">
        <v>1900</v>
      </c>
      <c r="B329" s="36" t="s">
        <v>1105</v>
      </c>
      <c r="C329" s="36" t="s">
        <v>15</v>
      </c>
      <c r="D329" s="36" t="s">
        <v>1107</v>
      </c>
      <c r="E329" s="34"/>
    </row>
    <row r="330" spans="1:5" s="55" customFormat="1" hidden="1" x14ac:dyDescent="0.25">
      <c r="A330" s="45">
        <v>4751</v>
      </c>
      <c r="B330" s="36" t="s">
        <v>1108</v>
      </c>
      <c r="C330" s="36" t="s">
        <v>16</v>
      </c>
      <c r="D330" s="36" t="s">
        <v>1087</v>
      </c>
      <c r="E330" s="34"/>
    </row>
    <row r="331" spans="1:5" s="55" customFormat="1" x14ac:dyDescent="0.25">
      <c r="A331" s="45">
        <v>3538</v>
      </c>
      <c r="B331" s="36" t="s">
        <v>1110</v>
      </c>
      <c r="C331" s="36" t="s">
        <v>15</v>
      </c>
      <c r="D331" s="36" t="s">
        <v>1110</v>
      </c>
      <c r="E331" s="34">
        <v>15.79</v>
      </c>
    </row>
    <row r="332" spans="1:5" s="55" customFormat="1" hidden="1" x14ac:dyDescent="0.25">
      <c r="A332" s="45">
        <v>1686</v>
      </c>
      <c r="B332" s="36" t="s">
        <v>1112</v>
      </c>
      <c r="C332" s="36" t="s">
        <v>15</v>
      </c>
      <c r="D332" s="36" t="s">
        <v>1112</v>
      </c>
      <c r="E332" s="34"/>
    </row>
    <row r="333" spans="1:5" s="55" customFormat="1" hidden="1" x14ac:dyDescent="0.25">
      <c r="A333" s="45">
        <v>1697</v>
      </c>
      <c r="B333" s="36" t="s">
        <v>1114</v>
      </c>
      <c r="C333" s="36" t="s">
        <v>15</v>
      </c>
      <c r="D333" s="36" t="s">
        <v>1114</v>
      </c>
      <c r="E333" s="34"/>
    </row>
    <row r="334" spans="1:5" s="55" customFormat="1" x14ac:dyDescent="0.25">
      <c r="A334" s="45">
        <v>1534</v>
      </c>
      <c r="B334" s="36" t="s">
        <v>1116</v>
      </c>
      <c r="C334" s="36" t="s">
        <v>15</v>
      </c>
      <c r="D334" s="36" t="s">
        <v>1084</v>
      </c>
      <c r="E334" s="34">
        <v>28.31</v>
      </c>
    </row>
    <row r="335" spans="1:5" s="55" customFormat="1" x14ac:dyDescent="0.25">
      <c r="A335" s="45">
        <v>4346</v>
      </c>
      <c r="B335" s="36" t="s">
        <v>1118</v>
      </c>
      <c r="C335" s="36" t="s">
        <v>15</v>
      </c>
      <c r="D335" s="36" t="s">
        <v>1118</v>
      </c>
      <c r="E335" s="34">
        <v>12.16</v>
      </c>
    </row>
    <row r="336" spans="1:5" s="55" customFormat="1" hidden="1" x14ac:dyDescent="0.25">
      <c r="A336" s="45">
        <v>934</v>
      </c>
      <c r="B336" s="36" t="s">
        <v>1120</v>
      </c>
      <c r="C336" s="36" t="s">
        <v>15</v>
      </c>
      <c r="D336" s="36" t="s">
        <v>1120</v>
      </c>
      <c r="E336" s="34"/>
    </row>
    <row r="337" spans="1:5" s="55" customFormat="1" x14ac:dyDescent="0.25">
      <c r="A337" s="45">
        <v>708</v>
      </c>
      <c r="B337" s="36" t="s">
        <v>1122</v>
      </c>
      <c r="C337" s="36" t="s">
        <v>15</v>
      </c>
      <c r="D337" s="36" t="s">
        <v>1122</v>
      </c>
      <c r="E337" s="34">
        <v>4.3099999999999996</v>
      </c>
    </row>
    <row r="338" spans="1:5" s="55" customFormat="1" x14ac:dyDescent="0.25">
      <c r="A338" s="45">
        <v>4279</v>
      </c>
      <c r="B338" s="36" t="s">
        <v>1124</v>
      </c>
      <c r="C338" s="36" t="s">
        <v>15</v>
      </c>
      <c r="D338" s="36" t="s">
        <v>1126</v>
      </c>
      <c r="E338" s="34">
        <v>3.13</v>
      </c>
    </row>
    <row r="339" spans="1:5" s="55" customFormat="1" x14ac:dyDescent="0.25">
      <c r="A339" s="45">
        <v>125</v>
      </c>
      <c r="B339" s="36" t="s">
        <v>1127</v>
      </c>
      <c r="C339" s="36" t="s">
        <v>15</v>
      </c>
      <c r="D339" s="36" t="s">
        <v>1127</v>
      </c>
      <c r="E339" s="34">
        <v>186</v>
      </c>
    </row>
    <row r="340" spans="1:5" s="55" customFormat="1" hidden="1" x14ac:dyDescent="0.25">
      <c r="A340" s="45">
        <v>936</v>
      </c>
      <c r="B340" s="36" t="s">
        <v>1129</v>
      </c>
      <c r="C340" s="36" t="s">
        <v>15</v>
      </c>
      <c r="D340" s="36" t="s">
        <v>1129</v>
      </c>
      <c r="E340" s="34"/>
    </row>
    <row r="341" spans="1:5" s="55" customFormat="1" hidden="1" x14ac:dyDescent="0.25">
      <c r="A341" s="45">
        <v>1818</v>
      </c>
      <c r="B341" s="36" t="s">
        <v>1131</v>
      </c>
      <c r="C341" s="36" t="s">
        <v>15</v>
      </c>
      <c r="D341" s="36" t="s">
        <v>1131</v>
      </c>
      <c r="E341" s="34"/>
    </row>
    <row r="342" spans="1:5" s="55" customFormat="1" hidden="1" x14ac:dyDescent="0.25">
      <c r="A342" s="45">
        <v>2384</v>
      </c>
      <c r="B342" s="36" t="s">
        <v>1133</v>
      </c>
      <c r="C342" s="36" t="s">
        <v>16</v>
      </c>
      <c r="D342" s="36" t="s">
        <v>1084</v>
      </c>
      <c r="E342" s="34"/>
    </row>
    <row r="343" spans="1:5" s="55" customFormat="1" hidden="1" x14ac:dyDescent="0.25">
      <c r="A343" s="45">
        <v>1472</v>
      </c>
      <c r="B343" s="36" t="s">
        <v>1136</v>
      </c>
      <c r="C343" s="36" t="s">
        <v>16</v>
      </c>
      <c r="D343" s="36" t="s">
        <v>1092</v>
      </c>
      <c r="E343" s="34"/>
    </row>
    <row r="344" spans="1:5" s="55" customFormat="1" x14ac:dyDescent="0.25">
      <c r="A344" s="45">
        <v>3274</v>
      </c>
      <c r="B344" s="36" t="s">
        <v>1139</v>
      </c>
      <c r="C344" s="36" t="s">
        <v>15</v>
      </c>
      <c r="D344" s="36" t="s">
        <v>1092</v>
      </c>
      <c r="E344" s="34">
        <v>29</v>
      </c>
    </row>
    <row r="345" spans="1:5" s="55" customFormat="1" x14ac:dyDescent="0.25">
      <c r="A345" s="45">
        <v>1537</v>
      </c>
      <c r="B345" s="36" t="s">
        <v>1142</v>
      </c>
      <c r="C345" s="36" t="s">
        <v>15</v>
      </c>
      <c r="D345" s="36" t="s">
        <v>1092</v>
      </c>
      <c r="E345" s="34">
        <v>425</v>
      </c>
    </row>
    <row r="346" spans="1:5" s="55" customFormat="1" x14ac:dyDescent="0.25">
      <c r="A346" s="45">
        <v>1121</v>
      </c>
      <c r="B346" s="36" t="s">
        <v>1144</v>
      </c>
      <c r="C346" s="36" t="s">
        <v>15</v>
      </c>
      <c r="D346" s="36" t="s">
        <v>1146</v>
      </c>
      <c r="E346" s="34">
        <v>3.5</v>
      </c>
    </row>
    <row r="347" spans="1:5" s="55" customFormat="1" x14ac:dyDescent="0.25">
      <c r="A347" s="45">
        <v>709</v>
      </c>
      <c r="B347" s="36" t="s">
        <v>1147</v>
      </c>
      <c r="C347" s="36" t="s">
        <v>15</v>
      </c>
      <c r="D347" s="36" t="s">
        <v>1147</v>
      </c>
      <c r="E347" s="34">
        <v>2</v>
      </c>
    </row>
    <row r="348" spans="1:5" s="55" customFormat="1" x14ac:dyDescent="0.25">
      <c r="A348" s="45">
        <v>4345</v>
      </c>
      <c r="B348" s="36" t="s">
        <v>1149</v>
      </c>
      <c r="C348" s="36" t="s">
        <v>15</v>
      </c>
      <c r="D348" s="36" t="s">
        <v>1149</v>
      </c>
      <c r="E348" s="34">
        <v>7</v>
      </c>
    </row>
    <row r="349" spans="1:5" s="55" customFormat="1" x14ac:dyDescent="0.25">
      <c r="A349" s="45">
        <v>142</v>
      </c>
      <c r="B349" s="36" t="s">
        <v>1104</v>
      </c>
      <c r="C349" s="36" t="s">
        <v>15</v>
      </c>
      <c r="D349" s="36" t="s">
        <v>1104</v>
      </c>
      <c r="E349" s="34">
        <v>5</v>
      </c>
    </row>
    <row r="350" spans="1:5" s="55" customFormat="1" hidden="1" x14ac:dyDescent="0.25">
      <c r="A350" s="45">
        <v>143</v>
      </c>
      <c r="B350" s="36" t="s">
        <v>1152</v>
      </c>
      <c r="C350" s="36" t="s">
        <v>15</v>
      </c>
      <c r="D350" s="36" t="s">
        <v>1154</v>
      </c>
      <c r="E350" s="34"/>
    </row>
    <row r="351" spans="1:5" s="55" customFormat="1" hidden="1" x14ac:dyDescent="0.25">
      <c r="A351" s="45">
        <v>3171</v>
      </c>
      <c r="B351" s="36" t="s">
        <v>1155</v>
      </c>
      <c r="C351" s="36" t="s">
        <v>15</v>
      </c>
      <c r="D351" s="36" t="s">
        <v>1127</v>
      </c>
      <c r="E351" s="34"/>
    </row>
    <row r="352" spans="1:5" s="55" customFormat="1" x14ac:dyDescent="0.25">
      <c r="A352" s="45">
        <v>1235</v>
      </c>
      <c r="B352" s="36" t="s">
        <v>1157</v>
      </c>
      <c r="C352" s="36" t="s">
        <v>15</v>
      </c>
      <c r="D352" s="36" t="s">
        <v>1157</v>
      </c>
      <c r="E352" s="34">
        <v>8</v>
      </c>
    </row>
    <row r="353" spans="1:5" s="55" customFormat="1" x14ac:dyDescent="0.25">
      <c r="A353" s="45">
        <v>4955</v>
      </c>
      <c r="B353" s="36" t="s">
        <v>1159</v>
      </c>
      <c r="C353" s="36" t="s">
        <v>16</v>
      </c>
      <c r="D353" s="36" t="s">
        <v>1161</v>
      </c>
      <c r="E353" s="34">
        <v>49.8</v>
      </c>
    </row>
    <row r="354" spans="1:5" s="55" customFormat="1" hidden="1" x14ac:dyDescent="0.25">
      <c r="A354" s="45">
        <v>3988</v>
      </c>
      <c r="B354" s="36" t="s">
        <v>1162</v>
      </c>
      <c r="C354" s="36" t="s">
        <v>16</v>
      </c>
      <c r="D354" s="36" t="s">
        <v>1084</v>
      </c>
      <c r="E354" s="34"/>
    </row>
    <row r="355" spans="1:5" s="55" customFormat="1" x14ac:dyDescent="0.25">
      <c r="A355" s="45">
        <v>3026</v>
      </c>
      <c r="B355" s="36" t="s">
        <v>1165</v>
      </c>
      <c r="C355" s="36" t="s">
        <v>15</v>
      </c>
      <c r="D355" s="36" t="s">
        <v>1092</v>
      </c>
      <c r="E355" s="34">
        <v>32</v>
      </c>
    </row>
    <row r="356" spans="1:5" s="55" customFormat="1" hidden="1" x14ac:dyDescent="0.25">
      <c r="A356" s="45">
        <v>4382</v>
      </c>
      <c r="B356" s="36" t="s">
        <v>1167</v>
      </c>
      <c r="C356" s="36" t="s">
        <v>15</v>
      </c>
      <c r="D356" s="36" t="s">
        <v>1167</v>
      </c>
      <c r="E356" s="34"/>
    </row>
    <row r="357" spans="1:5" s="55" customFormat="1" x14ac:dyDescent="0.25">
      <c r="A357" s="45">
        <v>3152</v>
      </c>
      <c r="B357" s="36" t="s">
        <v>1169</v>
      </c>
      <c r="C357" s="36" t="s">
        <v>15</v>
      </c>
      <c r="D357" s="36" t="s">
        <v>1092</v>
      </c>
      <c r="E357" s="34">
        <v>53.4</v>
      </c>
    </row>
    <row r="358" spans="1:5" s="55" customFormat="1" x14ac:dyDescent="0.25">
      <c r="A358" s="45">
        <v>940</v>
      </c>
      <c r="B358" s="36" t="s">
        <v>1172</v>
      </c>
      <c r="C358" s="36" t="s">
        <v>15</v>
      </c>
      <c r="D358" s="36" t="s">
        <v>1172</v>
      </c>
      <c r="E358" s="34">
        <v>548.95000000000005</v>
      </c>
    </row>
    <row r="359" spans="1:5" s="55" customFormat="1" x14ac:dyDescent="0.25">
      <c r="A359" s="45">
        <v>1124</v>
      </c>
      <c r="B359" s="36" t="s">
        <v>1174</v>
      </c>
      <c r="C359" s="36" t="s">
        <v>15</v>
      </c>
      <c r="D359" s="36" t="s">
        <v>1174</v>
      </c>
      <c r="E359" s="34">
        <v>80</v>
      </c>
    </row>
    <row r="360" spans="1:5" s="55" customFormat="1" x14ac:dyDescent="0.25">
      <c r="A360" s="45">
        <v>1538</v>
      </c>
      <c r="B360" s="36" t="s">
        <v>367</v>
      </c>
      <c r="C360" s="36" t="s">
        <v>15</v>
      </c>
      <c r="D360" s="36" t="s">
        <v>1084</v>
      </c>
      <c r="E360" s="34">
        <v>18.03</v>
      </c>
    </row>
    <row r="361" spans="1:5" s="55" customFormat="1" hidden="1" x14ac:dyDescent="0.25">
      <c r="A361" s="45">
        <v>1820</v>
      </c>
      <c r="B361" s="36" t="s">
        <v>1177</v>
      </c>
      <c r="C361" s="36" t="s">
        <v>15</v>
      </c>
      <c r="D361" s="36" t="s">
        <v>1177</v>
      </c>
      <c r="E361" s="34"/>
    </row>
    <row r="362" spans="1:5" s="55" customFormat="1" x14ac:dyDescent="0.25">
      <c r="A362" s="45">
        <v>2494</v>
      </c>
      <c r="B362" s="36" t="s">
        <v>1179</v>
      </c>
      <c r="C362" s="36" t="s">
        <v>15</v>
      </c>
      <c r="D362" s="36" t="s">
        <v>1092</v>
      </c>
      <c r="E362" s="34">
        <v>229.22</v>
      </c>
    </row>
    <row r="363" spans="1:5" s="55" customFormat="1" hidden="1" x14ac:dyDescent="0.25">
      <c r="A363" s="45">
        <v>1910</v>
      </c>
      <c r="B363" s="36" t="s">
        <v>1181</v>
      </c>
      <c r="C363" s="36" t="s">
        <v>15</v>
      </c>
      <c r="D363" s="36" t="s">
        <v>1092</v>
      </c>
      <c r="E363" s="34"/>
    </row>
    <row r="364" spans="1:5" s="55" customFormat="1" hidden="1" x14ac:dyDescent="0.25">
      <c r="A364" s="45">
        <v>2773</v>
      </c>
      <c r="B364" s="36" t="s">
        <v>1183</v>
      </c>
      <c r="C364" s="36" t="s">
        <v>16</v>
      </c>
      <c r="D364" s="36" t="s">
        <v>1085</v>
      </c>
      <c r="E364" s="34"/>
    </row>
    <row r="365" spans="1:5" s="55" customFormat="1" hidden="1" x14ac:dyDescent="0.25">
      <c r="A365" s="45">
        <v>3989</v>
      </c>
      <c r="B365" s="36" t="s">
        <v>1186</v>
      </c>
      <c r="C365" s="36" t="s">
        <v>16</v>
      </c>
      <c r="D365" s="36" t="s">
        <v>1127</v>
      </c>
      <c r="E365" s="34"/>
    </row>
    <row r="366" spans="1:5" s="55" customFormat="1" hidden="1" x14ac:dyDescent="0.25">
      <c r="A366" s="45">
        <v>2723</v>
      </c>
      <c r="B366" s="36" t="s">
        <v>1188</v>
      </c>
      <c r="C366" s="36" t="s">
        <v>16</v>
      </c>
      <c r="D366" s="36" t="s">
        <v>1104</v>
      </c>
      <c r="E366" s="34"/>
    </row>
    <row r="367" spans="1:5" s="55" customFormat="1" hidden="1" x14ac:dyDescent="0.25">
      <c r="A367" s="45">
        <v>2854</v>
      </c>
      <c r="B367" s="36" t="s">
        <v>1190</v>
      </c>
      <c r="C367" s="36" t="s">
        <v>16</v>
      </c>
      <c r="D367" s="36" t="s">
        <v>1084</v>
      </c>
      <c r="E367" s="34"/>
    </row>
    <row r="368" spans="1:5" s="55" customFormat="1" hidden="1" x14ac:dyDescent="0.25">
      <c r="A368" s="45">
        <v>3999</v>
      </c>
      <c r="B368" s="36" t="s">
        <v>1192</v>
      </c>
      <c r="C368" s="36" t="s">
        <v>16</v>
      </c>
      <c r="D368" s="36" t="s">
        <v>1092</v>
      </c>
      <c r="E368" s="34"/>
    </row>
    <row r="369" spans="1:5" s="55" customFormat="1" x14ac:dyDescent="0.25">
      <c r="A369" s="45">
        <v>162</v>
      </c>
      <c r="B369" s="36" t="s">
        <v>1194</v>
      </c>
      <c r="C369" s="36" t="s">
        <v>15</v>
      </c>
      <c r="D369" s="36" t="s">
        <v>1092</v>
      </c>
      <c r="E369" s="34">
        <v>4</v>
      </c>
    </row>
    <row r="370" spans="1:5" s="55" customFormat="1" x14ac:dyDescent="0.25">
      <c r="A370" s="45">
        <v>158</v>
      </c>
      <c r="B370" s="36" t="s">
        <v>1196</v>
      </c>
      <c r="C370" s="36" t="s">
        <v>15</v>
      </c>
      <c r="D370" s="36" t="s">
        <v>1196</v>
      </c>
      <c r="E370" s="34">
        <v>20</v>
      </c>
    </row>
    <row r="371" spans="1:5" s="55" customFormat="1" x14ac:dyDescent="0.25">
      <c r="A371" s="45">
        <v>160</v>
      </c>
      <c r="B371" s="36" t="s">
        <v>1084</v>
      </c>
      <c r="C371" s="36" t="s">
        <v>15</v>
      </c>
      <c r="D371" s="36" t="s">
        <v>1084</v>
      </c>
      <c r="E371" s="34">
        <v>47.91</v>
      </c>
    </row>
    <row r="372" spans="1:5" s="55" customFormat="1" x14ac:dyDescent="0.25">
      <c r="A372" s="45">
        <v>161</v>
      </c>
      <c r="B372" s="36" t="s">
        <v>1198</v>
      </c>
      <c r="C372" s="36" t="s">
        <v>15</v>
      </c>
      <c r="D372" s="36" t="s">
        <v>1092</v>
      </c>
      <c r="E372" s="34">
        <v>183</v>
      </c>
    </row>
    <row r="373" spans="1:5" s="55" customFormat="1" hidden="1" x14ac:dyDescent="0.25">
      <c r="A373" s="45">
        <v>6311</v>
      </c>
      <c r="B373" s="36" t="s">
        <v>1200</v>
      </c>
      <c r="C373" s="36" t="s">
        <v>76</v>
      </c>
      <c r="D373" s="36" t="s">
        <v>1092</v>
      </c>
      <c r="E373" s="34"/>
    </row>
    <row r="374" spans="1:5" s="55" customFormat="1" hidden="1" x14ac:dyDescent="0.25">
      <c r="A374" s="45">
        <v>3821</v>
      </c>
      <c r="B374" s="36" t="s">
        <v>1202</v>
      </c>
      <c r="C374" s="36" t="s">
        <v>16</v>
      </c>
      <c r="D374" s="36" t="s">
        <v>1092</v>
      </c>
      <c r="E374" s="34"/>
    </row>
    <row r="375" spans="1:5" s="55" customFormat="1" hidden="1" x14ac:dyDescent="0.25">
      <c r="A375" s="45">
        <v>2690</v>
      </c>
      <c r="B375" s="36" t="s">
        <v>1204</v>
      </c>
      <c r="C375" s="36" t="s">
        <v>76</v>
      </c>
      <c r="D375" s="50" t="s">
        <v>1092</v>
      </c>
      <c r="E375" s="34"/>
    </row>
    <row r="376" spans="1:5" s="55" customFormat="1" hidden="1" x14ac:dyDescent="0.25">
      <c r="A376" s="45">
        <v>7769</v>
      </c>
      <c r="B376" s="33" t="s">
        <v>1206</v>
      </c>
      <c r="C376" s="36" t="s">
        <v>76</v>
      </c>
      <c r="D376" s="50" t="s">
        <v>1092</v>
      </c>
      <c r="E376" s="34"/>
    </row>
    <row r="377" spans="1:5" s="55" customFormat="1" x14ac:dyDescent="0.25">
      <c r="A377" s="52">
        <v>3697</v>
      </c>
      <c r="B377" s="50" t="s">
        <v>1208</v>
      </c>
      <c r="C377" s="36" t="s">
        <v>15</v>
      </c>
      <c r="D377" s="50" t="s">
        <v>1208</v>
      </c>
      <c r="E377" s="34">
        <v>22.14</v>
      </c>
    </row>
    <row r="378" spans="1:5" s="55" customFormat="1" hidden="1" x14ac:dyDescent="0.25">
      <c r="A378" s="45">
        <v>3961</v>
      </c>
      <c r="B378" s="36" t="s">
        <v>1210</v>
      </c>
      <c r="C378" s="36" t="s">
        <v>15</v>
      </c>
      <c r="D378" s="36" t="s">
        <v>1092</v>
      </c>
      <c r="E378" s="34"/>
    </row>
    <row r="379" spans="1:5" s="55" customFormat="1" x14ac:dyDescent="0.25">
      <c r="A379" s="52">
        <v>4393</v>
      </c>
      <c r="B379" s="50" t="s">
        <v>1213</v>
      </c>
      <c r="C379" s="36" t="s">
        <v>15</v>
      </c>
      <c r="D379" s="50" t="s">
        <v>1092</v>
      </c>
      <c r="E379" s="34">
        <v>5.9</v>
      </c>
    </row>
    <row r="380" spans="1:5" s="55" customFormat="1" hidden="1" x14ac:dyDescent="0.25">
      <c r="A380" s="45">
        <v>4261</v>
      </c>
      <c r="B380" s="36" t="s">
        <v>1216</v>
      </c>
      <c r="C380" s="36" t="s">
        <v>16</v>
      </c>
      <c r="D380" s="36" t="s">
        <v>1092</v>
      </c>
      <c r="E380" s="34"/>
    </row>
    <row r="381" spans="1:5" s="55" customFormat="1" x14ac:dyDescent="0.25">
      <c r="A381" s="46">
        <v>606</v>
      </c>
      <c r="B381" s="33" t="s">
        <v>1218</v>
      </c>
      <c r="C381" s="36" t="s">
        <v>15</v>
      </c>
      <c r="D381" s="33" t="s">
        <v>1218</v>
      </c>
      <c r="E381" s="34">
        <v>57</v>
      </c>
    </row>
    <row r="382" spans="1:5" s="55" customFormat="1" x14ac:dyDescent="0.25">
      <c r="A382" s="46">
        <v>705</v>
      </c>
      <c r="B382" s="33" t="s">
        <v>1220</v>
      </c>
      <c r="C382" s="36" t="s">
        <v>15</v>
      </c>
      <c r="D382" s="33" t="s">
        <v>1220</v>
      </c>
      <c r="E382" s="34">
        <v>60</v>
      </c>
    </row>
    <row r="383" spans="1:5" s="55" customFormat="1" hidden="1" x14ac:dyDescent="0.25">
      <c r="A383" s="46">
        <v>2779</v>
      </c>
      <c r="B383" s="33" t="s">
        <v>1222</v>
      </c>
      <c r="C383" s="36" t="s">
        <v>15</v>
      </c>
      <c r="D383" s="33" t="s">
        <v>1222</v>
      </c>
      <c r="E383" s="34"/>
    </row>
    <row r="384" spans="1:5" s="55" customFormat="1" hidden="1" x14ac:dyDescent="0.25">
      <c r="A384" s="46">
        <v>3378</v>
      </c>
      <c r="B384" s="33" t="s">
        <v>1224</v>
      </c>
      <c r="C384" s="36" t="s">
        <v>15</v>
      </c>
      <c r="D384" s="33" t="s">
        <v>1224</v>
      </c>
      <c r="E384" s="34"/>
    </row>
    <row r="385" spans="1:5" s="55" customFormat="1" hidden="1" x14ac:dyDescent="0.25">
      <c r="A385" s="46">
        <v>629</v>
      </c>
      <c r="B385" s="33" t="s">
        <v>1226</v>
      </c>
      <c r="C385" s="36" t="s">
        <v>15</v>
      </c>
      <c r="D385" s="33" t="s">
        <v>1226</v>
      </c>
      <c r="E385" s="34"/>
    </row>
    <row r="386" spans="1:5" s="55" customFormat="1" x14ac:dyDescent="0.25">
      <c r="A386" s="46">
        <v>111</v>
      </c>
      <c r="B386" s="33" t="s">
        <v>1228</v>
      </c>
      <c r="C386" s="36" t="s">
        <v>15</v>
      </c>
      <c r="D386" s="33" t="s">
        <v>1228</v>
      </c>
      <c r="E386" s="34">
        <v>3</v>
      </c>
    </row>
    <row r="387" spans="1:5" s="55" customFormat="1" hidden="1" x14ac:dyDescent="0.25">
      <c r="A387" s="46">
        <v>111</v>
      </c>
      <c r="B387" s="33" t="s">
        <v>1230</v>
      </c>
      <c r="C387" s="36" t="s">
        <v>44</v>
      </c>
      <c r="D387" s="33" t="s">
        <v>1228</v>
      </c>
      <c r="E387" s="34"/>
    </row>
    <row r="388" spans="1:5" s="55" customFormat="1" x14ac:dyDescent="0.25">
      <c r="A388" s="46">
        <v>112</v>
      </c>
      <c r="B388" s="33" t="s">
        <v>1232</v>
      </c>
      <c r="C388" s="36" t="s">
        <v>15</v>
      </c>
      <c r="D388" s="33" t="s">
        <v>1232</v>
      </c>
      <c r="E388" s="34">
        <v>51</v>
      </c>
    </row>
    <row r="389" spans="1:5" s="55" customFormat="1" hidden="1" x14ac:dyDescent="0.25">
      <c r="A389" s="46">
        <v>112</v>
      </c>
      <c r="B389" s="33" t="s">
        <v>1234</v>
      </c>
      <c r="C389" s="36" t="s">
        <v>16</v>
      </c>
      <c r="D389" s="33" t="s">
        <v>1232</v>
      </c>
      <c r="E389" s="34"/>
    </row>
    <row r="390" spans="1:5" s="55" customFormat="1" hidden="1" x14ac:dyDescent="0.25">
      <c r="A390" s="46">
        <v>4784</v>
      </c>
      <c r="B390" s="33" t="s">
        <v>1237</v>
      </c>
      <c r="C390" s="36" t="s">
        <v>15</v>
      </c>
      <c r="D390" s="33" t="s">
        <v>1237</v>
      </c>
      <c r="E390" s="34"/>
    </row>
    <row r="391" spans="1:5" s="55" customFormat="1" hidden="1" x14ac:dyDescent="0.25">
      <c r="A391" s="46">
        <v>1726</v>
      </c>
      <c r="B391" s="33" t="s">
        <v>1240</v>
      </c>
      <c r="C391" s="36" t="s">
        <v>15</v>
      </c>
      <c r="D391" s="33" t="s">
        <v>1243</v>
      </c>
      <c r="E391" s="34"/>
    </row>
    <row r="392" spans="1:5" s="55" customFormat="1" hidden="1" x14ac:dyDescent="0.25">
      <c r="A392" s="46">
        <v>3846</v>
      </c>
      <c r="B392" s="33" t="s">
        <v>1244</v>
      </c>
      <c r="C392" s="36" t="s">
        <v>15</v>
      </c>
      <c r="D392" s="33" t="s">
        <v>1244</v>
      </c>
      <c r="E392" s="34"/>
    </row>
    <row r="393" spans="1:5" s="55" customFormat="1" hidden="1" x14ac:dyDescent="0.25">
      <c r="A393" s="46">
        <v>937</v>
      </c>
      <c r="B393" s="33" t="s">
        <v>1246</v>
      </c>
      <c r="C393" s="36" t="s">
        <v>15</v>
      </c>
      <c r="D393" s="33" t="s">
        <v>1246</v>
      </c>
      <c r="E393" s="34"/>
    </row>
    <row r="394" spans="1:5" s="55" customFormat="1" hidden="1" x14ac:dyDescent="0.25">
      <c r="A394" s="46">
        <v>771</v>
      </c>
      <c r="B394" s="33" t="s">
        <v>1248</v>
      </c>
      <c r="C394" s="36" t="s">
        <v>15</v>
      </c>
      <c r="D394" s="33" t="s">
        <v>1248</v>
      </c>
      <c r="E394" s="34"/>
    </row>
    <row r="395" spans="1:5" s="55" customFormat="1" hidden="1" x14ac:dyDescent="0.25">
      <c r="A395" s="46">
        <v>4536</v>
      </c>
      <c r="B395" s="33" t="s">
        <v>1250</v>
      </c>
      <c r="C395" s="36" t="s">
        <v>15</v>
      </c>
      <c r="D395" s="33" t="s">
        <v>1250</v>
      </c>
      <c r="E395" s="34"/>
    </row>
    <row r="396" spans="1:5" s="55" customFormat="1" hidden="1" x14ac:dyDescent="0.25">
      <c r="A396" s="46">
        <v>132</v>
      </c>
      <c r="B396" s="33" t="s">
        <v>1252</v>
      </c>
      <c r="C396" s="36" t="s">
        <v>16</v>
      </c>
      <c r="D396" s="33" t="s">
        <v>1254</v>
      </c>
      <c r="E396" s="34"/>
    </row>
    <row r="397" spans="1:5" s="55" customFormat="1" hidden="1" x14ac:dyDescent="0.25">
      <c r="A397" s="46">
        <v>609</v>
      </c>
      <c r="B397" s="33" t="s">
        <v>1255</v>
      </c>
      <c r="C397" s="36" t="s">
        <v>16</v>
      </c>
      <c r="D397" s="33" t="s">
        <v>1257</v>
      </c>
      <c r="E397" s="34"/>
    </row>
    <row r="398" spans="1:5" s="55" customFormat="1" hidden="1" x14ac:dyDescent="0.25">
      <c r="A398" s="46">
        <v>1740</v>
      </c>
      <c r="B398" s="33" t="s">
        <v>1258</v>
      </c>
      <c r="C398" s="36" t="s">
        <v>15</v>
      </c>
      <c r="D398" s="33" t="s">
        <v>1258</v>
      </c>
      <c r="E398" s="34"/>
    </row>
    <row r="399" spans="1:5" s="55" customFormat="1" x14ac:dyDescent="0.25">
      <c r="A399" s="46">
        <v>132</v>
      </c>
      <c r="B399" s="33" t="s">
        <v>1254</v>
      </c>
      <c r="C399" s="36" t="s">
        <v>15</v>
      </c>
      <c r="D399" s="33" t="s">
        <v>1254</v>
      </c>
      <c r="E399" s="34">
        <v>29</v>
      </c>
    </row>
    <row r="400" spans="1:5" s="55" customFormat="1" x14ac:dyDescent="0.25">
      <c r="A400" s="46">
        <v>609</v>
      </c>
      <c r="B400" s="33" t="s">
        <v>1257</v>
      </c>
      <c r="C400" s="36" t="s">
        <v>15</v>
      </c>
      <c r="D400" s="33" t="s">
        <v>1257</v>
      </c>
      <c r="E400" s="34">
        <v>29.1</v>
      </c>
    </row>
    <row r="401" spans="1:5" s="55" customFormat="1" hidden="1" x14ac:dyDescent="0.25">
      <c r="A401" s="46">
        <v>4953</v>
      </c>
      <c r="B401" s="33" t="s">
        <v>1262</v>
      </c>
      <c r="C401" s="36" t="s">
        <v>16</v>
      </c>
      <c r="D401" s="33" t="s">
        <v>1264</v>
      </c>
      <c r="E401" s="34"/>
    </row>
    <row r="402" spans="1:5" s="55" customFormat="1" x14ac:dyDescent="0.25">
      <c r="A402" s="46">
        <v>1830</v>
      </c>
      <c r="B402" s="33" t="s">
        <v>1265</v>
      </c>
      <c r="C402" s="36" t="s">
        <v>15</v>
      </c>
      <c r="D402" s="33" t="s">
        <v>1265</v>
      </c>
      <c r="E402" s="34">
        <v>34</v>
      </c>
    </row>
    <row r="403" spans="1:5" s="55" customFormat="1" hidden="1" x14ac:dyDescent="0.25">
      <c r="A403" s="46">
        <v>1745</v>
      </c>
      <c r="B403" s="33" t="s">
        <v>1267</v>
      </c>
      <c r="C403" s="36" t="s">
        <v>15</v>
      </c>
      <c r="D403" s="33" t="s">
        <v>1267</v>
      </c>
      <c r="E403" s="34"/>
    </row>
    <row r="404" spans="1:5" s="55" customFormat="1" hidden="1" x14ac:dyDescent="0.25">
      <c r="A404" s="46">
        <v>3376</v>
      </c>
      <c r="B404" s="33" t="s">
        <v>1269</v>
      </c>
      <c r="C404" s="36" t="s">
        <v>15</v>
      </c>
      <c r="D404" s="33" t="s">
        <v>1271</v>
      </c>
      <c r="E404" s="34"/>
    </row>
    <row r="405" spans="1:5" s="55" customFormat="1" hidden="1" x14ac:dyDescent="0.25">
      <c r="A405" s="46">
        <v>2133</v>
      </c>
      <c r="B405" s="33" t="s">
        <v>1272</v>
      </c>
      <c r="C405" s="36" t="s">
        <v>16</v>
      </c>
      <c r="D405" s="33" t="s">
        <v>1272</v>
      </c>
      <c r="E405" s="34"/>
    </row>
    <row r="406" spans="1:5" s="55" customFormat="1" hidden="1" x14ac:dyDescent="0.25">
      <c r="A406" s="46">
        <v>3115</v>
      </c>
      <c r="B406" s="33" t="s">
        <v>1275</v>
      </c>
      <c r="C406" s="36" t="s">
        <v>15</v>
      </c>
      <c r="D406" s="33" t="s">
        <v>1254</v>
      </c>
      <c r="E406" s="34"/>
    </row>
    <row r="407" spans="1:5" s="55" customFormat="1" x14ac:dyDescent="0.25">
      <c r="A407" s="46">
        <v>3411</v>
      </c>
      <c r="B407" s="33" t="s">
        <v>1277</v>
      </c>
      <c r="C407" s="36" t="s">
        <v>15</v>
      </c>
      <c r="D407" s="33" t="s">
        <v>1277</v>
      </c>
      <c r="E407" s="34">
        <v>44.16</v>
      </c>
    </row>
    <row r="408" spans="1:5" s="55" customFormat="1" x14ac:dyDescent="0.25">
      <c r="A408" s="46">
        <v>3813</v>
      </c>
      <c r="B408" s="33" t="s">
        <v>1279</v>
      </c>
      <c r="C408" s="36" t="s">
        <v>15</v>
      </c>
      <c r="D408" s="33" t="s">
        <v>1279</v>
      </c>
      <c r="E408" s="34">
        <v>156.69999999999999</v>
      </c>
    </row>
    <row r="409" spans="1:5" s="55" customFormat="1" hidden="1" x14ac:dyDescent="0.25">
      <c r="A409" s="46">
        <v>2889</v>
      </c>
      <c r="B409" s="33" t="s">
        <v>1282</v>
      </c>
      <c r="C409" s="36" t="s">
        <v>15</v>
      </c>
      <c r="D409" s="33" t="s">
        <v>1282</v>
      </c>
      <c r="E409" s="34"/>
    </row>
    <row r="410" spans="1:5" s="55" customFormat="1" hidden="1" x14ac:dyDescent="0.25">
      <c r="A410" s="46">
        <v>3044</v>
      </c>
      <c r="B410" s="33" t="s">
        <v>1284</v>
      </c>
      <c r="C410" s="36" t="s">
        <v>15</v>
      </c>
      <c r="D410" s="33" t="s">
        <v>1254</v>
      </c>
      <c r="E410" s="34"/>
    </row>
    <row r="411" spans="1:5" s="55" customFormat="1" hidden="1" x14ac:dyDescent="0.25">
      <c r="A411" s="46">
        <v>6321</v>
      </c>
      <c r="B411" s="33" t="s">
        <v>1286</v>
      </c>
      <c r="C411" s="36" t="s">
        <v>76</v>
      </c>
      <c r="D411" s="33" t="s">
        <v>1254</v>
      </c>
      <c r="E411" s="34"/>
    </row>
    <row r="412" spans="1:5" s="55" customFormat="1" hidden="1" x14ac:dyDescent="0.25">
      <c r="A412" s="45" t="s">
        <v>1288</v>
      </c>
      <c r="B412" s="36" t="s">
        <v>1289</v>
      </c>
      <c r="C412" s="36" t="s">
        <v>44</v>
      </c>
      <c r="D412" s="36" t="s">
        <v>1092</v>
      </c>
      <c r="E412" s="34"/>
    </row>
    <row r="413" spans="1:5" ht="15" customHeight="1" x14ac:dyDescent="0.25">
      <c r="A413" s="45"/>
      <c r="B413" s="89" t="s">
        <v>1291</v>
      </c>
      <c r="C413" s="89" t="s">
        <v>16</v>
      </c>
      <c r="D413" s="89" t="s">
        <v>1085</v>
      </c>
      <c r="E413" s="34">
        <v>19</v>
      </c>
    </row>
    <row r="414" spans="1:5" ht="15" hidden="1" customHeight="1" x14ac:dyDescent="0.25">
      <c r="A414" s="45" t="s">
        <v>1309</v>
      </c>
      <c r="B414" s="121" t="s">
        <v>1308</v>
      </c>
      <c r="C414" s="121" t="s">
        <v>15</v>
      </c>
      <c r="D414" s="121" t="s">
        <v>319</v>
      </c>
      <c r="E414" s="34"/>
    </row>
    <row r="415" spans="1:5" ht="15" customHeight="1" x14ac:dyDescent="0.25">
      <c r="A415" s="45" t="s">
        <v>1305</v>
      </c>
      <c r="B415" s="121" t="s">
        <v>1304</v>
      </c>
      <c r="C415" s="121" t="s">
        <v>15</v>
      </c>
      <c r="D415" s="121" t="s">
        <v>1302</v>
      </c>
      <c r="E415" s="34">
        <v>440</v>
      </c>
    </row>
    <row r="416" spans="1:5" ht="15" hidden="1" customHeight="1" x14ac:dyDescent="0.25">
      <c r="A416" s="45" t="s">
        <v>1300</v>
      </c>
      <c r="B416" s="121" t="s">
        <v>1299</v>
      </c>
      <c r="C416" s="121" t="s">
        <v>15</v>
      </c>
      <c r="D416" s="121" t="s">
        <v>1297</v>
      </c>
      <c r="E416" s="34"/>
    </row>
    <row r="417" spans="1:6" x14ac:dyDescent="0.25">
      <c r="A417" s="1"/>
      <c r="B417" s="1"/>
      <c r="C417" s="1"/>
      <c r="D417" s="12" t="s">
        <v>32</v>
      </c>
      <c r="E417" s="13">
        <f>SUM(E2:E416)</f>
        <v>8885.5400000000009</v>
      </c>
      <c r="F417" s="18"/>
    </row>
    <row r="418" spans="1:6" x14ac:dyDescent="0.25">
      <c r="A418" s="1"/>
      <c r="B418" s="1"/>
      <c r="C418" s="1"/>
      <c r="D418" s="1"/>
      <c r="E418" s="3"/>
    </row>
    <row r="419" spans="1:6" ht="25.5" x14ac:dyDescent="0.25">
      <c r="C419" s="9" t="s">
        <v>41</v>
      </c>
      <c r="D419" s="7">
        <f>COUNTA(E2:E416)</f>
        <v>178</v>
      </c>
      <c r="E419" s="3"/>
    </row>
    <row r="420" spans="1:6" x14ac:dyDescent="0.25">
      <c r="A420" s="1"/>
      <c r="B420" s="1"/>
      <c r="C420" s="1"/>
      <c r="D420" s="1"/>
      <c r="E420" s="3"/>
    </row>
  </sheetData>
  <autoFilter ref="A1:E417" xr:uid="{7ADC29CF-FC57-4B2F-9C68-6683156C7127}">
    <filterColumn colId="4">
      <customFilters>
        <customFilter operator="notEqual" val=" "/>
      </customFilters>
    </filterColumn>
  </autoFilter>
  <mergeCells count="1">
    <mergeCell ref="C266:C267"/>
  </mergeCells>
  <conditionalFormatting sqref="B113">
    <cfRule type="expression" dxfId="93" priority="18" stopIfTrue="1">
      <formula>#REF!=1</formula>
    </cfRule>
    <cfRule type="expression" dxfId="92" priority="19" stopIfTrue="1">
      <formula>#REF!=2</formula>
    </cfRule>
  </conditionalFormatting>
  <conditionalFormatting sqref="D2:D42">
    <cfRule type="expression" dxfId="91" priority="30" stopIfTrue="1">
      <formula>#REF!=1</formula>
    </cfRule>
    <cfRule type="expression" dxfId="90" priority="31" stopIfTrue="1">
      <formula>#REF!=2</formula>
    </cfRule>
  </conditionalFormatting>
  <conditionalFormatting sqref="B32:B37">
    <cfRule type="expression" dxfId="89" priority="28" stopIfTrue="1">
      <formula>#REF!=1</formula>
    </cfRule>
    <cfRule type="expression" dxfId="88" priority="29" stopIfTrue="1">
      <formula>#REF!=2</formula>
    </cfRule>
  </conditionalFormatting>
  <conditionalFormatting sqref="B96 B101 B104 B108 B76 B114 B94 B2:B31">
    <cfRule type="expression" dxfId="87" priority="26" stopIfTrue="1">
      <formula>#REF!=1</formula>
    </cfRule>
    <cfRule type="expression" dxfId="86" priority="27" stopIfTrue="1">
      <formula>#REF!=2</formula>
    </cfRule>
  </conditionalFormatting>
  <conditionalFormatting sqref="B75:B91 B67:B68 B111 B8:B11 B93:B108 B52">
    <cfRule type="expression" dxfId="85" priority="24" stopIfTrue="1">
      <formula>#REF!=1</formula>
    </cfRule>
    <cfRule type="expression" dxfId="84" priority="25" stopIfTrue="1">
      <formula>#REF!=2</formula>
    </cfRule>
  </conditionalFormatting>
  <conditionalFormatting sqref="B109 B112">
    <cfRule type="expression" dxfId="83" priority="22" stopIfTrue="1">
      <formula>#REF!=1</formula>
    </cfRule>
    <cfRule type="expression" dxfId="82" priority="23" stopIfTrue="1">
      <formula>#REF!=2</formula>
    </cfRule>
  </conditionalFormatting>
  <conditionalFormatting sqref="B110">
    <cfRule type="expression" dxfId="81" priority="20" stopIfTrue="1">
      <formula>#REF!=1</formula>
    </cfRule>
    <cfRule type="expression" dxfId="80" priority="21" stopIfTrue="1">
      <formula>#REF!=2</formula>
    </cfRule>
  </conditionalFormatting>
  <conditionalFormatting sqref="B115:C157">
    <cfRule type="expression" dxfId="79" priority="16" stopIfTrue="1">
      <formula>#REF!=1</formula>
    </cfRule>
    <cfRule type="expression" dxfId="78" priority="17" stopIfTrue="1">
      <formula>#REF!=2</formula>
    </cfRule>
  </conditionalFormatting>
  <conditionalFormatting sqref="B412 B373:B375 B362:B364">
    <cfRule type="expression" dxfId="77" priority="14" stopIfTrue="1">
      <formula>#REF!=1</formula>
    </cfRule>
    <cfRule type="expression" dxfId="76" priority="15" stopIfTrue="1">
      <formula>#REF!=2</formula>
    </cfRule>
  </conditionalFormatting>
  <conditionalFormatting sqref="B385">
    <cfRule type="expression" dxfId="75" priority="12" stopIfTrue="1">
      <formula>#REF!=1</formula>
    </cfRule>
    <cfRule type="expression" dxfId="74" priority="13" stopIfTrue="1">
      <formula>#REF!=2</formula>
    </cfRule>
  </conditionalFormatting>
  <conditionalFormatting sqref="D373:D375 D362:D364 D412:D413">
    <cfRule type="expression" dxfId="73" priority="10" stopIfTrue="1">
      <formula>#REF!=1</formula>
    </cfRule>
    <cfRule type="expression" dxfId="72" priority="11" stopIfTrue="1">
      <formula>#REF!=2</formula>
    </cfRule>
  </conditionalFormatting>
  <conditionalFormatting sqref="B413">
    <cfRule type="expression" dxfId="71" priority="8" stopIfTrue="1">
      <formula>#REF!=1</formula>
    </cfRule>
    <cfRule type="expression" dxfId="70" priority="9" stopIfTrue="1">
      <formula>#REF!=2</formula>
    </cfRule>
  </conditionalFormatting>
  <conditionalFormatting sqref="D414:D416">
    <cfRule type="expression" dxfId="69" priority="3" stopIfTrue="1">
      <formula>#REF!=1</formula>
    </cfRule>
    <cfRule type="expression" dxfId="68" priority="4" stopIfTrue="1">
      <formula>#REF!=2</formula>
    </cfRule>
  </conditionalFormatting>
  <conditionalFormatting sqref="B414:B416">
    <cfRule type="expression" dxfId="67" priority="1" stopIfTrue="1">
      <formula>#REF!=1</formula>
    </cfRule>
    <cfRule type="expression" dxfId="66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D420"/>
  <sheetViews>
    <sheetView workbookViewId="0">
      <pane xSplit="2" ySplit="1" topLeftCell="C392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D416" sqref="D2:D416"/>
    </sheetView>
  </sheetViews>
  <sheetFormatPr defaultRowHeight="15" x14ac:dyDescent="0.25"/>
  <cols>
    <col min="1" max="1" width="9.28515625" style="27" customWidth="1"/>
    <col min="2" max="2" width="56.28515625" style="27" customWidth="1"/>
    <col min="3" max="3" width="28.140625" style="27" bestFit="1" customWidth="1"/>
    <col min="4" max="4" width="17.5703125" style="27" customWidth="1"/>
  </cols>
  <sheetData>
    <row r="1" spans="1:4" ht="24" customHeight="1" x14ac:dyDescent="0.25">
      <c r="A1" s="14" t="s">
        <v>27</v>
      </c>
      <c r="B1" s="14" t="s">
        <v>0</v>
      </c>
      <c r="C1" s="14" t="s">
        <v>21</v>
      </c>
      <c r="D1" s="10" t="s">
        <v>35</v>
      </c>
    </row>
    <row r="2" spans="1:4" s="95" customFormat="1" ht="16.5" customHeight="1" x14ac:dyDescent="0.25">
      <c r="A2" s="45">
        <v>82</v>
      </c>
      <c r="B2" s="36" t="s">
        <v>47</v>
      </c>
      <c r="C2" s="36" t="s">
        <v>49</v>
      </c>
      <c r="D2" s="36">
        <v>211.54</v>
      </c>
    </row>
    <row r="3" spans="1:4" s="95" customFormat="1" x14ac:dyDescent="0.25">
      <c r="A3" s="45">
        <v>83</v>
      </c>
      <c r="B3" s="36" t="s">
        <v>52</v>
      </c>
      <c r="C3" s="36" t="s">
        <v>49</v>
      </c>
      <c r="D3" s="36">
        <v>255.4</v>
      </c>
    </row>
    <row r="4" spans="1:4" s="95" customFormat="1" x14ac:dyDescent="0.25">
      <c r="A4" s="45">
        <v>84</v>
      </c>
      <c r="B4" s="37" t="s">
        <v>55</v>
      </c>
      <c r="C4" s="36" t="s">
        <v>49</v>
      </c>
      <c r="D4" s="36">
        <v>191.57</v>
      </c>
    </row>
    <row r="5" spans="1:4" s="95" customFormat="1" x14ac:dyDescent="0.25">
      <c r="A5" s="45">
        <v>85</v>
      </c>
      <c r="B5" s="36" t="s">
        <v>59</v>
      </c>
      <c r="C5" s="36" t="s">
        <v>61</v>
      </c>
      <c r="D5" s="36">
        <v>53.77</v>
      </c>
    </row>
    <row r="6" spans="1:4" s="95" customFormat="1" x14ac:dyDescent="0.25">
      <c r="A6" s="45">
        <v>86</v>
      </c>
      <c r="B6" s="36" t="s">
        <v>63</v>
      </c>
      <c r="C6" s="36" t="s">
        <v>61</v>
      </c>
      <c r="D6" s="36">
        <v>84.75</v>
      </c>
    </row>
    <row r="7" spans="1:4" s="95" customFormat="1" x14ac:dyDescent="0.25">
      <c r="A7" s="45">
        <v>87</v>
      </c>
      <c r="B7" s="36" t="s">
        <v>67</v>
      </c>
      <c r="C7" s="36" t="s">
        <v>61</v>
      </c>
      <c r="D7" s="36">
        <v>101.75</v>
      </c>
    </row>
    <row r="8" spans="1:4" s="95" customFormat="1" hidden="1" x14ac:dyDescent="0.25">
      <c r="A8" s="45">
        <v>3622</v>
      </c>
      <c r="B8" s="36" t="s">
        <v>71</v>
      </c>
      <c r="C8" s="36" t="s">
        <v>61</v>
      </c>
      <c r="D8" s="36"/>
    </row>
    <row r="9" spans="1:4" s="95" customFormat="1" hidden="1" x14ac:dyDescent="0.25">
      <c r="A9" s="45">
        <v>3730</v>
      </c>
      <c r="B9" s="36" t="s">
        <v>73</v>
      </c>
      <c r="C9" s="36" t="s">
        <v>49</v>
      </c>
      <c r="D9" s="36"/>
    </row>
    <row r="10" spans="1:4" s="95" customFormat="1" hidden="1" x14ac:dyDescent="0.25">
      <c r="A10" s="45">
        <v>7013</v>
      </c>
      <c r="B10" s="36" t="s">
        <v>75</v>
      </c>
      <c r="C10" s="36" t="s">
        <v>61</v>
      </c>
      <c r="D10" s="36"/>
    </row>
    <row r="11" spans="1:4" s="95" customFormat="1" hidden="1" x14ac:dyDescent="0.25">
      <c r="A11" s="45">
        <v>3892</v>
      </c>
      <c r="B11" s="36" t="s">
        <v>79</v>
      </c>
      <c r="C11" s="36" t="s">
        <v>49</v>
      </c>
      <c r="D11" s="36"/>
    </row>
    <row r="12" spans="1:4" s="95" customFormat="1" x14ac:dyDescent="0.25">
      <c r="A12" s="45">
        <v>89</v>
      </c>
      <c r="B12" s="36" t="s">
        <v>81</v>
      </c>
      <c r="C12" s="36" t="s">
        <v>49</v>
      </c>
      <c r="D12" s="36">
        <v>124.57</v>
      </c>
    </row>
    <row r="13" spans="1:4" s="95" customFormat="1" x14ac:dyDescent="0.25">
      <c r="A13" s="45">
        <v>90</v>
      </c>
      <c r="B13" s="36" t="s">
        <v>85</v>
      </c>
      <c r="C13" s="36" t="s">
        <v>61</v>
      </c>
      <c r="D13" s="36">
        <v>141.96</v>
      </c>
    </row>
    <row r="14" spans="1:4" s="95" customFormat="1" x14ac:dyDescent="0.25">
      <c r="A14" s="45">
        <v>91</v>
      </c>
      <c r="B14" s="37" t="s">
        <v>89</v>
      </c>
      <c r="C14" s="36" t="s">
        <v>49</v>
      </c>
      <c r="D14" s="36">
        <v>98.4</v>
      </c>
    </row>
    <row r="15" spans="1:4" s="95" customFormat="1" x14ac:dyDescent="0.25">
      <c r="A15" s="46">
        <v>92</v>
      </c>
      <c r="B15" s="33" t="s">
        <v>93</v>
      </c>
      <c r="C15" s="36" t="s">
        <v>61</v>
      </c>
      <c r="D15" s="36">
        <v>35.43</v>
      </c>
    </row>
    <row r="16" spans="1:4" s="95" customFormat="1" x14ac:dyDescent="0.25">
      <c r="A16" s="45">
        <v>93</v>
      </c>
      <c r="B16" s="37" t="s">
        <v>97</v>
      </c>
      <c r="C16" s="36" t="s">
        <v>49</v>
      </c>
      <c r="D16" s="36">
        <v>158</v>
      </c>
    </row>
    <row r="17" spans="1:4" s="95" customFormat="1" x14ac:dyDescent="0.25">
      <c r="A17" s="45">
        <v>93</v>
      </c>
      <c r="B17" s="37" t="s">
        <v>100</v>
      </c>
      <c r="C17" s="36" t="s">
        <v>49</v>
      </c>
      <c r="D17" s="36">
        <v>45</v>
      </c>
    </row>
    <row r="18" spans="1:4" s="95" customFormat="1" x14ac:dyDescent="0.25">
      <c r="A18" s="45">
        <v>94</v>
      </c>
      <c r="B18" s="37" t="s">
        <v>102</v>
      </c>
      <c r="C18" s="36" t="s">
        <v>49</v>
      </c>
      <c r="D18" s="36">
        <v>110</v>
      </c>
    </row>
    <row r="19" spans="1:4" s="95" customFormat="1" x14ac:dyDescent="0.25">
      <c r="A19" s="45">
        <v>120</v>
      </c>
      <c r="B19" s="37" t="s">
        <v>106</v>
      </c>
      <c r="C19" s="36" t="s">
        <v>106</v>
      </c>
      <c r="D19" s="36">
        <v>109.07</v>
      </c>
    </row>
    <row r="20" spans="1:4" s="95" customFormat="1" x14ac:dyDescent="0.25">
      <c r="A20" s="45">
        <v>127</v>
      </c>
      <c r="B20" s="37" t="s">
        <v>109</v>
      </c>
      <c r="C20" s="36" t="s">
        <v>109</v>
      </c>
      <c r="D20" s="36">
        <v>139.44999999999999</v>
      </c>
    </row>
    <row r="21" spans="1:4" s="95" customFormat="1" x14ac:dyDescent="0.25">
      <c r="A21" s="45">
        <v>134</v>
      </c>
      <c r="B21" s="37" t="s">
        <v>112</v>
      </c>
      <c r="C21" s="36" t="s">
        <v>112</v>
      </c>
      <c r="D21" s="36">
        <v>54.54</v>
      </c>
    </row>
    <row r="22" spans="1:4" s="95" customFormat="1" x14ac:dyDescent="0.25">
      <c r="A22" s="45">
        <v>136</v>
      </c>
      <c r="B22" s="37" t="s">
        <v>115</v>
      </c>
      <c r="C22" s="36" t="s">
        <v>115</v>
      </c>
      <c r="D22" s="36">
        <v>85.96</v>
      </c>
    </row>
    <row r="23" spans="1:4" s="95" customFormat="1" x14ac:dyDescent="0.25">
      <c r="A23" s="45">
        <v>136</v>
      </c>
      <c r="B23" s="36" t="s">
        <v>118</v>
      </c>
      <c r="C23" s="36" t="s">
        <v>115</v>
      </c>
      <c r="D23" s="36">
        <v>169.75</v>
      </c>
    </row>
    <row r="24" spans="1:4" s="95" customFormat="1" x14ac:dyDescent="0.25">
      <c r="A24" s="45">
        <v>144</v>
      </c>
      <c r="B24" s="36" t="s">
        <v>120</v>
      </c>
      <c r="C24" s="36" t="s">
        <v>120</v>
      </c>
      <c r="D24" s="36">
        <v>68.89</v>
      </c>
    </row>
    <row r="25" spans="1:4" s="95" customFormat="1" x14ac:dyDescent="0.25">
      <c r="A25" s="45">
        <v>154</v>
      </c>
      <c r="B25" s="36" t="s">
        <v>123</v>
      </c>
      <c r="C25" s="36" t="s">
        <v>125</v>
      </c>
      <c r="D25" s="36">
        <v>134.79</v>
      </c>
    </row>
    <row r="26" spans="1:4" s="95" customFormat="1" x14ac:dyDescent="0.25">
      <c r="A26" s="46">
        <v>536</v>
      </c>
      <c r="B26" s="33" t="s">
        <v>127</v>
      </c>
      <c r="C26" s="36" t="s">
        <v>61</v>
      </c>
      <c r="D26" s="36">
        <v>68.930000000000007</v>
      </c>
    </row>
    <row r="27" spans="1:4" s="95" customFormat="1" x14ac:dyDescent="0.25">
      <c r="A27" s="45">
        <v>621</v>
      </c>
      <c r="B27" s="36" t="s">
        <v>130</v>
      </c>
      <c r="C27" s="36" t="s">
        <v>49</v>
      </c>
      <c r="D27" s="36">
        <v>24.3</v>
      </c>
    </row>
    <row r="28" spans="1:4" s="95" customFormat="1" x14ac:dyDescent="0.25">
      <c r="A28" s="45">
        <v>681</v>
      </c>
      <c r="B28" s="93" t="s">
        <v>133</v>
      </c>
      <c r="C28" s="36" t="s">
        <v>49</v>
      </c>
      <c r="D28" s="36">
        <v>138.38</v>
      </c>
    </row>
    <row r="29" spans="1:4" s="95" customFormat="1" hidden="1" x14ac:dyDescent="0.25">
      <c r="A29" s="45">
        <v>814</v>
      </c>
      <c r="B29" s="36" t="s">
        <v>136</v>
      </c>
      <c r="C29" s="36" t="s">
        <v>49</v>
      </c>
      <c r="D29" s="36"/>
    </row>
    <row r="30" spans="1:4" s="95" customFormat="1" x14ac:dyDescent="0.25">
      <c r="A30" s="45">
        <v>815</v>
      </c>
      <c r="B30" s="36" t="s">
        <v>140</v>
      </c>
      <c r="C30" s="36" t="s">
        <v>61</v>
      </c>
      <c r="D30" s="36">
        <v>61</v>
      </c>
    </row>
    <row r="31" spans="1:4" s="95" customFormat="1" x14ac:dyDescent="0.25">
      <c r="A31" s="45">
        <v>818</v>
      </c>
      <c r="B31" s="36" t="s">
        <v>144</v>
      </c>
      <c r="C31" s="36" t="s">
        <v>61</v>
      </c>
      <c r="D31" s="36">
        <v>13.07</v>
      </c>
    </row>
    <row r="32" spans="1:4" s="95" customFormat="1" x14ac:dyDescent="0.25">
      <c r="A32" s="45">
        <v>821</v>
      </c>
      <c r="B32" s="36" t="s">
        <v>146</v>
      </c>
      <c r="C32" s="36" t="s">
        <v>61</v>
      </c>
      <c r="D32" s="36">
        <v>63.73</v>
      </c>
    </row>
    <row r="33" spans="1:4" s="95" customFormat="1" hidden="1" x14ac:dyDescent="0.25">
      <c r="A33" s="45">
        <v>843</v>
      </c>
      <c r="B33" s="36" t="s">
        <v>150</v>
      </c>
      <c r="C33" s="36" t="s">
        <v>61</v>
      </c>
      <c r="D33" s="36"/>
    </row>
    <row r="34" spans="1:4" s="95" customFormat="1" x14ac:dyDescent="0.25">
      <c r="A34" s="45">
        <v>892</v>
      </c>
      <c r="B34" s="36" t="s">
        <v>152</v>
      </c>
      <c r="C34" s="36" t="s">
        <v>152</v>
      </c>
      <c r="D34" s="36">
        <v>281.85000000000002</v>
      </c>
    </row>
    <row r="35" spans="1:4" s="95" customFormat="1" hidden="1" x14ac:dyDescent="0.25">
      <c r="A35" s="45">
        <v>892</v>
      </c>
      <c r="B35" s="36" t="s">
        <v>155</v>
      </c>
      <c r="C35" s="36" t="s">
        <v>152</v>
      </c>
      <c r="D35" s="36"/>
    </row>
    <row r="36" spans="1:4" s="95" customFormat="1" x14ac:dyDescent="0.25">
      <c r="A36" s="45">
        <v>893</v>
      </c>
      <c r="B36" s="36" t="s">
        <v>159</v>
      </c>
      <c r="C36" s="36" t="s">
        <v>159</v>
      </c>
      <c r="D36" s="36">
        <v>214.98</v>
      </c>
    </row>
    <row r="37" spans="1:4" s="95" customFormat="1" x14ac:dyDescent="0.25">
      <c r="A37" s="45">
        <v>1022</v>
      </c>
      <c r="B37" s="36" t="s">
        <v>163</v>
      </c>
      <c r="C37" s="36" t="s">
        <v>61</v>
      </c>
      <c r="D37" s="36">
        <v>251.88</v>
      </c>
    </row>
    <row r="38" spans="1:4" s="95" customFormat="1" x14ac:dyDescent="0.25">
      <c r="A38" s="45">
        <v>1044</v>
      </c>
      <c r="B38" s="37" t="s">
        <v>167</v>
      </c>
      <c r="C38" s="36" t="s">
        <v>167</v>
      </c>
      <c r="D38" s="36">
        <v>78.069999999999993</v>
      </c>
    </row>
    <row r="39" spans="1:4" s="95" customFormat="1" x14ac:dyDescent="0.25">
      <c r="A39" s="45">
        <v>1065</v>
      </c>
      <c r="B39" s="37" t="s">
        <v>170</v>
      </c>
      <c r="C39" s="36" t="s">
        <v>170</v>
      </c>
      <c r="D39" s="36">
        <v>70.95</v>
      </c>
    </row>
    <row r="40" spans="1:4" s="95" customFormat="1" x14ac:dyDescent="0.25">
      <c r="A40" s="45">
        <v>1066</v>
      </c>
      <c r="B40" s="36" t="s">
        <v>173</v>
      </c>
      <c r="C40" s="36" t="s">
        <v>176</v>
      </c>
      <c r="D40" s="36">
        <v>156.1</v>
      </c>
    </row>
    <row r="41" spans="1:4" s="95" customFormat="1" x14ac:dyDescent="0.25">
      <c r="A41" s="45">
        <v>1068</v>
      </c>
      <c r="B41" s="33" t="s">
        <v>178</v>
      </c>
      <c r="C41" s="36" t="s">
        <v>152</v>
      </c>
      <c r="D41" s="36">
        <v>82.18</v>
      </c>
    </row>
    <row r="42" spans="1:4" s="95" customFormat="1" x14ac:dyDescent="0.25">
      <c r="A42" s="45">
        <v>1149</v>
      </c>
      <c r="B42" s="37" t="s">
        <v>49</v>
      </c>
      <c r="C42" s="36" t="s">
        <v>49</v>
      </c>
      <c r="D42" s="36">
        <v>82.2</v>
      </c>
    </row>
    <row r="43" spans="1:4" s="95" customFormat="1" hidden="1" x14ac:dyDescent="0.25">
      <c r="A43" s="45">
        <v>1402</v>
      </c>
      <c r="B43" s="36" t="s">
        <v>184</v>
      </c>
      <c r="C43" s="36" t="s">
        <v>159</v>
      </c>
      <c r="D43" s="36"/>
    </row>
    <row r="44" spans="1:4" s="95" customFormat="1" x14ac:dyDescent="0.25">
      <c r="A44" s="45">
        <v>1422</v>
      </c>
      <c r="B44" s="36" t="s">
        <v>188</v>
      </c>
      <c r="C44" s="36" t="s">
        <v>49</v>
      </c>
      <c r="D44" s="36">
        <v>162.94999999999999</v>
      </c>
    </row>
    <row r="45" spans="1:4" s="95" customFormat="1" x14ac:dyDescent="0.25">
      <c r="A45" s="45">
        <v>1436</v>
      </c>
      <c r="B45" s="36" t="s">
        <v>191</v>
      </c>
      <c r="C45" s="36" t="s">
        <v>193</v>
      </c>
      <c r="D45" s="36">
        <v>50.85</v>
      </c>
    </row>
    <row r="46" spans="1:4" s="95" customFormat="1" x14ac:dyDescent="0.25">
      <c r="A46" s="45">
        <v>1441</v>
      </c>
      <c r="B46" s="36" t="s">
        <v>195</v>
      </c>
      <c r="C46" s="36" t="s">
        <v>195</v>
      </c>
      <c r="D46" s="36">
        <v>35.43</v>
      </c>
    </row>
    <row r="47" spans="1:4" s="95" customFormat="1" x14ac:dyDescent="0.25">
      <c r="A47" s="45">
        <v>1460</v>
      </c>
      <c r="B47" s="36" t="s">
        <v>199</v>
      </c>
      <c r="C47" s="36" t="s">
        <v>201</v>
      </c>
      <c r="D47" s="36">
        <v>119.81</v>
      </c>
    </row>
    <row r="48" spans="1:4" s="95" customFormat="1" x14ac:dyDescent="0.25">
      <c r="A48" s="45">
        <v>1486</v>
      </c>
      <c r="B48" s="36" t="s">
        <v>203</v>
      </c>
      <c r="C48" s="36" t="s">
        <v>206</v>
      </c>
      <c r="D48" s="36">
        <v>112.46</v>
      </c>
    </row>
    <row r="49" spans="1:4" s="95" customFormat="1" x14ac:dyDescent="0.25">
      <c r="A49" s="45">
        <v>1529</v>
      </c>
      <c r="B49" s="36" t="s">
        <v>208</v>
      </c>
      <c r="C49" s="36" t="s">
        <v>159</v>
      </c>
      <c r="D49" s="36">
        <v>203.17</v>
      </c>
    </row>
    <row r="50" spans="1:4" s="95" customFormat="1" x14ac:dyDescent="0.25">
      <c r="A50" s="45">
        <v>1530</v>
      </c>
      <c r="B50" s="37" t="s">
        <v>211</v>
      </c>
      <c r="C50" s="36" t="s">
        <v>49</v>
      </c>
      <c r="D50" s="36">
        <v>158.9</v>
      </c>
    </row>
    <row r="51" spans="1:4" s="95" customFormat="1" x14ac:dyDescent="0.25">
      <c r="A51" s="45">
        <v>1532</v>
      </c>
      <c r="B51" s="37" t="s">
        <v>214</v>
      </c>
      <c r="C51" s="36" t="s">
        <v>49</v>
      </c>
      <c r="D51" s="36">
        <v>162</v>
      </c>
    </row>
    <row r="52" spans="1:4" s="95" customFormat="1" hidden="1" x14ac:dyDescent="0.25">
      <c r="A52" s="36">
        <v>4257</v>
      </c>
      <c r="B52" s="36" t="s">
        <v>217</v>
      </c>
      <c r="C52" s="36" t="s">
        <v>433</v>
      </c>
      <c r="D52" s="36"/>
    </row>
    <row r="53" spans="1:4" s="95" customFormat="1" hidden="1" x14ac:dyDescent="0.25">
      <c r="A53" s="45">
        <v>2602</v>
      </c>
      <c r="B53" s="36" t="s">
        <v>221</v>
      </c>
      <c r="C53" s="36" t="s">
        <v>49</v>
      </c>
      <c r="D53" s="36"/>
    </row>
    <row r="54" spans="1:4" s="95" customFormat="1" x14ac:dyDescent="0.25">
      <c r="A54" s="45">
        <v>1533</v>
      </c>
      <c r="B54" s="37" t="s">
        <v>223</v>
      </c>
      <c r="C54" s="36" t="s">
        <v>49</v>
      </c>
      <c r="D54" s="36">
        <v>130.65</v>
      </c>
    </row>
    <row r="55" spans="1:4" s="95" customFormat="1" x14ac:dyDescent="0.25">
      <c r="A55" s="45">
        <v>1639</v>
      </c>
      <c r="B55" s="36" t="s">
        <v>226</v>
      </c>
      <c r="C55" s="36" t="s">
        <v>159</v>
      </c>
      <c r="D55" s="36">
        <v>177.78</v>
      </c>
    </row>
    <row r="56" spans="1:4" s="95" customFormat="1" x14ac:dyDescent="0.25">
      <c r="A56" s="45">
        <v>1640</v>
      </c>
      <c r="B56" s="36" t="s">
        <v>230</v>
      </c>
      <c r="C56" s="36" t="s">
        <v>49</v>
      </c>
      <c r="D56" s="36">
        <v>171.56</v>
      </c>
    </row>
    <row r="57" spans="1:4" s="95" customFormat="1" x14ac:dyDescent="0.25">
      <c r="A57" s="45">
        <v>1667</v>
      </c>
      <c r="B57" s="37" t="s">
        <v>233</v>
      </c>
      <c r="C57" s="36" t="s">
        <v>49</v>
      </c>
      <c r="D57" s="36">
        <v>95.3</v>
      </c>
    </row>
    <row r="58" spans="1:4" s="95" customFormat="1" hidden="1" x14ac:dyDescent="0.25">
      <c r="A58" s="45">
        <v>1667</v>
      </c>
      <c r="B58" s="37" t="s">
        <v>236</v>
      </c>
      <c r="C58" s="36" t="s">
        <v>49</v>
      </c>
      <c r="D58" s="36"/>
    </row>
    <row r="59" spans="1:4" s="95" customFormat="1" x14ac:dyDescent="0.25">
      <c r="A59" s="45">
        <v>1701</v>
      </c>
      <c r="B59" s="37" t="s">
        <v>239</v>
      </c>
      <c r="C59" s="36" t="s">
        <v>239</v>
      </c>
      <c r="D59" s="36">
        <v>70.52</v>
      </c>
    </row>
    <row r="60" spans="1:4" s="95" customFormat="1" x14ac:dyDescent="0.25">
      <c r="A60" s="45">
        <v>1742</v>
      </c>
      <c r="B60" s="36" t="s">
        <v>242</v>
      </c>
      <c r="C60" s="36" t="s">
        <v>242</v>
      </c>
      <c r="D60" s="36">
        <v>311.56</v>
      </c>
    </row>
    <row r="61" spans="1:4" s="95" customFormat="1" x14ac:dyDescent="0.25">
      <c r="A61" s="45">
        <v>1746</v>
      </c>
      <c r="B61" s="36" t="s">
        <v>148</v>
      </c>
      <c r="C61" s="36" t="s">
        <v>61</v>
      </c>
      <c r="D61" s="36">
        <v>96.27</v>
      </c>
    </row>
    <row r="62" spans="1:4" s="95" customFormat="1" x14ac:dyDescent="0.25">
      <c r="A62" s="45">
        <v>1926</v>
      </c>
      <c r="B62" s="36" t="s">
        <v>247</v>
      </c>
      <c r="C62" s="36" t="s">
        <v>249</v>
      </c>
      <c r="D62" s="36">
        <v>69.790000000000006</v>
      </c>
    </row>
    <row r="63" spans="1:4" s="95" customFormat="1" hidden="1" x14ac:dyDescent="0.25">
      <c r="A63" s="45">
        <v>2012</v>
      </c>
      <c r="B63" s="37" t="s">
        <v>251</v>
      </c>
      <c r="C63" s="36" t="s">
        <v>115</v>
      </c>
      <c r="D63" s="36"/>
    </row>
    <row r="64" spans="1:4" s="95" customFormat="1" x14ac:dyDescent="0.25">
      <c r="A64" s="45">
        <v>2031</v>
      </c>
      <c r="B64" s="36" t="s">
        <v>254</v>
      </c>
      <c r="C64" s="36" t="s">
        <v>125</v>
      </c>
      <c r="D64" s="36">
        <v>74.38</v>
      </c>
    </row>
    <row r="65" spans="1:4" s="95" customFormat="1" x14ac:dyDescent="0.25">
      <c r="A65" s="45">
        <v>2161</v>
      </c>
      <c r="B65" s="36" t="s">
        <v>258</v>
      </c>
      <c r="C65" s="36" t="s">
        <v>61</v>
      </c>
      <c r="D65" s="36">
        <v>65.63</v>
      </c>
    </row>
    <row r="66" spans="1:4" s="95" customFormat="1" x14ac:dyDescent="0.25">
      <c r="A66" s="45">
        <v>2187</v>
      </c>
      <c r="B66" s="37" t="s">
        <v>262</v>
      </c>
      <c r="C66" s="36" t="s">
        <v>49</v>
      </c>
      <c r="D66" s="36">
        <v>104.08</v>
      </c>
    </row>
    <row r="67" spans="1:4" s="95" customFormat="1" x14ac:dyDescent="0.25">
      <c r="A67" s="45">
        <v>2279</v>
      </c>
      <c r="B67" s="36" t="s">
        <v>265</v>
      </c>
      <c r="C67" s="36" t="s">
        <v>61</v>
      </c>
      <c r="D67" s="36">
        <v>52.5</v>
      </c>
    </row>
    <row r="68" spans="1:4" s="95" customFormat="1" hidden="1" x14ac:dyDescent="0.25">
      <c r="A68" s="45">
        <v>2323</v>
      </c>
      <c r="B68" s="37" t="s">
        <v>269</v>
      </c>
      <c r="C68" s="36" t="s">
        <v>61</v>
      </c>
      <c r="D68" s="36"/>
    </row>
    <row r="69" spans="1:4" s="95" customFormat="1" hidden="1" x14ac:dyDescent="0.25">
      <c r="A69" s="45">
        <v>2336</v>
      </c>
      <c r="B69" s="36" t="s">
        <v>273</v>
      </c>
      <c r="C69" s="36" t="s">
        <v>49</v>
      </c>
      <c r="D69" s="36"/>
    </row>
    <row r="70" spans="1:4" s="95" customFormat="1" x14ac:dyDescent="0.25">
      <c r="A70" s="45">
        <v>2381</v>
      </c>
      <c r="B70" s="37" t="s">
        <v>276</v>
      </c>
      <c r="C70" s="36" t="s">
        <v>49</v>
      </c>
      <c r="D70" s="36">
        <v>70.98</v>
      </c>
    </row>
    <row r="71" spans="1:4" s="95" customFormat="1" x14ac:dyDescent="0.25">
      <c r="A71" s="45">
        <v>2426</v>
      </c>
      <c r="B71" s="37" t="s">
        <v>279</v>
      </c>
      <c r="C71" s="36" t="s">
        <v>49</v>
      </c>
      <c r="D71" s="36">
        <v>83.7</v>
      </c>
    </row>
    <row r="72" spans="1:4" s="95" customFormat="1" x14ac:dyDescent="0.25">
      <c r="A72" s="45">
        <v>2427</v>
      </c>
      <c r="B72" s="36" t="s">
        <v>283</v>
      </c>
      <c r="C72" s="36" t="s">
        <v>49</v>
      </c>
      <c r="D72" s="36">
        <v>111.46</v>
      </c>
    </row>
    <row r="73" spans="1:4" s="95" customFormat="1" x14ac:dyDescent="0.25">
      <c r="A73" s="45">
        <v>2432</v>
      </c>
      <c r="B73" s="36" t="s">
        <v>287</v>
      </c>
      <c r="C73" s="36" t="s">
        <v>49</v>
      </c>
      <c r="D73" s="36">
        <v>70.95</v>
      </c>
    </row>
    <row r="74" spans="1:4" s="95" customFormat="1" x14ac:dyDescent="0.25">
      <c r="A74" s="45">
        <v>2464</v>
      </c>
      <c r="B74" s="36" t="s">
        <v>290</v>
      </c>
      <c r="C74" s="36" t="s">
        <v>152</v>
      </c>
      <c r="D74" s="36">
        <v>121.13</v>
      </c>
    </row>
    <row r="75" spans="1:4" s="95" customFormat="1" x14ac:dyDescent="0.25">
      <c r="A75" s="45">
        <v>2475</v>
      </c>
      <c r="B75" s="36" t="s">
        <v>293</v>
      </c>
      <c r="C75" s="36" t="s">
        <v>125</v>
      </c>
      <c r="D75" s="36">
        <v>77.8</v>
      </c>
    </row>
    <row r="76" spans="1:4" s="95" customFormat="1" x14ac:dyDescent="0.25">
      <c r="A76" s="45">
        <v>2255</v>
      </c>
      <c r="B76" s="37" t="s">
        <v>297</v>
      </c>
      <c r="C76" s="36" t="s">
        <v>49</v>
      </c>
      <c r="D76" s="36">
        <v>71</v>
      </c>
    </row>
    <row r="77" spans="1:4" s="95" customFormat="1" hidden="1" x14ac:dyDescent="0.25">
      <c r="A77" s="45">
        <v>2744</v>
      </c>
      <c r="B77" s="37" t="s">
        <v>299</v>
      </c>
      <c r="C77" s="36" t="s">
        <v>167</v>
      </c>
      <c r="D77" s="36"/>
    </row>
    <row r="78" spans="1:4" s="95" customFormat="1" x14ac:dyDescent="0.25">
      <c r="A78" s="45">
        <v>2763</v>
      </c>
      <c r="B78" s="36" t="s">
        <v>301</v>
      </c>
      <c r="C78" s="36" t="s">
        <v>49</v>
      </c>
      <c r="D78" s="36">
        <v>16.8</v>
      </c>
    </row>
    <row r="79" spans="1:4" s="95" customFormat="1" x14ac:dyDescent="0.25">
      <c r="A79" s="45">
        <v>2782</v>
      </c>
      <c r="B79" s="36" t="s">
        <v>305</v>
      </c>
      <c r="C79" s="36" t="s">
        <v>307</v>
      </c>
      <c r="D79" s="36">
        <v>59.63</v>
      </c>
    </row>
    <row r="80" spans="1:4" s="95" customFormat="1" x14ac:dyDescent="0.25">
      <c r="A80" s="45">
        <v>2808</v>
      </c>
      <c r="B80" s="36" t="s">
        <v>309</v>
      </c>
      <c r="C80" s="36" t="s">
        <v>309</v>
      </c>
      <c r="D80" s="36">
        <v>43.51</v>
      </c>
    </row>
    <row r="81" spans="1:4" s="95" customFormat="1" x14ac:dyDescent="0.25">
      <c r="A81" s="45">
        <v>2837</v>
      </c>
      <c r="B81" s="36" t="s">
        <v>312</v>
      </c>
      <c r="C81" s="36" t="s">
        <v>152</v>
      </c>
      <c r="D81" s="36">
        <v>211.08</v>
      </c>
    </row>
    <row r="82" spans="1:4" s="95" customFormat="1" x14ac:dyDescent="0.25">
      <c r="A82" s="45">
        <v>2922</v>
      </c>
      <c r="B82" s="37" t="s">
        <v>316</v>
      </c>
      <c r="C82" s="36" t="s">
        <v>49</v>
      </c>
      <c r="D82" s="36">
        <v>67.28</v>
      </c>
    </row>
    <row r="83" spans="1:4" s="95" customFormat="1" x14ac:dyDescent="0.25">
      <c r="A83" s="45">
        <v>2923</v>
      </c>
      <c r="B83" s="37" t="s">
        <v>319</v>
      </c>
      <c r="C83" s="36" t="s">
        <v>49</v>
      </c>
      <c r="D83" s="36">
        <v>48.26</v>
      </c>
    </row>
    <row r="84" spans="1:4" s="95" customFormat="1" x14ac:dyDescent="0.25">
      <c r="A84" s="45">
        <v>2940</v>
      </c>
      <c r="B84" s="36" t="s">
        <v>322</v>
      </c>
      <c r="C84" s="36" t="s">
        <v>159</v>
      </c>
      <c r="D84" s="36">
        <v>106</v>
      </c>
    </row>
    <row r="85" spans="1:4" s="95" customFormat="1" x14ac:dyDescent="0.25">
      <c r="A85" s="45">
        <v>2983</v>
      </c>
      <c r="B85" s="36" t="s">
        <v>325</v>
      </c>
      <c r="C85" s="36" t="s">
        <v>61</v>
      </c>
      <c r="D85" s="36">
        <v>67.2</v>
      </c>
    </row>
    <row r="86" spans="1:4" s="95" customFormat="1" x14ac:dyDescent="0.25">
      <c r="A86" s="45">
        <v>2984</v>
      </c>
      <c r="B86" s="36" t="s">
        <v>329</v>
      </c>
      <c r="C86" s="36" t="s">
        <v>49</v>
      </c>
      <c r="D86" s="36">
        <v>102.73</v>
      </c>
    </row>
    <row r="87" spans="1:4" s="95" customFormat="1" x14ac:dyDescent="0.25">
      <c r="A87" s="45">
        <v>3155</v>
      </c>
      <c r="B87" s="36" t="s">
        <v>331</v>
      </c>
      <c r="C87" s="36" t="s">
        <v>61</v>
      </c>
      <c r="D87" s="36">
        <v>34.200000000000003</v>
      </c>
    </row>
    <row r="88" spans="1:4" s="95" customFormat="1" x14ac:dyDescent="0.25">
      <c r="A88" s="45">
        <v>3311</v>
      </c>
      <c r="B88" s="36" t="s">
        <v>335</v>
      </c>
      <c r="C88" s="36" t="s">
        <v>61</v>
      </c>
      <c r="D88" s="36">
        <v>67</v>
      </c>
    </row>
    <row r="89" spans="1:4" s="95" customFormat="1" x14ac:dyDescent="0.25">
      <c r="A89" s="45">
        <v>3527</v>
      </c>
      <c r="B89" s="36" t="s">
        <v>339</v>
      </c>
      <c r="C89" s="36" t="s">
        <v>339</v>
      </c>
      <c r="D89" s="36">
        <v>55.49</v>
      </c>
    </row>
    <row r="90" spans="1:4" s="95" customFormat="1" x14ac:dyDescent="0.25">
      <c r="A90" s="45">
        <v>3552</v>
      </c>
      <c r="B90" s="36" t="s">
        <v>343</v>
      </c>
      <c r="C90" s="36" t="s">
        <v>49</v>
      </c>
      <c r="D90" s="36">
        <v>122.17</v>
      </c>
    </row>
    <row r="91" spans="1:4" s="95" customFormat="1" x14ac:dyDescent="0.25">
      <c r="A91" s="45">
        <v>3553</v>
      </c>
      <c r="B91" s="36" t="s">
        <v>347</v>
      </c>
      <c r="C91" s="36" t="s">
        <v>49</v>
      </c>
      <c r="D91" s="36">
        <v>106.36</v>
      </c>
    </row>
    <row r="92" spans="1:4" s="95" customFormat="1" x14ac:dyDescent="0.25">
      <c r="A92" s="45">
        <v>3611</v>
      </c>
      <c r="B92" s="37" t="s">
        <v>350</v>
      </c>
      <c r="C92" s="36" t="s">
        <v>49</v>
      </c>
      <c r="D92" s="36">
        <v>84.66</v>
      </c>
    </row>
    <row r="93" spans="1:4" s="95" customFormat="1" x14ac:dyDescent="0.25">
      <c r="A93" s="45">
        <v>3615</v>
      </c>
      <c r="B93" s="36" t="s">
        <v>354</v>
      </c>
      <c r="C93" s="36" t="s">
        <v>356</v>
      </c>
      <c r="D93" s="36">
        <v>91.47</v>
      </c>
    </row>
    <row r="94" spans="1:4" s="95" customFormat="1" hidden="1" x14ac:dyDescent="0.25">
      <c r="A94" s="45">
        <v>3615</v>
      </c>
      <c r="B94" s="36" t="s">
        <v>358</v>
      </c>
      <c r="C94" s="36" t="s">
        <v>356</v>
      </c>
      <c r="D94" s="36"/>
    </row>
    <row r="95" spans="1:4" s="95" customFormat="1" x14ac:dyDescent="0.25">
      <c r="A95" s="45">
        <v>3654</v>
      </c>
      <c r="B95" s="36" t="s">
        <v>361</v>
      </c>
      <c r="C95" s="36" t="s">
        <v>363</v>
      </c>
      <c r="D95" s="36">
        <v>17.350000000000001</v>
      </c>
    </row>
    <row r="96" spans="1:4" s="95" customFormat="1" x14ac:dyDescent="0.25">
      <c r="A96" s="45">
        <v>3663</v>
      </c>
      <c r="B96" s="36" t="s">
        <v>365</v>
      </c>
      <c r="C96" s="36" t="s">
        <v>176</v>
      </c>
      <c r="D96" s="36">
        <v>91.13</v>
      </c>
    </row>
    <row r="97" spans="1:4" s="95" customFormat="1" x14ac:dyDescent="0.25">
      <c r="A97" s="45">
        <v>3665</v>
      </c>
      <c r="B97" s="36" t="s">
        <v>369</v>
      </c>
      <c r="C97" s="36" t="s">
        <v>49</v>
      </c>
      <c r="D97" s="36">
        <v>71.08</v>
      </c>
    </row>
    <row r="98" spans="1:4" s="95" customFormat="1" hidden="1" x14ac:dyDescent="0.25">
      <c r="A98" s="45">
        <v>3797</v>
      </c>
      <c r="B98" s="36" t="s">
        <v>373</v>
      </c>
      <c r="C98" s="36" t="s">
        <v>159</v>
      </c>
      <c r="D98" s="36"/>
    </row>
    <row r="99" spans="1:4" s="95" customFormat="1" x14ac:dyDescent="0.25">
      <c r="A99" s="45">
        <v>3814</v>
      </c>
      <c r="B99" s="36" t="s">
        <v>377</v>
      </c>
      <c r="C99" s="36" t="s">
        <v>152</v>
      </c>
      <c r="D99" s="36">
        <v>47.27</v>
      </c>
    </row>
    <row r="100" spans="1:4" s="95" customFormat="1" hidden="1" x14ac:dyDescent="0.25">
      <c r="A100" s="45">
        <v>3992</v>
      </c>
      <c r="B100" s="36" t="s">
        <v>381</v>
      </c>
      <c r="C100" s="36" t="s">
        <v>49</v>
      </c>
      <c r="D100" s="36"/>
    </row>
    <row r="101" spans="1:4" s="95" customFormat="1" x14ac:dyDescent="0.25">
      <c r="A101" s="45">
        <v>4157</v>
      </c>
      <c r="B101" s="37" t="s">
        <v>384</v>
      </c>
      <c r="C101" s="36" t="s">
        <v>49</v>
      </c>
      <c r="D101" s="36">
        <v>84.37</v>
      </c>
    </row>
    <row r="102" spans="1:4" s="95" customFormat="1" x14ac:dyDescent="0.25">
      <c r="A102" s="45">
        <v>4216</v>
      </c>
      <c r="B102" s="36" t="s">
        <v>387</v>
      </c>
      <c r="C102" s="36" t="s">
        <v>61</v>
      </c>
      <c r="D102" s="36">
        <v>72.22</v>
      </c>
    </row>
    <row r="103" spans="1:4" s="95" customFormat="1" x14ac:dyDescent="0.25">
      <c r="A103" s="45">
        <v>4344</v>
      </c>
      <c r="B103" s="36" t="s">
        <v>391</v>
      </c>
      <c r="C103" s="36" t="s">
        <v>391</v>
      </c>
      <c r="D103" s="36">
        <v>44.13</v>
      </c>
    </row>
    <row r="104" spans="1:4" s="95" customFormat="1" x14ac:dyDescent="0.25">
      <c r="A104" s="45">
        <v>4384</v>
      </c>
      <c r="B104" s="36" t="s">
        <v>394</v>
      </c>
      <c r="C104" s="36" t="s">
        <v>394</v>
      </c>
      <c r="D104" s="36">
        <v>36.83</v>
      </c>
    </row>
    <row r="105" spans="1:4" s="95" customFormat="1" x14ac:dyDescent="0.25">
      <c r="A105" s="45">
        <v>4385</v>
      </c>
      <c r="B105" s="37" t="s">
        <v>398</v>
      </c>
      <c r="C105" s="36" t="s">
        <v>112</v>
      </c>
      <c r="D105" s="36">
        <v>44.26</v>
      </c>
    </row>
    <row r="106" spans="1:4" s="95" customFormat="1" x14ac:dyDescent="0.25">
      <c r="A106" s="45">
        <v>4387</v>
      </c>
      <c r="B106" s="36" t="s">
        <v>402</v>
      </c>
      <c r="C106" s="36" t="s">
        <v>61</v>
      </c>
      <c r="D106" s="36">
        <v>36.479999999999997</v>
      </c>
    </row>
    <row r="107" spans="1:4" s="95" customFormat="1" x14ac:dyDescent="0.25">
      <c r="A107" s="45">
        <v>4534</v>
      </c>
      <c r="B107" s="37" t="s">
        <v>406</v>
      </c>
      <c r="C107" s="36" t="s">
        <v>49</v>
      </c>
      <c r="D107" s="36">
        <v>65.05</v>
      </c>
    </row>
    <row r="108" spans="1:4" s="95" customFormat="1" x14ac:dyDescent="0.25">
      <c r="A108" s="45">
        <v>4785</v>
      </c>
      <c r="B108" s="37" t="s">
        <v>409</v>
      </c>
      <c r="C108" s="36" t="s">
        <v>49</v>
      </c>
      <c r="D108" s="36">
        <v>76.13</v>
      </c>
    </row>
    <row r="109" spans="1:4" s="95" customFormat="1" x14ac:dyDescent="0.25">
      <c r="A109" s="45">
        <v>4855</v>
      </c>
      <c r="B109" s="36" t="s">
        <v>413</v>
      </c>
      <c r="C109" s="36" t="s">
        <v>49</v>
      </c>
      <c r="D109" s="36">
        <v>49.68</v>
      </c>
    </row>
    <row r="110" spans="1:4" s="95" customFormat="1" x14ac:dyDescent="0.25">
      <c r="A110" s="45">
        <v>4861</v>
      </c>
      <c r="B110" s="37" t="s">
        <v>104</v>
      </c>
      <c r="C110" s="36" t="s">
        <v>49</v>
      </c>
      <c r="D110" s="36">
        <v>38.28</v>
      </c>
    </row>
    <row r="111" spans="1:4" s="95" customFormat="1" x14ac:dyDescent="0.25">
      <c r="A111" s="45">
        <v>4964</v>
      </c>
      <c r="B111" s="36" t="s">
        <v>418</v>
      </c>
      <c r="C111" s="36" t="s">
        <v>242</v>
      </c>
      <c r="D111" s="36">
        <v>48.75</v>
      </c>
    </row>
    <row r="112" spans="1:4" s="95" customFormat="1" x14ac:dyDescent="0.25">
      <c r="A112" s="45">
        <v>4972</v>
      </c>
      <c r="B112" s="36" t="s">
        <v>422</v>
      </c>
      <c r="C112" s="36" t="s">
        <v>49</v>
      </c>
      <c r="D112" s="36">
        <v>71.69</v>
      </c>
    </row>
    <row r="113" spans="1:4" s="95" customFormat="1" x14ac:dyDescent="0.25">
      <c r="A113" s="45">
        <v>4980</v>
      </c>
      <c r="B113" s="36" t="s">
        <v>426</v>
      </c>
      <c r="C113" s="36" t="s">
        <v>356</v>
      </c>
      <c r="D113" s="36">
        <v>58.3</v>
      </c>
    </row>
    <row r="114" spans="1:4" s="95" customFormat="1" hidden="1" x14ac:dyDescent="0.25">
      <c r="A114" s="45">
        <v>7609</v>
      </c>
      <c r="B114" s="36" t="s">
        <v>429</v>
      </c>
      <c r="C114" s="36" t="s">
        <v>125</v>
      </c>
      <c r="D114" s="36"/>
    </row>
    <row r="115" spans="1:4" s="95" customFormat="1" ht="16.5" customHeight="1" x14ac:dyDescent="0.25">
      <c r="A115" s="36">
        <v>2296</v>
      </c>
      <c r="B115" s="36" t="s">
        <v>434</v>
      </c>
      <c r="C115" s="36" t="s">
        <v>436</v>
      </c>
      <c r="D115" s="33">
        <v>105.19</v>
      </c>
    </row>
    <row r="116" spans="1:4" s="95" customFormat="1" x14ac:dyDescent="0.25">
      <c r="A116" s="36" t="s">
        <v>438</v>
      </c>
      <c r="B116" s="36" t="s">
        <v>439</v>
      </c>
      <c r="C116" s="36" t="s">
        <v>436</v>
      </c>
      <c r="D116" s="33">
        <v>62.12</v>
      </c>
    </row>
    <row r="117" spans="1:4" s="95" customFormat="1" x14ac:dyDescent="0.25">
      <c r="A117" s="36">
        <v>3612</v>
      </c>
      <c r="B117" s="36" t="s">
        <v>442</v>
      </c>
      <c r="C117" s="36" t="s">
        <v>442</v>
      </c>
      <c r="D117" s="33">
        <v>99.03</v>
      </c>
    </row>
    <row r="118" spans="1:4" s="95" customFormat="1" x14ac:dyDescent="0.25">
      <c r="A118" s="36">
        <v>704</v>
      </c>
      <c r="B118" s="36" t="s">
        <v>445</v>
      </c>
      <c r="C118" s="36" t="s">
        <v>445</v>
      </c>
      <c r="D118" s="33">
        <v>71.180000000000007</v>
      </c>
    </row>
    <row r="119" spans="1:4" s="95" customFormat="1" x14ac:dyDescent="0.25">
      <c r="A119" s="36">
        <v>1821</v>
      </c>
      <c r="B119" s="36" t="s">
        <v>449</v>
      </c>
      <c r="C119" s="36" t="s">
        <v>451</v>
      </c>
      <c r="D119" s="33">
        <v>39.6</v>
      </c>
    </row>
    <row r="120" spans="1:4" s="95" customFormat="1" x14ac:dyDescent="0.25">
      <c r="A120" s="36">
        <v>2838</v>
      </c>
      <c r="B120" s="36" t="s">
        <v>453</v>
      </c>
      <c r="C120" s="36" t="s">
        <v>456</v>
      </c>
      <c r="D120" s="33">
        <v>9.2799999999999994</v>
      </c>
    </row>
    <row r="121" spans="1:4" s="95" customFormat="1" x14ac:dyDescent="0.25">
      <c r="A121" s="36">
        <v>3234</v>
      </c>
      <c r="B121" s="36" t="s">
        <v>458</v>
      </c>
      <c r="C121" s="36" t="s">
        <v>451</v>
      </c>
      <c r="D121" s="33">
        <v>41.21</v>
      </c>
    </row>
    <row r="122" spans="1:4" s="95" customFormat="1" x14ac:dyDescent="0.25">
      <c r="A122" s="36">
        <v>4392</v>
      </c>
      <c r="B122" s="36" t="s">
        <v>462</v>
      </c>
      <c r="C122" s="36" t="s">
        <v>462</v>
      </c>
      <c r="D122" s="33">
        <v>9.2799999999999994</v>
      </c>
    </row>
    <row r="123" spans="1:4" s="95" customFormat="1" x14ac:dyDescent="0.25">
      <c r="A123" s="36">
        <v>106</v>
      </c>
      <c r="B123" s="36" t="s">
        <v>465</v>
      </c>
      <c r="C123" s="36" t="s">
        <v>465</v>
      </c>
      <c r="D123" s="33">
        <v>34.11</v>
      </c>
    </row>
    <row r="124" spans="1:4" s="95" customFormat="1" x14ac:dyDescent="0.25">
      <c r="A124" s="36">
        <v>770</v>
      </c>
      <c r="B124" s="36" t="s">
        <v>468</v>
      </c>
      <c r="C124" s="36" t="s">
        <v>468</v>
      </c>
      <c r="D124" s="33">
        <v>50.26</v>
      </c>
    </row>
    <row r="125" spans="1:4" s="95" customFormat="1" x14ac:dyDescent="0.25">
      <c r="A125" s="36">
        <v>3148</v>
      </c>
      <c r="B125" s="36" t="s">
        <v>471</v>
      </c>
      <c r="C125" s="36" t="s">
        <v>473</v>
      </c>
      <c r="D125" s="33">
        <v>55.69</v>
      </c>
    </row>
    <row r="126" spans="1:4" s="95" customFormat="1" x14ac:dyDescent="0.25">
      <c r="A126" s="36">
        <v>2277</v>
      </c>
      <c r="B126" s="36" t="s">
        <v>475</v>
      </c>
      <c r="C126" s="36" t="s">
        <v>475</v>
      </c>
      <c r="D126" s="33">
        <v>40.18</v>
      </c>
    </row>
    <row r="127" spans="1:4" s="95" customFormat="1" x14ac:dyDescent="0.25">
      <c r="A127" s="36">
        <v>706</v>
      </c>
      <c r="B127" s="36" t="s">
        <v>478</v>
      </c>
      <c r="C127" s="36" t="s">
        <v>478</v>
      </c>
      <c r="D127" s="33">
        <v>38.49</v>
      </c>
    </row>
    <row r="128" spans="1:4" s="95" customFormat="1" x14ac:dyDescent="0.25">
      <c r="A128" s="36">
        <v>894</v>
      </c>
      <c r="B128" s="36" t="s">
        <v>481</v>
      </c>
      <c r="C128" s="36" t="s">
        <v>481</v>
      </c>
      <c r="D128" s="33">
        <v>78.86</v>
      </c>
    </row>
    <row r="129" spans="1:4" s="95" customFormat="1" hidden="1" x14ac:dyDescent="0.25">
      <c r="A129" s="36">
        <v>2682</v>
      </c>
      <c r="B129" s="36" t="s">
        <v>484</v>
      </c>
      <c r="C129" s="36" t="s">
        <v>481</v>
      </c>
      <c r="D129" s="33"/>
    </row>
    <row r="130" spans="1:4" s="95" customFormat="1" x14ac:dyDescent="0.25">
      <c r="A130" s="36">
        <v>116</v>
      </c>
      <c r="B130" s="36" t="s">
        <v>451</v>
      </c>
      <c r="C130" s="36" t="s">
        <v>451</v>
      </c>
      <c r="D130" s="33">
        <v>104.51</v>
      </c>
    </row>
    <row r="131" spans="1:4" s="95" customFormat="1" hidden="1" x14ac:dyDescent="0.25">
      <c r="A131" s="36">
        <v>7376</v>
      </c>
      <c r="B131" s="36" t="s">
        <v>489</v>
      </c>
      <c r="C131" s="36" t="s">
        <v>451</v>
      </c>
      <c r="D131" s="33"/>
    </row>
    <row r="132" spans="1:4" s="95" customFormat="1" hidden="1" x14ac:dyDescent="0.25">
      <c r="A132" s="36">
        <v>7702</v>
      </c>
      <c r="B132" s="36" t="s">
        <v>491</v>
      </c>
      <c r="C132" s="36" t="s">
        <v>451</v>
      </c>
      <c r="D132" s="33"/>
    </row>
    <row r="133" spans="1:4" s="95" customFormat="1" hidden="1" x14ac:dyDescent="0.25">
      <c r="A133" s="36">
        <v>2598</v>
      </c>
      <c r="B133" s="36" t="s">
        <v>493</v>
      </c>
      <c r="C133" s="36" t="s">
        <v>451</v>
      </c>
      <c r="D133" s="33"/>
    </row>
    <row r="134" spans="1:4" s="95" customFormat="1" hidden="1" x14ac:dyDescent="0.25">
      <c r="A134" s="36">
        <v>3285</v>
      </c>
      <c r="B134" s="36" t="s">
        <v>496</v>
      </c>
      <c r="C134" s="36" t="s">
        <v>451</v>
      </c>
      <c r="D134" s="33"/>
    </row>
    <row r="135" spans="1:4" s="95" customFormat="1" x14ac:dyDescent="0.25">
      <c r="A135" s="36">
        <v>707</v>
      </c>
      <c r="B135" s="36" t="s">
        <v>499</v>
      </c>
      <c r="C135" s="36" t="s">
        <v>499</v>
      </c>
      <c r="D135" s="33">
        <v>79.56</v>
      </c>
    </row>
    <row r="136" spans="1:4" s="95" customFormat="1" x14ac:dyDescent="0.25">
      <c r="A136" s="36">
        <v>118</v>
      </c>
      <c r="B136" s="36" t="s">
        <v>502</v>
      </c>
      <c r="C136" s="36" t="s">
        <v>473</v>
      </c>
      <c r="D136" s="33">
        <v>58.23</v>
      </c>
    </row>
    <row r="137" spans="1:4" s="95" customFormat="1" x14ac:dyDescent="0.25">
      <c r="A137" s="36">
        <v>1642</v>
      </c>
      <c r="B137" s="36" t="s">
        <v>505</v>
      </c>
      <c r="C137" s="36" t="s">
        <v>451</v>
      </c>
      <c r="D137" s="33">
        <v>162.6</v>
      </c>
    </row>
    <row r="138" spans="1:4" s="95" customFormat="1" x14ac:dyDescent="0.25">
      <c r="A138" s="36">
        <v>1491</v>
      </c>
      <c r="B138" s="36" t="s">
        <v>508</v>
      </c>
      <c r="C138" s="36" t="s">
        <v>508</v>
      </c>
      <c r="D138" s="33">
        <v>22.98</v>
      </c>
    </row>
    <row r="139" spans="1:4" s="95" customFormat="1" x14ac:dyDescent="0.25">
      <c r="A139" s="36">
        <v>2332</v>
      </c>
      <c r="B139" s="36" t="s">
        <v>473</v>
      </c>
      <c r="C139" s="36" t="s">
        <v>473</v>
      </c>
      <c r="D139" s="33">
        <v>97.88</v>
      </c>
    </row>
    <row r="140" spans="1:4" s="95" customFormat="1" hidden="1" x14ac:dyDescent="0.25">
      <c r="A140" s="36">
        <v>3286</v>
      </c>
      <c r="B140" s="36" t="s">
        <v>513</v>
      </c>
      <c r="C140" s="36" t="s">
        <v>473</v>
      </c>
      <c r="D140" s="33"/>
    </row>
    <row r="141" spans="1:4" s="95" customFormat="1" x14ac:dyDescent="0.25">
      <c r="A141" s="36">
        <v>2332</v>
      </c>
      <c r="B141" s="36" t="s">
        <v>516</v>
      </c>
      <c r="C141" s="36" t="s">
        <v>473</v>
      </c>
      <c r="D141" s="33">
        <v>56.58</v>
      </c>
    </row>
    <row r="142" spans="1:4" s="95" customFormat="1" x14ac:dyDescent="0.25">
      <c r="A142" s="36">
        <v>119</v>
      </c>
      <c r="B142" s="36" t="s">
        <v>520</v>
      </c>
      <c r="C142" s="36" t="s">
        <v>520</v>
      </c>
      <c r="D142" s="33">
        <v>89.35</v>
      </c>
    </row>
    <row r="143" spans="1:4" s="95" customFormat="1" x14ac:dyDescent="0.25">
      <c r="A143" s="36">
        <v>607</v>
      </c>
      <c r="B143" s="36" t="s">
        <v>523</v>
      </c>
      <c r="C143" s="36" t="s">
        <v>523</v>
      </c>
      <c r="D143" s="33">
        <v>76.319999999999993</v>
      </c>
    </row>
    <row r="144" spans="1:4" s="95" customFormat="1" hidden="1" x14ac:dyDescent="0.25">
      <c r="A144" s="36">
        <v>4045</v>
      </c>
      <c r="B144" s="36" t="s">
        <v>527</v>
      </c>
      <c r="C144" s="36" t="s">
        <v>523</v>
      </c>
      <c r="D144" s="33"/>
    </row>
    <row r="145" spans="1:4" s="95" customFormat="1" x14ac:dyDescent="0.25">
      <c r="A145" s="36">
        <v>131</v>
      </c>
      <c r="B145" s="36" t="s">
        <v>531</v>
      </c>
      <c r="C145" s="36" t="s">
        <v>531</v>
      </c>
      <c r="D145" s="33">
        <v>63.71</v>
      </c>
    </row>
    <row r="146" spans="1:4" s="95" customFormat="1" x14ac:dyDescent="0.25">
      <c r="A146" s="36">
        <v>895</v>
      </c>
      <c r="B146" s="36" t="s">
        <v>534</v>
      </c>
      <c r="C146" s="36" t="s">
        <v>534</v>
      </c>
      <c r="D146" s="33">
        <v>37.57</v>
      </c>
    </row>
    <row r="147" spans="1:4" s="95" customFormat="1" x14ac:dyDescent="0.25">
      <c r="A147" s="36">
        <v>896</v>
      </c>
      <c r="B147" s="36" t="s">
        <v>537</v>
      </c>
      <c r="C147" s="36" t="s">
        <v>537</v>
      </c>
      <c r="D147" s="33">
        <v>54.62</v>
      </c>
    </row>
    <row r="148" spans="1:4" s="95" customFormat="1" x14ac:dyDescent="0.25">
      <c r="A148" s="36">
        <v>4391</v>
      </c>
      <c r="B148" s="36" t="s">
        <v>540</v>
      </c>
      <c r="C148" s="36" t="s">
        <v>540</v>
      </c>
      <c r="D148" s="33">
        <v>30.31</v>
      </c>
    </row>
    <row r="149" spans="1:4" s="95" customFormat="1" x14ac:dyDescent="0.25">
      <c r="A149" s="36">
        <v>3704</v>
      </c>
      <c r="B149" s="36" t="s">
        <v>543</v>
      </c>
      <c r="C149" s="36" t="s">
        <v>481</v>
      </c>
      <c r="D149" s="33">
        <v>47.01</v>
      </c>
    </row>
    <row r="150" spans="1:4" s="95" customFormat="1" x14ac:dyDescent="0.25">
      <c r="A150" s="36">
        <v>939</v>
      </c>
      <c r="B150" s="36" t="s">
        <v>547</v>
      </c>
      <c r="C150" s="36" t="s">
        <v>547</v>
      </c>
      <c r="D150" s="33">
        <v>79.48</v>
      </c>
    </row>
    <row r="151" spans="1:4" s="95" customFormat="1" x14ac:dyDescent="0.25">
      <c r="A151" s="36">
        <v>1461</v>
      </c>
      <c r="B151" s="36" t="s">
        <v>550</v>
      </c>
      <c r="C151" s="36" t="s">
        <v>550</v>
      </c>
      <c r="D151" s="33">
        <v>77.84</v>
      </c>
    </row>
    <row r="152" spans="1:4" s="95" customFormat="1" x14ac:dyDescent="0.25">
      <c r="A152" s="36">
        <v>1475</v>
      </c>
      <c r="B152" s="36" t="s">
        <v>553</v>
      </c>
      <c r="C152" s="36" t="s">
        <v>553</v>
      </c>
      <c r="D152" s="33">
        <v>65.08</v>
      </c>
    </row>
    <row r="153" spans="1:4" s="95" customFormat="1" hidden="1" x14ac:dyDescent="0.25">
      <c r="A153" s="36">
        <v>3377</v>
      </c>
      <c r="B153" s="36" t="s">
        <v>556</v>
      </c>
      <c r="C153" s="36" t="s">
        <v>556</v>
      </c>
      <c r="D153" s="33"/>
    </row>
    <row r="154" spans="1:4" s="95" customFormat="1" x14ac:dyDescent="0.25">
      <c r="A154" s="36">
        <v>155</v>
      </c>
      <c r="B154" s="36" t="s">
        <v>559</v>
      </c>
      <c r="C154" s="36" t="s">
        <v>559</v>
      </c>
      <c r="D154" s="33">
        <v>103.58</v>
      </c>
    </row>
    <row r="155" spans="1:4" s="95" customFormat="1" hidden="1" x14ac:dyDescent="0.25">
      <c r="A155" s="36">
        <v>2768</v>
      </c>
      <c r="B155" s="36" t="s">
        <v>562</v>
      </c>
      <c r="C155" s="36" t="s">
        <v>559</v>
      </c>
      <c r="D155" s="33"/>
    </row>
    <row r="156" spans="1:4" s="95" customFormat="1" x14ac:dyDescent="0.25">
      <c r="A156" s="36">
        <v>1462</v>
      </c>
      <c r="B156" s="36" t="s">
        <v>436</v>
      </c>
      <c r="C156" s="36" t="s">
        <v>436</v>
      </c>
      <c r="D156" s="33">
        <v>33.6</v>
      </c>
    </row>
    <row r="157" spans="1:4" s="95" customFormat="1" x14ac:dyDescent="0.25">
      <c r="A157" s="36">
        <v>3662</v>
      </c>
      <c r="B157" s="36" t="s">
        <v>569</v>
      </c>
      <c r="C157" s="36" t="s">
        <v>559</v>
      </c>
      <c r="D157" s="33">
        <v>41.7</v>
      </c>
    </row>
    <row r="158" spans="1:4" s="95" customFormat="1" hidden="1" x14ac:dyDescent="0.25">
      <c r="A158" s="36" t="s">
        <v>572</v>
      </c>
      <c r="B158" s="36" t="s">
        <v>573</v>
      </c>
      <c r="C158" s="36" t="s">
        <v>576</v>
      </c>
      <c r="D158" s="33"/>
    </row>
    <row r="159" spans="1:4" s="95" customFormat="1" x14ac:dyDescent="0.25">
      <c r="A159" s="36">
        <v>1023</v>
      </c>
      <c r="B159" s="36" t="s">
        <v>578</v>
      </c>
      <c r="C159" s="36" t="s">
        <v>578</v>
      </c>
      <c r="D159" s="33">
        <v>83.95</v>
      </c>
    </row>
    <row r="160" spans="1:4" s="95" customFormat="1" x14ac:dyDescent="0.25">
      <c r="A160" s="36" t="s">
        <v>581</v>
      </c>
      <c r="B160" s="36" t="s">
        <v>582</v>
      </c>
      <c r="C160" s="36" t="s">
        <v>582</v>
      </c>
      <c r="D160" s="33">
        <v>131.22</v>
      </c>
    </row>
    <row r="161" spans="1:4" s="95" customFormat="1" x14ac:dyDescent="0.25">
      <c r="A161" s="36" t="s">
        <v>585</v>
      </c>
      <c r="B161" s="36" t="s">
        <v>586</v>
      </c>
      <c r="C161" s="36" t="s">
        <v>589</v>
      </c>
      <c r="D161" s="33">
        <v>55.12</v>
      </c>
    </row>
    <row r="162" spans="1:4" s="95" customFormat="1" x14ac:dyDescent="0.25">
      <c r="A162" s="36" t="s">
        <v>591</v>
      </c>
      <c r="B162" s="36" t="s">
        <v>592</v>
      </c>
      <c r="C162" s="36" t="s">
        <v>592</v>
      </c>
      <c r="D162" s="33">
        <v>35.31</v>
      </c>
    </row>
    <row r="163" spans="1:4" s="95" customFormat="1" x14ac:dyDescent="0.25">
      <c r="A163" s="36" t="s">
        <v>595</v>
      </c>
      <c r="B163" s="36" t="s">
        <v>596</v>
      </c>
      <c r="C163" s="36" t="s">
        <v>596</v>
      </c>
      <c r="D163" s="33">
        <v>73</v>
      </c>
    </row>
    <row r="164" spans="1:4" s="95" customFormat="1" x14ac:dyDescent="0.25">
      <c r="A164" s="36" t="s">
        <v>599</v>
      </c>
      <c r="B164" s="36" t="s">
        <v>600</v>
      </c>
      <c r="C164" s="36" t="s">
        <v>600</v>
      </c>
      <c r="D164" s="33">
        <v>98.22</v>
      </c>
    </row>
    <row r="165" spans="1:4" s="95" customFormat="1" x14ac:dyDescent="0.25">
      <c r="A165" s="36" t="s">
        <v>603</v>
      </c>
      <c r="B165" s="36" t="s">
        <v>604</v>
      </c>
      <c r="C165" s="36" t="s">
        <v>604</v>
      </c>
      <c r="D165" s="33">
        <v>101.88</v>
      </c>
    </row>
    <row r="166" spans="1:4" s="95" customFormat="1" hidden="1" x14ac:dyDescent="0.25">
      <c r="A166" s="36" t="s">
        <v>603</v>
      </c>
      <c r="B166" s="36" t="s">
        <v>607</v>
      </c>
      <c r="C166" s="36" t="s">
        <v>604</v>
      </c>
      <c r="D166" s="33"/>
    </row>
    <row r="167" spans="1:4" s="95" customFormat="1" x14ac:dyDescent="0.25">
      <c r="A167" s="36" t="s">
        <v>611</v>
      </c>
      <c r="B167" s="36" t="s">
        <v>612</v>
      </c>
      <c r="C167" s="36" t="s">
        <v>582</v>
      </c>
      <c r="D167" s="33">
        <v>70.150000000000006</v>
      </c>
    </row>
    <row r="168" spans="1:4" s="95" customFormat="1" x14ac:dyDescent="0.25">
      <c r="A168" s="36" t="s">
        <v>616</v>
      </c>
      <c r="B168" s="36" t="s">
        <v>617</v>
      </c>
      <c r="C168" s="36" t="s">
        <v>617</v>
      </c>
      <c r="D168" s="33">
        <v>15.4</v>
      </c>
    </row>
    <row r="169" spans="1:4" s="95" customFormat="1" x14ac:dyDescent="0.25">
      <c r="A169" s="36" t="s">
        <v>620</v>
      </c>
      <c r="B169" s="36" t="s">
        <v>621</v>
      </c>
      <c r="C169" s="36" t="s">
        <v>621</v>
      </c>
      <c r="D169" s="33">
        <v>32.65</v>
      </c>
    </row>
    <row r="170" spans="1:4" s="95" customFormat="1" hidden="1" x14ac:dyDescent="0.25">
      <c r="A170" s="36">
        <v>4954</v>
      </c>
      <c r="B170" s="36" t="s">
        <v>624</v>
      </c>
      <c r="C170" s="36" t="s">
        <v>626</v>
      </c>
      <c r="D170" s="33"/>
    </row>
    <row r="171" spans="1:4" s="95" customFormat="1" x14ac:dyDescent="0.25">
      <c r="A171" s="36" t="s">
        <v>628</v>
      </c>
      <c r="B171" s="36" t="s">
        <v>629</v>
      </c>
      <c r="C171" s="36" t="s">
        <v>576</v>
      </c>
      <c r="D171" s="33">
        <v>297</v>
      </c>
    </row>
    <row r="172" spans="1:4" s="95" customFormat="1" hidden="1" x14ac:dyDescent="0.25">
      <c r="A172" s="36" t="s">
        <v>632</v>
      </c>
      <c r="B172" s="36" t="s">
        <v>633</v>
      </c>
      <c r="C172" s="36" t="s">
        <v>576</v>
      </c>
      <c r="D172" s="33"/>
    </row>
    <row r="173" spans="1:4" s="95" customFormat="1" x14ac:dyDescent="0.25">
      <c r="A173" s="36" t="s">
        <v>635</v>
      </c>
      <c r="B173" s="36" t="s">
        <v>576</v>
      </c>
      <c r="C173" s="36" t="s">
        <v>576</v>
      </c>
      <c r="D173" s="33">
        <v>86.8</v>
      </c>
    </row>
    <row r="174" spans="1:4" s="95" customFormat="1" hidden="1" x14ac:dyDescent="0.25">
      <c r="A174" s="36" t="s">
        <v>638</v>
      </c>
      <c r="B174" s="36" t="s">
        <v>639</v>
      </c>
      <c r="C174" s="36" t="s">
        <v>576</v>
      </c>
      <c r="D174" s="33"/>
    </row>
    <row r="175" spans="1:4" s="95" customFormat="1" hidden="1" x14ac:dyDescent="0.25">
      <c r="A175" s="36" t="s">
        <v>642</v>
      </c>
      <c r="B175" s="36" t="s">
        <v>643</v>
      </c>
      <c r="C175" s="36" t="s">
        <v>576</v>
      </c>
      <c r="D175" s="33"/>
    </row>
    <row r="176" spans="1:4" s="95" customFormat="1" x14ac:dyDescent="0.25">
      <c r="A176" s="36" t="s">
        <v>646</v>
      </c>
      <c r="B176" s="36" t="s">
        <v>647</v>
      </c>
      <c r="C176" s="36" t="s">
        <v>647</v>
      </c>
      <c r="D176" s="33">
        <v>80.75</v>
      </c>
    </row>
    <row r="177" spans="1:4" s="95" customFormat="1" x14ac:dyDescent="0.25">
      <c r="A177" s="36" t="s">
        <v>650</v>
      </c>
      <c r="B177" s="36" t="s">
        <v>651</v>
      </c>
      <c r="C177" s="36" t="s">
        <v>651</v>
      </c>
      <c r="D177" s="33">
        <v>70.98</v>
      </c>
    </row>
    <row r="178" spans="1:4" s="95" customFormat="1" x14ac:dyDescent="0.25">
      <c r="A178" s="36" t="s">
        <v>654</v>
      </c>
      <c r="B178" s="36" t="s">
        <v>655</v>
      </c>
      <c r="C178" s="36" t="s">
        <v>576</v>
      </c>
      <c r="D178" s="33">
        <v>341.7</v>
      </c>
    </row>
    <row r="179" spans="1:4" s="95" customFormat="1" x14ac:dyDescent="0.25">
      <c r="A179" s="36" t="s">
        <v>658</v>
      </c>
      <c r="B179" s="36" t="s">
        <v>659</v>
      </c>
      <c r="C179" s="36" t="s">
        <v>576</v>
      </c>
      <c r="D179" s="33">
        <f>100+13.83</f>
        <v>113.83</v>
      </c>
    </row>
    <row r="180" spans="1:4" s="95" customFormat="1" x14ac:dyDescent="0.25">
      <c r="A180" s="36" t="s">
        <v>662</v>
      </c>
      <c r="B180" s="36" t="s">
        <v>663</v>
      </c>
      <c r="C180" s="36" t="s">
        <v>576</v>
      </c>
      <c r="D180" s="33">
        <v>117</v>
      </c>
    </row>
    <row r="181" spans="1:4" s="95" customFormat="1" x14ac:dyDescent="0.25">
      <c r="A181" s="36" t="s">
        <v>666</v>
      </c>
      <c r="B181" s="36" t="s">
        <v>667</v>
      </c>
      <c r="C181" s="36" t="s">
        <v>667</v>
      </c>
      <c r="D181" s="33">
        <v>19.62</v>
      </c>
    </row>
    <row r="182" spans="1:4" s="95" customFormat="1" x14ac:dyDescent="0.25">
      <c r="A182" s="36" t="s">
        <v>670</v>
      </c>
      <c r="B182" s="36" t="s">
        <v>589</v>
      </c>
      <c r="C182" s="36" t="s">
        <v>589</v>
      </c>
      <c r="D182" s="33">
        <v>205</v>
      </c>
    </row>
    <row r="183" spans="1:4" s="95" customFormat="1" hidden="1" x14ac:dyDescent="0.25">
      <c r="A183" s="36">
        <v>7961</v>
      </c>
      <c r="B183" s="36" t="s">
        <v>673</v>
      </c>
      <c r="C183" s="36" t="s">
        <v>589</v>
      </c>
      <c r="D183" s="33"/>
    </row>
    <row r="184" spans="1:4" s="95" customFormat="1" x14ac:dyDescent="0.25">
      <c r="A184" s="36" t="s">
        <v>675</v>
      </c>
      <c r="B184" s="36" t="s">
        <v>676</v>
      </c>
      <c r="C184" s="36" t="s">
        <v>576</v>
      </c>
      <c r="D184" s="33">
        <v>169</v>
      </c>
    </row>
    <row r="185" spans="1:4" s="95" customFormat="1" hidden="1" x14ac:dyDescent="0.25">
      <c r="A185" s="36">
        <v>4260</v>
      </c>
      <c r="B185" s="36" t="s">
        <v>679</v>
      </c>
      <c r="C185" s="36" t="s">
        <v>576</v>
      </c>
      <c r="D185" s="33"/>
    </row>
    <row r="186" spans="1:4" s="95" customFormat="1" hidden="1" x14ac:dyDescent="0.25">
      <c r="A186" s="36" t="s">
        <v>681</v>
      </c>
      <c r="B186" s="36" t="s">
        <v>682</v>
      </c>
      <c r="C186" s="36" t="s">
        <v>576</v>
      </c>
      <c r="D186" s="33"/>
    </row>
    <row r="187" spans="1:4" s="95" customFormat="1" hidden="1" x14ac:dyDescent="0.25">
      <c r="A187" s="36" t="s">
        <v>684</v>
      </c>
      <c r="B187" s="36" t="s">
        <v>685</v>
      </c>
      <c r="C187" s="36" t="s">
        <v>576</v>
      </c>
      <c r="D187" s="33"/>
    </row>
    <row r="188" spans="1:4" s="95" customFormat="1" x14ac:dyDescent="0.25">
      <c r="A188" s="36" t="s">
        <v>686</v>
      </c>
      <c r="B188" s="36" t="s">
        <v>687</v>
      </c>
      <c r="C188" s="36" t="s">
        <v>576</v>
      </c>
      <c r="D188" s="33">
        <v>88.55</v>
      </c>
    </row>
    <row r="189" spans="1:4" s="95" customFormat="1" x14ac:dyDescent="0.25">
      <c r="A189" s="36" t="s">
        <v>691</v>
      </c>
      <c r="B189" s="36" t="s">
        <v>692</v>
      </c>
      <c r="C189" s="36" t="s">
        <v>576</v>
      </c>
      <c r="D189" s="33">
        <v>107</v>
      </c>
    </row>
    <row r="190" spans="1:4" s="95" customFormat="1" x14ac:dyDescent="0.25">
      <c r="A190" s="36" t="s">
        <v>696</v>
      </c>
      <c r="B190" s="36" t="s">
        <v>697</v>
      </c>
      <c r="C190" s="36" t="s">
        <v>697</v>
      </c>
      <c r="D190" s="33">
        <v>76.42</v>
      </c>
    </row>
    <row r="191" spans="1:4" s="95" customFormat="1" x14ac:dyDescent="0.25">
      <c r="A191" s="36" t="s">
        <v>700</v>
      </c>
      <c r="B191" s="36" t="s">
        <v>701</v>
      </c>
      <c r="C191" s="36" t="s">
        <v>704</v>
      </c>
      <c r="D191" s="33">
        <v>96.3</v>
      </c>
    </row>
    <row r="192" spans="1:4" s="95" customFormat="1" x14ac:dyDescent="0.25">
      <c r="A192" s="36" t="s">
        <v>706</v>
      </c>
      <c r="B192" s="36" t="s">
        <v>707</v>
      </c>
      <c r="C192" s="36" t="s">
        <v>707</v>
      </c>
      <c r="D192" s="33">
        <v>91</v>
      </c>
    </row>
    <row r="193" spans="1:4" s="95" customFormat="1" x14ac:dyDescent="0.25">
      <c r="A193" s="36" t="s">
        <v>710</v>
      </c>
      <c r="B193" s="36" t="s">
        <v>711</v>
      </c>
      <c r="C193" s="36" t="s">
        <v>707</v>
      </c>
      <c r="D193" s="33">
        <v>85</v>
      </c>
    </row>
    <row r="194" spans="1:4" s="95" customFormat="1" x14ac:dyDescent="0.25">
      <c r="A194" s="36" t="s">
        <v>714</v>
      </c>
      <c r="B194" s="36" t="s">
        <v>715</v>
      </c>
      <c r="C194" s="36" t="s">
        <v>715</v>
      </c>
      <c r="D194" s="33">
        <v>32</v>
      </c>
    </row>
    <row r="195" spans="1:4" s="95" customFormat="1" x14ac:dyDescent="0.25">
      <c r="A195" s="36" t="s">
        <v>719</v>
      </c>
      <c r="B195" s="36" t="s">
        <v>720</v>
      </c>
      <c r="C195" s="36" t="s">
        <v>720</v>
      </c>
      <c r="D195" s="33">
        <v>73.489999999999995</v>
      </c>
    </row>
    <row r="196" spans="1:4" s="95" customFormat="1" x14ac:dyDescent="0.25">
      <c r="A196" s="36" t="s">
        <v>723</v>
      </c>
      <c r="B196" s="36" t="s">
        <v>724</v>
      </c>
      <c r="C196" s="36" t="s">
        <v>724</v>
      </c>
      <c r="D196" s="33">
        <v>47</v>
      </c>
    </row>
    <row r="197" spans="1:4" s="95" customFormat="1" x14ac:dyDescent="0.25">
      <c r="A197" s="36" t="s">
        <v>727</v>
      </c>
      <c r="B197" s="36" t="s">
        <v>728</v>
      </c>
      <c r="C197" s="36" t="s">
        <v>728</v>
      </c>
      <c r="D197" s="33">
        <v>104</v>
      </c>
    </row>
    <row r="198" spans="1:4" s="95" customFormat="1" x14ac:dyDescent="0.25">
      <c r="A198" s="36" t="s">
        <v>731</v>
      </c>
      <c r="B198" s="36" t="s">
        <v>732</v>
      </c>
      <c r="C198" s="36" t="s">
        <v>732</v>
      </c>
      <c r="D198" s="33">
        <v>78</v>
      </c>
    </row>
    <row r="199" spans="1:4" s="95" customFormat="1" x14ac:dyDescent="0.25">
      <c r="A199" s="36" t="s">
        <v>735</v>
      </c>
      <c r="B199" s="36" t="s">
        <v>736</v>
      </c>
      <c r="C199" s="36" t="s">
        <v>738</v>
      </c>
      <c r="D199" s="33">
        <v>39.770000000000003</v>
      </c>
    </row>
    <row r="200" spans="1:4" s="95" customFormat="1" x14ac:dyDescent="0.25">
      <c r="A200" s="36" t="s">
        <v>740</v>
      </c>
      <c r="B200" s="36" t="s">
        <v>704</v>
      </c>
      <c r="C200" s="36" t="s">
        <v>704</v>
      </c>
      <c r="D200" s="33">
        <v>95.5</v>
      </c>
    </row>
    <row r="201" spans="1:4" s="95" customFormat="1" x14ac:dyDescent="0.25">
      <c r="A201" s="36" t="s">
        <v>743</v>
      </c>
      <c r="B201" s="36" t="s">
        <v>744</v>
      </c>
      <c r="C201" s="36" t="s">
        <v>744</v>
      </c>
      <c r="D201" s="33">
        <v>192.2</v>
      </c>
    </row>
    <row r="202" spans="1:4" s="95" customFormat="1" x14ac:dyDescent="0.25">
      <c r="A202" s="36" t="s">
        <v>747</v>
      </c>
      <c r="B202" s="36" t="s">
        <v>748</v>
      </c>
      <c r="C202" s="36" t="s">
        <v>744</v>
      </c>
      <c r="D202" s="33">
        <v>48</v>
      </c>
    </row>
    <row r="203" spans="1:4" s="95" customFormat="1" x14ac:dyDescent="0.25">
      <c r="A203" s="36" t="s">
        <v>752</v>
      </c>
      <c r="B203" s="36" t="s">
        <v>753</v>
      </c>
      <c r="C203" s="36" t="s">
        <v>753</v>
      </c>
      <c r="D203" s="33">
        <v>114</v>
      </c>
    </row>
    <row r="204" spans="1:4" s="95" customFormat="1" hidden="1" x14ac:dyDescent="0.25">
      <c r="A204" s="36" t="s">
        <v>756</v>
      </c>
      <c r="B204" s="36" t="s">
        <v>757</v>
      </c>
      <c r="C204" s="36" t="s">
        <v>576</v>
      </c>
      <c r="D204" s="33"/>
    </row>
    <row r="205" spans="1:4" s="95" customFormat="1" hidden="1" x14ac:dyDescent="0.25">
      <c r="A205" s="36" t="s">
        <v>654</v>
      </c>
      <c r="B205" s="36" t="s">
        <v>759</v>
      </c>
      <c r="C205" s="36" t="s">
        <v>576</v>
      </c>
      <c r="D205" s="33"/>
    </row>
    <row r="206" spans="1:4" s="95" customFormat="1" x14ac:dyDescent="0.25">
      <c r="A206" s="36" t="s">
        <v>761</v>
      </c>
      <c r="B206" s="36" t="s">
        <v>762</v>
      </c>
      <c r="C206" s="36" t="s">
        <v>764</v>
      </c>
      <c r="D206" s="33">
        <v>28</v>
      </c>
    </row>
    <row r="207" spans="1:4" s="95" customFormat="1" x14ac:dyDescent="0.25">
      <c r="A207" s="36">
        <v>95</v>
      </c>
      <c r="B207" s="36" t="s">
        <v>766</v>
      </c>
      <c r="C207" s="36" t="s">
        <v>766</v>
      </c>
      <c r="D207" s="33">
        <v>135.47999999999999</v>
      </c>
    </row>
    <row r="208" spans="1:4" s="95" customFormat="1" x14ac:dyDescent="0.25">
      <c r="A208" s="36">
        <v>95</v>
      </c>
      <c r="B208" s="36" t="s">
        <v>769</v>
      </c>
      <c r="C208" s="36" t="s">
        <v>766</v>
      </c>
      <c r="D208" s="33">
        <v>7.74</v>
      </c>
    </row>
    <row r="209" spans="1:4" s="95" customFormat="1" x14ac:dyDescent="0.25">
      <c r="A209" s="36">
        <v>694</v>
      </c>
      <c r="B209" s="36" t="s">
        <v>773</v>
      </c>
      <c r="C209" s="36" t="s">
        <v>773</v>
      </c>
      <c r="D209" s="33">
        <v>112.48</v>
      </c>
    </row>
    <row r="210" spans="1:4" s="95" customFormat="1" x14ac:dyDescent="0.25">
      <c r="A210" s="36">
        <v>98</v>
      </c>
      <c r="B210" s="36" t="s">
        <v>776</v>
      </c>
      <c r="C210" s="36" t="s">
        <v>778</v>
      </c>
      <c r="D210" s="33">
        <v>92.58</v>
      </c>
    </row>
    <row r="211" spans="1:4" s="95" customFormat="1" hidden="1" x14ac:dyDescent="0.25">
      <c r="A211" s="36">
        <v>4537</v>
      </c>
      <c r="B211" s="36" t="s">
        <v>780</v>
      </c>
      <c r="C211" s="36" t="s">
        <v>783</v>
      </c>
      <c r="D211" s="33"/>
    </row>
    <row r="212" spans="1:4" s="95" customFormat="1" hidden="1" x14ac:dyDescent="0.25">
      <c r="A212" s="36">
        <v>4956</v>
      </c>
      <c r="B212" s="36" t="s">
        <v>785</v>
      </c>
      <c r="C212" s="36" t="s">
        <v>785</v>
      </c>
      <c r="D212" s="33"/>
    </row>
    <row r="213" spans="1:4" s="95" customFormat="1" x14ac:dyDescent="0.25">
      <c r="A213" s="36">
        <v>100</v>
      </c>
      <c r="B213" s="36" t="s">
        <v>788</v>
      </c>
      <c r="C213" s="36" t="s">
        <v>788</v>
      </c>
      <c r="D213" s="33">
        <v>87.19</v>
      </c>
    </row>
    <row r="214" spans="1:4" s="95" customFormat="1" x14ac:dyDescent="0.25">
      <c r="A214" s="36">
        <v>1685</v>
      </c>
      <c r="B214" s="36" t="s">
        <v>791</v>
      </c>
      <c r="C214" s="36" t="s">
        <v>791</v>
      </c>
      <c r="D214" s="33">
        <v>34.54</v>
      </c>
    </row>
    <row r="215" spans="1:4" s="95" customFormat="1" x14ac:dyDescent="0.25">
      <c r="A215" s="36">
        <v>1442</v>
      </c>
      <c r="B215" s="36" t="s">
        <v>794</v>
      </c>
      <c r="C215" s="36" t="s">
        <v>794</v>
      </c>
      <c r="D215" s="33">
        <v>62.23</v>
      </c>
    </row>
    <row r="216" spans="1:4" s="95" customFormat="1" x14ac:dyDescent="0.25">
      <c r="A216" s="36">
        <v>1470</v>
      </c>
      <c r="B216" s="36" t="s">
        <v>797</v>
      </c>
      <c r="C216" s="36" t="s">
        <v>797</v>
      </c>
      <c r="D216" s="33">
        <v>24.71</v>
      </c>
    </row>
    <row r="217" spans="1:4" s="95" customFormat="1" x14ac:dyDescent="0.25">
      <c r="A217" s="36">
        <v>1061</v>
      </c>
      <c r="B217" s="36" t="s">
        <v>800</v>
      </c>
      <c r="C217" s="36" t="s">
        <v>800</v>
      </c>
      <c r="D217" s="33">
        <v>35.659999999999997</v>
      </c>
    </row>
    <row r="218" spans="1:4" s="95" customFormat="1" x14ac:dyDescent="0.25">
      <c r="A218" s="36">
        <v>101</v>
      </c>
      <c r="B218" s="36" t="s">
        <v>803</v>
      </c>
      <c r="C218" s="36" t="s">
        <v>803</v>
      </c>
      <c r="D218" s="33">
        <v>89.25</v>
      </c>
    </row>
    <row r="219" spans="1:4" s="95" customFormat="1" x14ac:dyDescent="0.25">
      <c r="A219" s="36">
        <v>102</v>
      </c>
      <c r="B219" s="36" t="s">
        <v>806</v>
      </c>
      <c r="C219" s="36" t="s">
        <v>806</v>
      </c>
      <c r="D219" s="33">
        <v>48.36</v>
      </c>
    </row>
    <row r="220" spans="1:4" s="95" customFormat="1" x14ac:dyDescent="0.25">
      <c r="A220" s="36">
        <v>1721</v>
      </c>
      <c r="B220" s="36" t="s">
        <v>809</v>
      </c>
      <c r="C220" s="36" t="s">
        <v>809</v>
      </c>
      <c r="D220" s="33">
        <v>27.41</v>
      </c>
    </row>
    <row r="221" spans="1:4" s="95" customFormat="1" x14ac:dyDescent="0.25">
      <c r="A221" s="36">
        <v>1975</v>
      </c>
      <c r="B221" s="36" t="s">
        <v>812</v>
      </c>
      <c r="C221" s="36" t="s">
        <v>812</v>
      </c>
      <c r="D221" s="33">
        <v>93.7</v>
      </c>
    </row>
    <row r="222" spans="1:4" s="95" customFormat="1" hidden="1" x14ac:dyDescent="0.25">
      <c r="A222" s="36">
        <v>3401</v>
      </c>
      <c r="B222" s="36" t="s">
        <v>815</v>
      </c>
      <c r="C222" s="36" t="s">
        <v>815</v>
      </c>
      <c r="D222" s="33"/>
    </row>
    <row r="223" spans="1:4" s="95" customFormat="1" x14ac:dyDescent="0.25">
      <c r="A223" s="36">
        <v>109</v>
      </c>
      <c r="B223" s="36" t="s">
        <v>818</v>
      </c>
      <c r="C223" s="36" t="s">
        <v>818</v>
      </c>
      <c r="D223" s="33">
        <v>47.51</v>
      </c>
    </row>
    <row r="224" spans="1:4" s="95" customFormat="1" x14ac:dyDescent="0.25">
      <c r="A224" s="36">
        <v>3179</v>
      </c>
      <c r="B224" s="36" t="s">
        <v>821</v>
      </c>
      <c r="C224" s="36" t="s">
        <v>823</v>
      </c>
      <c r="D224" s="33">
        <v>72.05</v>
      </c>
    </row>
    <row r="225" spans="1:4" s="95" customFormat="1" x14ac:dyDescent="0.25">
      <c r="A225" s="36">
        <v>110</v>
      </c>
      <c r="B225" s="36" t="s">
        <v>825</v>
      </c>
      <c r="C225" s="36" t="s">
        <v>825</v>
      </c>
      <c r="D225" s="33">
        <v>76.61</v>
      </c>
    </row>
    <row r="226" spans="1:4" s="95" customFormat="1" x14ac:dyDescent="0.25">
      <c r="A226" s="36">
        <v>603</v>
      </c>
      <c r="B226" s="36" t="s">
        <v>828</v>
      </c>
      <c r="C226" s="36" t="s">
        <v>828</v>
      </c>
      <c r="D226" s="33">
        <v>47.95</v>
      </c>
    </row>
    <row r="227" spans="1:4" s="95" customFormat="1" x14ac:dyDescent="0.25">
      <c r="A227" s="36">
        <v>114</v>
      </c>
      <c r="B227" s="36" t="s">
        <v>831</v>
      </c>
      <c r="C227" s="36" t="s">
        <v>833</v>
      </c>
      <c r="D227" s="33">
        <v>96.16</v>
      </c>
    </row>
    <row r="228" spans="1:4" s="95" customFormat="1" x14ac:dyDescent="0.25">
      <c r="A228" s="36">
        <v>2715</v>
      </c>
      <c r="B228" s="36" t="s">
        <v>835</v>
      </c>
      <c r="C228" s="36" t="s">
        <v>835</v>
      </c>
      <c r="D228" s="33">
        <v>56.48</v>
      </c>
    </row>
    <row r="229" spans="1:4" s="95" customFormat="1" x14ac:dyDescent="0.25">
      <c r="A229" s="36">
        <v>3539</v>
      </c>
      <c r="B229" s="36" t="s">
        <v>838</v>
      </c>
      <c r="C229" s="36" t="s">
        <v>783</v>
      </c>
      <c r="D229" s="33">
        <v>134.94999999999999</v>
      </c>
    </row>
    <row r="230" spans="1:4" s="95" customFormat="1" hidden="1" x14ac:dyDescent="0.25">
      <c r="A230" s="36">
        <v>3751</v>
      </c>
      <c r="B230" s="36" t="s">
        <v>842</v>
      </c>
      <c r="C230" s="36" t="s">
        <v>844</v>
      </c>
      <c r="D230" s="33"/>
    </row>
    <row r="231" spans="1:4" s="95" customFormat="1" x14ac:dyDescent="0.25">
      <c r="A231" s="36">
        <v>117</v>
      </c>
      <c r="B231" s="36" t="s">
        <v>846</v>
      </c>
      <c r="C231" s="36" t="s">
        <v>848</v>
      </c>
      <c r="D231" s="33">
        <v>137.85</v>
      </c>
    </row>
    <row r="232" spans="1:4" s="95" customFormat="1" x14ac:dyDescent="0.25">
      <c r="A232" s="36">
        <v>121</v>
      </c>
      <c r="B232" s="36" t="s">
        <v>850</v>
      </c>
      <c r="C232" s="36" t="s">
        <v>852</v>
      </c>
      <c r="D232" s="33">
        <v>138.27000000000001</v>
      </c>
    </row>
    <row r="233" spans="1:4" s="95" customFormat="1" x14ac:dyDescent="0.25">
      <c r="A233" s="36">
        <v>3350</v>
      </c>
      <c r="B233" s="36" t="s">
        <v>854</v>
      </c>
      <c r="C233" s="36" t="s">
        <v>856</v>
      </c>
      <c r="D233" s="33">
        <v>15.52</v>
      </c>
    </row>
    <row r="234" spans="1:4" s="95" customFormat="1" x14ac:dyDescent="0.25">
      <c r="A234" s="36">
        <v>122</v>
      </c>
      <c r="B234" s="36" t="s">
        <v>858</v>
      </c>
      <c r="C234" s="36" t="s">
        <v>858</v>
      </c>
      <c r="D234" s="33">
        <v>52.03</v>
      </c>
    </row>
    <row r="235" spans="1:4" s="95" customFormat="1" x14ac:dyDescent="0.25">
      <c r="A235" s="36">
        <v>1064</v>
      </c>
      <c r="B235" s="36" t="s">
        <v>861</v>
      </c>
      <c r="C235" s="36" t="s">
        <v>861</v>
      </c>
      <c r="D235" s="33">
        <v>48.15</v>
      </c>
    </row>
    <row r="236" spans="1:4" s="95" customFormat="1" hidden="1" x14ac:dyDescent="0.25">
      <c r="A236" s="36">
        <v>147</v>
      </c>
      <c r="B236" s="36" t="s">
        <v>864</v>
      </c>
      <c r="C236" s="36" t="s">
        <v>783</v>
      </c>
      <c r="D236" s="33"/>
    </row>
    <row r="237" spans="1:4" s="95" customFormat="1" hidden="1" x14ac:dyDescent="0.25">
      <c r="A237" s="36">
        <v>163</v>
      </c>
      <c r="B237" s="36" t="s">
        <v>867</v>
      </c>
      <c r="C237" s="36" t="s">
        <v>870</v>
      </c>
      <c r="D237" s="33"/>
    </row>
    <row r="238" spans="1:4" s="95" customFormat="1" hidden="1" x14ac:dyDescent="0.25">
      <c r="A238" s="36">
        <v>4390</v>
      </c>
      <c r="B238" s="36" t="s">
        <v>872</v>
      </c>
      <c r="C238" s="36" t="s">
        <v>766</v>
      </c>
      <c r="D238" s="33"/>
    </row>
    <row r="239" spans="1:4" s="95" customFormat="1" x14ac:dyDescent="0.25">
      <c r="A239" s="36">
        <v>128</v>
      </c>
      <c r="B239" s="36" t="s">
        <v>875</v>
      </c>
      <c r="C239" s="36" t="s">
        <v>875</v>
      </c>
      <c r="D239" s="33">
        <v>49.73</v>
      </c>
    </row>
    <row r="240" spans="1:4" s="95" customFormat="1" x14ac:dyDescent="0.25">
      <c r="A240" s="36">
        <v>691</v>
      </c>
      <c r="B240" s="36" t="s">
        <v>878</v>
      </c>
      <c r="C240" s="36" t="s">
        <v>878</v>
      </c>
      <c r="D240" s="33">
        <v>80.77</v>
      </c>
    </row>
    <row r="241" spans="1:4" s="95" customFormat="1" x14ac:dyDescent="0.25">
      <c r="A241" s="36">
        <v>1687</v>
      </c>
      <c r="B241" s="36" t="s">
        <v>881</v>
      </c>
      <c r="C241" s="36" t="s">
        <v>881</v>
      </c>
      <c r="D241" s="33">
        <v>36.42</v>
      </c>
    </row>
    <row r="242" spans="1:4" s="95" customFormat="1" hidden="1" x14ac:dyDescent="0.25">
      <c r="A242" s="36">
        <v>4903</v>
      </c>
      <c r="B242" s="36" t="s">
        <v>884</v>
      </c>
      <c r="C242" s="36" t="s">
        <v>884</v>
      </c>
      <c r="D242" s="33"/>
    </row>
    <row r="243" spans="1:4" s="95" customFormat="1" x14ac:dyDescent="0.25">
      <c r="A243" s="36">
        <v>3583</v>
      </c>
      <c r="B243" s="36" t="s">
        <v>887</v>
      </c>
      <c r="C243" s="36" t="s">
        <v>887</v>
      </c>
      <c r="D243" s="33">
        <v>15</v>
      </c>
    </row>
    <row r="244" spans="1:4" s="95" customFormat="1" x14ac:dyDescent="0.25">
      <c r="A244" s="36">
        <v>1688</v>
      </c>
      <c r="B244" s="36" t="s">
        <v>890</v>
      </c>
      <c r="C244" s="36" t="s">
        <v>890</v>
      </c>
      <c r="D244" s="33">
        <v>37.89</v>
      </c>
    </row>
    <row r="245" spans="1:4" s="95" customFormat="1" x14ac:dyDescent="0.25">
      <c r="A245" s="36">
        <v>1093</v>
      </c>
      <c r="B245" s="36" t="s">
        <v>893</v>
      </c>
      <c r="C245" s="36" t="s">
        <v>893</v>
      </c>
      <c r="D245" s="33">
        <v>28.74</v>
      </c>
    </row>
    <row r="246" spans="1:4" s="95" customFormat="1" x14ac:dyDescent="0.25">
      <c r="A246" s="36">
        <v>700</v>
      </c>
      <c r="B246" s="36" t="s">
        <v>896</v>
      </c>
      <c r="C246" s="36" t="s">
        <v>896</v>
      </c>
      <c r="D246" s="33">
        <v>27.66</v>
      </c>
    </row>
    <row r="247" spans="1:4" s="95" customFormat="1" x14ac:dyDescent="0.25">
      <c r="A247" s="36">
        <v>139</v>
      </c>
      <c r="B247" s="36" t="s">
        <v>899</v>
      </c>
      <c r="C247" s="36" t="s">
        <v>899</v>
      </c>
      <c r="D247" s="33">
        <v>65</v>
      </c>
    </row>
    <row r="248" spans="1:4" s="95" customFormat="1" x14ac:dyDescent="0.25">
      <c r="A248" s="36">
        <v>1699</v>
      </c>
      <c r="B248" s="36" t="s">
        <v>902</v>
      </c>
      <c r="C248" s="36" t="s">
        <v>902</v>
      </c>
      <c r="D248" s="33">
        <v>40.75</v>
      </c>
    </row>
    <row r="249" spans="1:4" s="95" customFormat="1" x14ac:dyDescent="0.25">
      <c r="A249" s="36">
        <v>140</v>
      </c>
      <c r="B249" s="36" t="s">
        <v>905</v>
      </c>
      <c r="C249" s="36" t="s">
        <v>905</v>
      </c>
      <c r="D249" s="33">
        <v>41.32</v>
      </c>
    </row>
    <row r="250" spans="1:4" s="95" customFormat="1" hidden="1" x14ac:dyDescent="0.25">
      <c r="A250" s="36">
        <v>4957</v>
      </c>
      <c r="B250" s="36" t="s">
        <v>908</v>
      </c>
      <c r="C250" s="36" t="s">
        <v>910</v>
      </c>
      <c r="D250" s="33"/>
    </row>
    <row r="251" spans="1:4" s="95" customFormat="1" hidden="1" x14ac:dyDescent="0.25">
      <c r="A251" s="36">
        <v>145</v>
      </c>
      <c r="B251" s="36" t="s">
        <v>912</v>
      </c>
      <c r="C251" s="36" t="s">
        <v>823</v>
      </c>
      <c r="D251" s="33"/>
    </row>
    <row r="252" spans="1:4" s="95" customFormat="1" x14ac:dyDescent="0.25">
      <c r="A252" s="36">
        <v>145</v>
      </c>
      <c r="B252" s="36" t="s">
        <v>823</v>
      </c>
      <c r="C252" s="36" t="s">
        <v>823</v>
      </c>
      <c r="D252" s="33">
        <v>253.82</v>
      </c>
    </row>
    <row r="253" spans="1:4" s="95" customFormat="1" hidden="1" x14ac:dyDescent="0.25">
      <c r="A253" s="36">
        <v>5309</v>
      </c>
      <c r="B253" s="36" t="s">
        <v>917</v>
      </c>
      <c r="C253" s="36" t="s">
        <v>823</v>
      </c>
      <c r="D253" s="33"/>
    </row>
    <row r="254" spans="1:4" s="95" customFormat="1" hidden="1" x14ac:dyDescent="0.25">
      <c r="A254" s="36">
        <v>7719</v>
      </c>
      <c r="B254" s="36" t="s">
        <v>919</v>
      </c>
      <c r="C254" s="36" t="s">
        <v>823</v>
      </c>
      <c r="D254" s="33"/>
    </row>
    <row r="255" spans="1:4" s="95" customFormat="1" hidden="1" x14ac:dyDescent="0.25">
      <c r="A255" s="36">
        <v>7611</v>
      </c>
      <c r="B255" s="36" t="s">
        <v>921</v>
      </c>
      <c r="C255" s="36" t="s">
        <v>823</v>
      </c>
      <c r="D255" s="33"/>
    </row>
    <row r="256" spans="1:4" s="95" customFormat="1" hidden="1" x14ac:dyDescent="0.25">
      <c r="A256" s="36">
        <v>7812</v>
      </c>
      <c r="B256" s="36" t="s">
        <v>922</v>
      </c>
      <c r="C256" s="36" t="s">
        <v>823</v>
      </c>
      <c r="D256" s="33"/>
    </row>
    <row r="257" spans="1:4" s="95" customFormat="1" hidden="1" x14ac:dyDescent="0.25">
      <c r="A257" s="36">
        <v>7405</v>
      </c>
      <c r="B257" s="36" t="s">
        <v>924</v>
      </c>
      <c r="C257" s="36" t="s">
        <v>823</v>
      </c>
      <c r="D257" s="33"/>
    </row>
    <row r="258" spans="1:4" s="95" customFormat="1" x14ac:dyDescent="0.25">
      <c r="A258" s="36">
        <v>147</v>
      </c>
      <c r="B258" s="36" t="s">
        <v>783</v>
      </c>
      <c r="C258" s="36" t="s">
        <v>783</v>
      </c>
      <c r="D258" s="33">
        <v>124.85</v>
      </c>
    </row>
    <row r="259" spans="1:4" s="95" customFormat="1" x14ac:dyDescent="0.25">
      <c r="A259" s="36">
        <v>1724</v>
      </c>
      <c r="B259" s="36" t="s">
        <v>928</v>
      </c>
      <c r="C259" s="36" t="s">
        <v>870</v>
      </c>
      <c r="D259" s="33">
        <v>69.44</v>
      </c>
    </row>
    <row r="260" spans="1:4" s="95" customFormat="1" x14ac:dyDescent="0.25">
      <c r="A260" s="36">
        <v>941</v>
      </c>
      <c r="B260" s="36" t="s">
        <v>931</v>
      </c>
      <c r="C260" s="36" t="s">
        <v>931</v>
      </c>
      <c r="D260" s="33">
        <v>55.14</v>
      </c>
    </row>
    <row r="261" spans="1:4" s="95" customFormat="1" x14ac:dyDescent="0.25">
      <c r="A261" s="36">
        <v>150</v>
      </c>
      <c r="B261" s="36" t="s">
        <v>934</v>
      </c>
      <c r="C261" s="36" t="s">
        <v>934</v>
      </c>
      <c r="D261" s="33">
        <v>70</v>
      </c>
    </row>
    <row r="262" spans="1:4" s="95" customFormat="1" x14ac:dyDescent="0.25">
      <c r="A262" s="36">
        <v>152</v>
      </c>
      <c r="B262" s="36" t="s">
        <v>937</v>
      </c>
      <c r="C262" s="36" t="s">
        <v>937</v>
      </c>
      <c r="D262" s="33">
        <v>143.22</v>
      </c>
    </row>
    <row r="263" spans="1:4" s="95" customFormat="1" x14ac:dyDescent="0.25">
      <c r="A263" s="36">
        <v>2057</v>
      </c>
      <c r="B263" s="36" t="s">
        <v>940</v>
      </c>
      <c r="C263" s="36" t="s">
        <v>852</v>
      </c>
      <c r="D263" s="33">
        <v>50.96</v>
      </c>
    </row>
    <row r="264" spans="1:4" s="95" customFormat="1" x14ac:dyDescent="0.25">
      <c r="A264" s="36">
        <v>3043</v>
      </c>
      <c r="B264" s="36" t="s">
        <v>943</v>
      </c>
      <c r="C264" s="36" t="s">
        <v>823</v>
      </c>
      <c r="D264" s="33">
        <v>140.88999999999999</v>
      </c>
    </row>
    <row r="265" spans="1:4" s="95" customFormat="1" x14ac:dyDescent="0.25">
      <c r="A265" s="36">
        <v>156</v>
      </c>
      <c r="B265" s="36" t="s">
        <v>946</v>
      </c>
      <c r="C265" s="36" t="s">
        <v>946</v>
      </c>
      <c r="D265" s="33">
        <v>116.38</v>
      </c>
    </row>
    <row r="266" spans="1:4" s="95" customFormat="1" x14ac:dyDescent="0.25">
      <c r="A266" s="36">
        <v>157</v>
      </c>
      <c r="B266" s="36" t="s">
        <v>949</v>
      </c>
      <c r="C266" s="36" t="s">
        <v>949</v>
      </c>
      <c r="D266" s="33">
        <v>82.35</v>
      </c>
    </row>
    <row r="267" spans="1:4" s="95" customFormat="1" hidden="1" x14ac:dyDescent="0.25">
      <c r="A267" s="36">
        <v>157</v>
      </c>
      <c r="B267" s="36" t="s">
        <v>952</v>
      </c>
      <c r="C267" s="36" t="s">
        <v>949</v>
      </c>
      <c r="D267" s="33"/>
    </row>
    <row r="268" spans="1:4" s="95" customFormat="1" hidden="1" x14ac:dyDescent="0.25">
      <c r="A268" s="36">
        <v>109</v>
      </c>
      <c r="B268" s="36" t="s">
        <v>954</v>
      </c>
      <c r="C268" s="36" t="s">
        <v>818</v>
      </c>
      <c r="D268" s="33"/>
    </row>
    <row r="269" spans="1:4" s="95" customFormat="1" hidden="1" x14ac:dyDescent="0.25">
      <c r="A269" s="36">
        <v>147</v>
      </c>
      <c r="B269" s="36" t="s">
        <v>956</v>
      </c>
      <c r="C269" s="36" t="s">
        <v>783</v>
      </c>
      <c r="D269" s="33"/>
    </row>
    <row r="270" spans="1:4" s="95" customFormat="1" x14ac:dyDescent="0.25">
      <c r="A270" s="36">
        <v>163</v>
      </c>
      <c r="B270" s="36" t="s">
        <v>870</v>
      </c>
      <c r="C270" s="36" t="s">
        <v>870</v>
      </c>
      <c r="D270" s="33">
        <v>165.55</v>
      </c>
    </row>
    <row r="271" spans="1:4" s="95" customFormat="1" x14ac:dyDescent="0.25">
      <c r="A271" s="36">
        <v>165</v>
      </c>
      <c r="B271" s="36" t="s">
        <v>961</v>
      </c>
      <c r="C271" s="36" t="s">
        <v>961</v>
      </c>
      <c r="D271" s="33">
        <v>46.12</v>
      </c>
    </row>
    <row r="272" spans="1:4" s="95" customFormat="1" ht="16.5" hidden="1" customHeight="1" x14ac:dyDescent="0.25">
      <c r="A272" s="45">
        <v>1059</v>
      </c>
      <c r="B272" s="33" t="s">
        <v>964</v>
      </c>
      <c r="C272" s="36" t="s">
        <v>966</v>
      </c>
      <c r="D272" s="33"/>
    </row>
    <row r="273" spans="1:4" s="95" customFormat="1" ht="16.5" hidden="1" customHeight="1" x14ac:dyDescent="0.25">
      <c r="A273" s="45">
        <v>4275</v>
      </c>
      <c r="B273" s="33" t="s">
        <v>967</v>
      </c>
      <c r="C273" s="36" t="s">
        <v>969</v>
      </c>
      <c r="D273" s="33"/>
    </row>
    <row r="274" spans="1:4" s="95" customFormat="1" ht="16.5" customHeight="1" x14ac:dyDescent="0.25">
      <c r="A274" s="45">
        <v>1696</v>
      </c>
      <c r="B274" s="33" t="s">
        <v>970</v>
      </c>
      <c r="C274" s="36" t="s">
        <v>970</v>
      </c>
      <c r="D274" s="33">
        <v>103.91</v>
      </c>
    </row>
    <row r="275" spans="1:4" s="95" customFormat="1" ht="16.5" hidden="1" customHeight="1" x14ac:dyDescent="0.25">
      <c r="A275" s="45">
        <v>1901</v>
      </c>
      <c r="B275" s="33" t="s">
        <v>972</v>
      </c>
      <c r="C275" s="36" t="s">
        <v>974</v>
      </c>
      <c r="D275" s="33"/>
    </row>
    <row r="276" spans="1:4" s="95" customFormat="1" ht="16.5" customHeight="1" x14ac:dyDescent="0.25">
      <c r="A276" s="45">
        <v>1060</v>
      </c>
      <c r="B276" s="33" t="s">
        <v>975</v>
      </c>
      <c r="C276" s="36" t="s">
        <v>975</v>
      </c>
      <c r="D276" s="33">
        <v>144.47999999999999</v>
      </c>
    </row>
    <row r="277" spans="1:4" s="95" customFormat="1" ht="16.5" customHeight="1" x14ac:dyDescent="0.25">
      <c r="A277" s="45">
        <v>1440</v>
      </c>
      <c r="B277" s="33" t="s">
        <v>977</v>
      </c>
      <c r="C277" s="36" t="s">
        <v>979</v>
      </c>
      <c r="D277" s="33">
        <v>72.7</v>
      </c>
    </row>
    <row r="278" spans="1:4" s="95" customFormat="1" ht="16.5" customHeight="1" x14ac:dyDescent="0.25">
      <c r="A278" s="52">
        <v>103</v>
      </c>
      <c r="B278" s="49" t="s">
        <v>980</v>
      </c>
      <c r="C278" s="50" t="s">
        <v>980</v>
      </c>
      <c r="D278" s="33">
        <v>119.27</v>
      </c>
    </row>
    <row r="279" spans="1:4" s="95" customFormat="1" ht="16.5" customHeight="1" x14ac:dyDescent="0.25">
      <c r="A279" s="45">
        <v>3221</v>
      </c>
      <c r="B279" s="33" t="s">
        <v>982</v>
      </c>
      <c r="C279" s="36" t="s">
        <v>984</v>
      </c>
      <c r="D279" s="33">
        <v>106.25</v>
      </c>
    </row>
    <row r="280" spans="1:4" s="95" customFormat="1" ht="16.5" hidden="1" customHeight="1" x14ac:dyDescent="0.25">
      <c r="A280" s="52">
        <v>3748</v>
      </c>
      <c r="B280" s="49" t="s">
        <v>985</v>
      </c>
      <c r="C280" s="50" t="s">
        <v>985</v>
      </c>
      <c r="D280" s="33"/>
    </row>
    <row r="281" spans="1:4" s="95" customFormat="1" ht="16.5" hidden="1" customHeight="1" x14ac:dyDescent="0.25">
      <c r="A281" s="45">
        <v>3815</v>
      </c>
      <c r="B281" s="33" t="s">
        <v>987</v>
      </c>
      <c r="C281" s="36" t="s">
        <v>987</v>
      </c>
      <c r="D281" s="33"/>
    </row>
    <row r="282" spans="1:4" s="95" customFormat="1" ht="16.5" hidden="1" customHeight="1" x14ac:dyDescent="0.25">
      <c r="A282" s="45">
        <v>107</v>
      </c>
      <c r="B282" s="33" t="s">
        <v>989</v>
      </c>
      <c r="C282" s="36" t="s">
        <v>991</v>
      </c>
      <c r="D282" s="33"/>
    </row>
    <row r="283" spans="1:4" s="95" customFormat="1" ht="16.5" hidden="1" customHeight="1" x14ac:dyDescent="0.25">
      <c r="A283" s="45">
        <v>817</v>
      </c>
      <c r="B283" s="33" t="s">
        <v>992</v>
      </c>
      <c r="C283" s="36" t="s">
        <v>994</v>
      </c>
      <c r="D283" s="33"/>
    </row>
    <row r="284" spans="1:4" s="95" customFormat="1" ht="16.5" customHeight="1" x14ac:dyDescent="0.25">
      <c r="A284" s="45">
        <v>113</v>
      </c>
      <c r="B284" s="33" t="s">
        <v>995</v>
      </c>
      <c r="C284" s="36" t="s">
        <v>984</v>
      </c>
      <c r="D284" s="33">
        <v>242.77</v>
      </c>
    </row>
    <row r="285" spans="1:4" s="95" customFormat="1" ht="16.5" customHeight="1" x14ac:dyDescent="0.25">
      <c r="A285" s="45">
        <v>1063</v>
      </c>
      <c r="B285" s="33" t="s">
        <v>997</v>
      </c>
      <c r="C285" s="36" t="s">
        <v>999</v>
      </c>
      <c r="D285" s="33">
        <v>33.58</v>
      </c>
    </row>
    <row r="286" spans="1:4" s="95" customFormat="1" ht="16.5" customHeight="1" x14ac:dyDescent="0.25">
      <c r="A286" s="45">
        <v>115</v>
      </c>
      <c r="B286" s="33" t="s">
        <v>1000</v>
      </c>
      <c r="C286" s="36" t="s">
        <v>1000</v>
      </c>
      <c r="D286" s="33">
        <v>105.12</v>
      </c>
    </row>
    <row r="287" spans="1:4" s="95" customFormat="1" ht="16.5" hidden="1" customHeight="1" x14ac:dyDescent="0.25">
      <c r="A287" s="45">
        <v>4389</v>
      </c>
      <c r="B287" s="33" t="s">
        <v>1002</v>
      </c>
      <c r="C287" s="36" t="s">
        <v>1002</v>
      </c>
      <c r="D287" s="33"/>
    </row>
    <row r="288" spans="1:4" s="95" customFormat="1" ht="16.5" hidden="1" customHeight="1" x14ac:dyDescent="0.25">
      <c r="A288" s="45">
        <v>123</v>
      </c>
      <c r="B288" s="33" t="s">
        <v>1004</v>
      </c>
      <c r="C288" s="36" t="s">
        <v>1006</v>
      </c>
      <c r="D288" s="33"/>
    </row>
    <row r="289" spans="1:4" s="95" customFormat="1" ht="16.5" hidden="1" customHeight="1" x14ac:dyDescent="0.25">
      <c r="A289" s="45">
        <v>4388</v>
      </c>
      <c r="B289" s="33" t="s">
        <v>1007</v>
      </c>
      <c r="C289" s="36" t="s">
        <v>1009</v>
      </c>
      <c r="D289" s="33"/>
    </row>
    <row r="290" spans="1:4" s="95" customFormat="1" ht="16.5" hidden="1" customHeight="1" x14ac:dyDescent="0.25">
      <c r="A290" s="45">
        <v>2737</v>
      </c>
      <c r="B290" s="33" t="s">
        <v>1010</v>
      </c>
      <c r="C290" s="36" t="s">
        <v>1012</v>
      </c>
      <c r="D290" s="33"/>
    </row>
    <row r="291" spans="1:4" s="95" customFormat="1" ht="16.5" customHeight="1" x14ac:dyDescent="0.25">
      <c r="A291" s="45">
        <v>124</v>
      </c>
      <c r="B291" s="33" t="s">
        <v>1013</v>
      </c>
      <c r="C291" s="36" t="s">
        <v>1015</v>
      </c>
      <c r="D291" s="33">
        <v>163.47999999999999</v>
      </c>
    </row>
    <row r="292" spans="1:4" s="95" customFormat="1" ht="16.5" customHeight="1" x14ac:dyDescent="0.25">
      <c r="A292" s="45">
        <v>3550</v>
      </c>
      <c r="B292" s="33" t="s">
        <v>1016</v>
      </c>
      <c r="C292" s="36" t="s">
        <v>1016</v>
      </c>
      <c r="D292" s="33">
        <v>114.33</v>
      </c>
    </row>
    <row r="293" spans="1:4" s="95" customFormat="1" ht="16.5" hidden="1" customHeight="1" x14ac:dyDescent="0.25">
      <c r="A293" s="45">
        <v>1060</v>
      </c>
      <c r="B293" s="33" t="s">
        <v>1018</v>
      </c>
      <c r="C293" s="36" t="s">
        <v>975</v>
      </c>
      <c r="D293" s="33"/>
    </row>
    <row r="294" spans="1:4" s="95" customFormat="1" ht="16.5" hidden="1" customHeight="1" x14ac:dyDescent="0.25">
      <c r="A294" s="45">
        <v>2462</v>
      </c>
      <c r="B294" s="33" t="s">
        <v>1021</v>
      </c>
      <c r="C294" s="36" t="s">
        <v>984</v>
      </c>
      <c r="D294" s="33"/>
    </row>
    <row r="295" spans="1:4" s="95" customFormat="1" ht="16.5" hidden="1" customHeight="1" x14ac:dyDescent="0.25">
      <c r="A295" s="45">
        <v>113</v>
      </c>
      <c r="B295" s="33" t="s">
        <v>1023</v>
      </c>
      <c r="C295" s="36" t="s">
        <v>984</v>
      </c>
      <c r="D295" s="33"/>
    </row>
    <row r="296" spans="1:4" s="95" customFormat="1" ht="16.5" hidden="1" customHeight="1" x14ac:dyDescent="0.25">
      <c r="A296" s="45">
        <v>4066</v>
      </c>
      <c r="B296" s="33" t="s">
        <v>1025</v>
      </c>
      <c r="C296" s="36" t="s">
        <v>1028</v>
      </c>
      <c r="D296" s="33"/>
    </row>
    <row r="297" spans="1:4" s="95" customFormat="1" ht="16.5" customHeight="1" x14ac:dyDescent="0.25">
      <c r="A297" s="45">
        <v>1382</v>
      </c>
      <c r="B297" s="33" t="s">
        <v>1029</v>
      </c>
      <c r="C297" s="36" t="s">
        <v>1029</v>
      </c>
      <c r="D297" s="33">
        <v>81</v>
      </c>
    </row>
    <row r="298" spans="1:4" s="95" customFormat="1" ht="16.5" customHeight="1" x14ac:dyDescent="0.25">
      <c r="A298" s="45">
        <v>129</v>
      </c>
      <c r="B298" s="33" t="s">
        <v>1031</v>
      </c>
      <c r="C298" s="36" t="s">
        <v>1031</v>
      </c>
      <c r="D298" s="33">
        <v>159.22</v>
      </c>
    </row>
    <row r="299" spans="1:4" s="95" customFormat="1" ht="16.5" customHeight="1" x14ac:dyDescent="0.25">
      <c r="A299" s="45">
        <v>129</v>
      </c>
      <c r="B299" s="33" t="s">
        <v>1033</v>
      </c>
      <c r="C299" s="36" t="s">
        <v>1031</v>
      </c>
      <c r="D299" s="33">
        <v>48.5</v>
      </c>
    </row>
    <row r="300" spans="1:4" s="95" customFormat="1" ht="16.5" customHeight="1" x14ac:dyDescent="0.25">
      <c r="A300" s="45">
        <v>1747</v>
      </c>
      <c r="B300" s="33" t="s">
        <v>1035</v>
      </c>
      <c r="C300" s="36" t="s">
        <v>1035</v>
      </c>
      <c r="D300" s="33">
        <v>40.03</v>
      </c>
    </row>
    <row r="301" spans="1:4" s="95" customFormat="1" ht="16.5" hidden="1" customHeight="1" x14ac:dyDescent="0.25">
      <c r="A301" s="45">
        <v>3816</v>
      </c>
      <c r="B301" s="33" t="s">
        <v>1037</v>
      </c>
      <c r="C301" s="36" t="s">
        <v>1037</v>
      </c>
      <c r="D301" s="33"/>
    </row>
    <row r="302" spans="1:4" s="95" customFormat="1" ht="16.5" customHeight="1" x14ac:dyDescent="0.25">
      <c r="A302" s="45">
        <v>1698</v>
      </c>
      <c r="B302" s="33" t="s">
        <v>1039</v>
      </c>
      <c r="C302" s="36" t="s">
        <v>1041</v>
      </c>
      <c r="D302" s="33">
        <v>42.27</v>
      </c>
    </row>
    <row r="303" spans="1:4" s="95" customFormat="1" ht="16.5" hidden="1" customHeight="1" x14ac:dyDescent="0.25">
      <c r="A303" s="45">
        <v>938</v>
      </c>
      <c r="B303" s="33" t="s">
        <v>1042</v>
      </c>
      <c r="C303" s="36" t="s">
        <v>1042</v>
      </c>
      <c r="D303" s="33"/>
    </row>
    <row r="304" spans="1:4" s="95" customFormat="1" ht="16.5" hidden="1" customHeight="1" x14ac:dyDescent="0.25">
      <c r="A304" s="45">
        <v>3526</v>
      </c>
      <c r="B304" s="33" t="s">
        <v>1044</v>
      </c>
      <c r="C304" s="36" t="s">
        <v>1044</v>
      </c>
      <c r="D304" s="33"/>
    </row>
    <row r="305" spans="1:4" s="95" customFormat="1" ht="16.5" customHeight="1" x14ac:dyDescent="0.25">
      <c r="A305" s="45">
        <v>2257</v>
      </c>
      <c r="B305" s="33" t="s">
        <v>1046</v>
      </c>
      <c r="C305" s="36" t="s">
        <v>1046</v>
      </c>
      <c r="D305" s="33">
        <v>198.78</v>
      </c>
    </row>
    <row r="306" spans="1:4" s="95" customFormat="1" ht="16.5" customHeight="1" x14ac:dyDescent="0.25">
      <c r="A306" s="45">
        <v>135</v>
      </c>
      <c r="B306" s="33" t="s">
        <v>1048</v>
      </c>
      <c r="C306" s="36" t="s">
        <v>1048</v>
      </c>
      <c r="D306" s="33">
        <v>85.54</v>
      </c>
    </row>
    <row r="307" spans="1:4" s="95" customFormat="1" ht="16.5" customHeight="1" x14ac:dyDescent="0.25">
      <c r="A307" s="45">
        <v>660</v>
      </c>
      <c r="B307" s="33" t="s">
        <v>1050</v>
      </c>
      <c r="C307" s="36" t="s">
        <v>1050</v>
      </c>
      <c r="D307" s="33">
        <v>44.12</v>
      </c>
    </row>
    <row r="308" spans="1:4" s="95" customFormat="1" ht="16.5" customHeight="1" x14ac:dyDescent="0.25">
      <c r="A308" s="45">
        <v>137</v>
      </c>
      <c r="B308" s="33" t="s">
        <v>1052</v>
      </c>
      <c r="C308" s="36" t="s">
        <v>1054</v>
      </c>
      <c r="D308" s="33">
        <v>186.03</v>
      </c>
    </row>
    <row r="309" spans="1:4" s="95" customFormat="1" ht="16.5" customHeight="1" x14ac:dyDescent="0.25">
      <c r="A309" s="45">
        <v>141</v>
      </c>
      <c r="B309" s="33" t="s">
        <v>1028</v>
      </c>
      <c r="C309" s="36" t="s">
        <v>1028</v>
      </c>
      <c r="D309" s="33">
        <v>208.51</v>
      </c>
    </row>
    <row r="310" spans="1:4" s="95" customFormat="1" ht="16.5" customHeight="1" x14ac:dyDescent="0.25">
      <c r="A310" s="45">
        <v>1443</v>
      </c>
      <c r="B310" s="33" t="s">
        <v>1056</v>
      </c>
      <c r="C310" s="36" t="s">
        <v>1058</v>
      </c>
      <c r="D310" s="33">
        <v>68.72</v>
      </c>
    </row>
    <row r="311" spans="1:4" s="95" customFormat="1" ht="16.5" hidden="1" customHeight="1" x14ac:dyDescent="0.25">
      <c r="A311" s="45">
        <v>1700</v>
      </c>
      <c r="B311" s="33" t="s">
        <v>1059</v>
      </c>
      <c r="C311" s="36" t="s">
        <v>1059</v>
      </c>
      <c r="D311" s="33"/>
    </row>
    <row r="312" spans="1:4" s="95" customFormat="1" ht="16.5" customHeight="1" x14ac:dyDescent="0.25">
      <c r="A312" s="45">
        <v>1425</v>
      </c>
      <c r="B312" s="33" t="s">
        <v>1061</v>
      </c>
      <c r="C312" s="36" t="s">
        <v>1061</v>
      </c>
      <c r="D312" s="33">
        <v>64.540000000000006</v>
      </c>
    </row>
    <row r="313" spans="1:4" s="95" customFormat="1" ht="16.5" customHeight="1" x14ac:dyDescent="0.25">
      <c r="A313" s="45">
        <v>2986</v>
      </c>
      <c r="B313" s="33" t="s">
        <v>1063</v>
      </c>
      <c r="C313" s="36" t="s">
        <v>984</v>
      </c>
      <c r="D313" s="33">
        <v>123.81</v>
      </c>
    </row>
    <row r="314" spans="1:4" s="95" customFormat="1" ht="16.5" customHeight="1" x14ac:dyDescent="0.25">
      <c r="A314" s="45">
        <v>1426</v>
      </c>
      <c r="B314" s="33" t="s">
        <v>1065</v>
      </c>
      <c r="C314" s="36" t="s">
        <v>1067</v>
      </c>
      <c r="D314" s="33">
        <v>348.97</v>
      </c>
    </row>
    <row r="315" spans="1:4" s="95" customFormat="1" ht="16.5" hidden="1" customHeight="1" x14ac:dyDescent="0.25">
      <c r="A315" s="45">
        <v>1748</v>
      </c>
      <c r="B315" s="33" t="s">
        <v>1068</v>
      </c>
      <c r="C315" s="36" t="s">
        <v>1070</v>
      </c>
      <c r="D315" s="33"/>
    </row>
    <row r="316" spans="1:4" s="95" customFormat="1" ht="16.5" hidden="1" customHeight="1" x14ac:dyDescent="0.25">
      <c r="A316" s="52">
        <v>148</v>
      </c>
      <c r="B316" s="49" t="s">
        <v>1071</v>
      </c>
      <c r="C316" s="50" t="s">
        <v>1073</v>
      </c>
      <c r="D316" s="33"/>
    </row>
    <row r="317" spans="1:4" s="95" customFormat="1" ht="16.5" customHeight="1" x14ac:dyDescent="0.25">
      <c r="A317" s="45">
        <v>2743</v>
      </c>
      <c r="B317" s="33" t="s">
        <v>1074</v>
      </c>
      <c r="C317" s="36" t="s">
        <v>1076</v>
      </c>
      <c r="D317" s="33">
        <v>48.29</v>
      </c>
    </row>
    <row r="318" spans="1:4" s="95" customFormat="1" ht="16.5" customHeight="1" x14ac:dyDescent="0.25">
      <c r="A318" s="52">
        <v>153</v>
      </c>
      <c r="B318" s="49" t="s">
        <v>1077</v>
      </c>
      <c r="C318" s="50" t="s">
        <v>1079</v>
      </c>
      <c r="D318" s="33">
        <v>128.87</v>
      </c>
    </row>
    <row r="319" spans="1:4" s="95" customFormat="1" ht="16.5" hidden="1" customHeight="1" x14ac:dyDescent="0.25">
      <c r="A319" s="45">
        <v>2865</v>
      </c>
      <c r="B319" s="33" t="s">
        <v>1080</v>
      </c>
      <c r="C319" s="36" t="s">
        <v>1031</v>
      </c>
      <c r="D319" s="33"/>
    </row>
    <row r="320" spans="1:4" s="95" customFormat="1" ht="16.5" customHeight="1" x14ac:dyDescent="0.25">
      <c r="A320" s="45">
        <v>3653</v>
      </c>
      <c r="B320" s="36" t="s">
        <v>1082</v>
      </c>
      <c r="C320" s="36" t="s">
        <v>1084</v>
      </c>
      <c r="D320" s="33">
        <v>92.07</v>
      </c>
    </row>
    <row r="321" spans="1:4" s="95" customFormat="1" ht="16.5" customHeight="1" x14ac:dyDescent="0.25">
      <c r="A321" s="45">
        <v>96</v>
      </c>
      <c r="B321" s="36" t="s">
        <v>1085</v>
      </c>
      <c r="C321" s="36" t="s">
        <v>1085</v>
      </c>
      <c r="D321" s="33">
        <v>40.28</v>
      </c>
    </row>
    <row r="322" spans="1:4" s="95" customFormat="1" ht="16.5" customHeight="1" x14ac:dyDescent="0.25">
      <c r="A322" s="45">
        <v>97</v>
      </c>
      <c r="B322" s="36" t="s">
        <v>1087</v>
      </c>
      <c r="C322" s="36" t="s">
        <v>1087</v>
      </c>
      <c r="D322" s="33">
        <v>72.209999999999994</v>
      </c>
    </row>
    <row r="323" spans="1:4" s="95" customFormat="1" ht="16.5" customHeight="1" x14ac:dyDescent="0.25">
      <c r="A323" s="45">
        <v>3380</v>
      </c>
      <c r="B323" s="36" t="s">
        <v>1089</v>
      </c>
      <c r="C323" s="36" t="s">
        <v>1092</v>
      </c>
      <c r="D323" s="33">
        <v>55.53</v>
      </c>
    </row>
    <row r="324" spans="1:4" s="95" customFormat="1" ht="16.5" customHeight="1" x14ac:dyDescent="0.25">
      <c r="A324" s="45">
        <v>2982</v>
      </c>
      <c r="B324" s="36" t="s">
        <v>1093</v>
      </c>
      <c r="C324" s="36" t="s">
        <v>1084</v>
      </c>
      <c r="D324" s="33">
        <v>88.79</v>
      </c>
    </row>
    <row r="325" spans="1:4" s="95" customFormat="1" ht="16.5" customHeight="1" x14ac:dyDescent="0.25">
      <c r="A325" s="45">
        <v>1062</v>
      </c>
      <c r="B325" s="36" t="s">
        <v>1095</v>
      </c>
      <c r="C325" s="36" t="s">
        <v>1095</v>
      </c>
      <c r="D325" s="33">
        <v>58.87</v>
      </c>
    </row>
    <row r="326" spans="1:4" s="95" customFormat="1" ht="16.5" customHeight="1" x14ac:dyDescent="0.25">
      <c r="A326" s="45">
        <v>4535</v>
      </c>
      <c r="B326" s="36" t="s">
        <v>1097</v>
      </c>
      <c r="C326" s="36" t="s">
        <v>1097</v>
      </c>
      <c r="D326" s="33">
        <v>28.05</v>
      </c>
    </row>
    <row r="327" spans="1:4" s="95" customFormat="1" ht="16.5" customHeight="1" x14ac:dyDescent="0.25">
      <c r="A327" s="45">
        <v>3651</v>
      </c>
      <c r="B327" s="36" t="s">
        <v>1099</v>
      </c>
      <c r="C327" s="36" t="s">
        <v>1101</v>
      </c>
      <c r="D327" s="33">
        <v>70</v>
      </c>
    </row>
    <row r="328" spans="1:4" s="95" customFormat="1" ht="16.5" customHeight="1" x14ac:dyDescent="0.25">
      <c r="A328" s="45">
        <v>3540</v>
      </c>
      <c r="B328" s="36" t="s">
        <v>1102</v>
      </c>
      <c r="C328" s="36" t="s">
        <v>1104</v>
      </c>
      <c r="D328" s="33">
        <v>117.46</v>
      </c>
    </row>
    <row r="329" spans="1:4" s="95" customFormat="1" ht="16.5" customHeight="1" x14ac:dyDescent="0.25">
      <c r="A329" s="45">
        <v>1900</v>
      </c>
      <c r="B329" s="36" t="s">
        <v>1105</v>
      </c>
      <c r="C329" s="36" t="s">
        <v>1107</v>
      </c>
      <c r="D329" s="33">
        <v>69.8</v>
      </c>
    </row>
    <row r="330" spans="1:4" s="95" customFormat="1" ht="16.5" customHeight="1" x14ac:dyDescent="0.25">
      <c r="A330" s="45">
        <v>4751</v>
      </c>
      <c r="B330" s="36" t="s">
        <v>1108</v>
      </c>
      <c r="C330" s="36" t="s">
        <v>1087</v>
      </c>
      <c r="D330" s="33">
        <v>49.8</v>
      </c>
    </row>
    <row r="331" spans="1:4" s="95" customFormat="1" ht="16.5" customHeight="1" x14ac:dyDescent="0.25">
      <c r="A331" s="45">
        <v>3538</v>
      </c>
      <c r="B331" s="36" t="s">
        <v>1110</v>
      </c>
      <c r="C331" s="36" t="s">
        <v>1110</v>
      </c>
      <c r="D331" s="33">
        <v>70.680000000000007</v>
      </c>
    </row>
    <row r="332" spans="1:4" s="95" customFormat="1" ht="16.5" customHeight="1" x14ac:dyDescent="0.25">
      <c r="A332" s="45">
        <v>1686</v>
      </c>
      <c r="B332" s="36" t="s">
        <v>1112</v>
      </c>
      <c r="C332" s="36" t="s">
        <v>1112</v>
      </c>
      <c r="D332" s="33">
        <v>25.04</v>
      </c>
    </row>
    <row r="333" spans="1:4" s="95" customFormat="1" ht="16.5" customHeight="1" x14ac:dyDescent="0.25">
      <c r="A333" s="45">
        <v>1697</v>
      </c>
      <c r="B333" s="36" t="s">
        <v>1114</v>
      </c>
      <c r="C333" s="36" t="s">
        <v>1114</v>
      </c>
      <c r="D333" s="33">
        <v>12</v>
      </c>
    </row>
    <row r="334" spans="1:4" s="95" customFormat="1" ht="16.5" customHeight="1" x14ac:dyDescent="0.25">
      <c r="A334" s="45">
        <v>1534</v>
      </c>
      <c r="B334" s="36" t="s">
        <v>1116</v>
      </c>
      <c r="C334" s="36" t="s">
        <v>1084</v>
      </c>
      <c r="D334" s="33">
        <v>85.33</v>
      </c>
    </row>
    <row r="335" spans="1:4" s="95" customFormat="1" ht="16.5" hidden="1" customHeight="1" x14ac:dyDescent="0.25">
      <c r="A335" s="45">
        <v>4346</v>
      </c>
      <c r="B335" s="36" t="s">
        <v>1118</v>
      </c>
      <c r="C335" s="36" t="s">
        <v>1118</v>
      </c>
      <c r="D335" s="33"/>
    </row>
    <row r="336" spans="1:4" s="95" customFormat="1" ht="16.5" customHeight="1" x14ac:dyDescent="0.25">
      <c r="A336" s="45">
        <v>934</v>
      </c>
      <c r="B336" s="36" t="s">
        <v>1120</v>
      </c>
      <c r="C336" s="36" t="s">
        <v>1120</v>
      </c>
      <c r="D336" s="33">
        <v>21.43</v>
      </c>
    </row>
    <row r="337" spans="1:4" s="95" customFormat="1" ht="16.5" customHeight="1" x14ac:dyDescent="0.25">
      <c r="A337" s="45">
        <v>708</v>
      </c>
      <c r="B337" s="36" t="s">
        <v>1122</v>
      </c>
      <c r="C337" s="36" t="s">
        <v>1122</v>
      </c>
      <c r="D337" s="33">
        <v>18.34</v>
      </c>
    </row>
    <row r="338" spans="1:4" s="95" customFormat="1" ht="16.5" customHeight="1" x14ac:dyDescent="0.25">
      <c r="A338" s="45">
        <v>4279</v>
      </c>
      <c r="B338" s="36" t="s">
        <v>1124</v>
      </c>
      <c r="C338" s="36" t="s">
        <v>1126</v>
      </c>
      <c r="D338" s="33">
        <v>46.38</v>
      </c>
    </row>
    <row r="339" spans="1:4" s="95" customFormat="1" ht="16.5" customHeight="1" x14ac:dyDescent="0.25">
      <c r="A339" s="45">
        <v>125</v>
      </c>
      <c r="B339" s="36" t="s">
        <v>1127</v>
      </c>
      <c r="C339" s="36" t="s">
        <v>1127</v>
      </c>
      <c r="D339" s="33">
        <v>146.26</v>
      </c>
    </row>
    <row r="340" spans="1:4" s="95" customFormat="1" ht="16.5" customHeight="1" x14ac:dyDescent="0.25">
      <c r="A340" s="45">
        <v>936</v>
      </c>
      <c r="B340" s="36" t="s">
        <v>1129</v>
      </c>
      <c r="C340" s="36" t="s">
        <v>1129</v>
      </c>
      <c r="D340" s="33">
        <v>9.67</v>
      </c>
    </row>
    <row r="341" spans="1:4" s="95" customFormat="1" ht="16.5" customHeight="1" x14ac:dyDescent="0.25">
      <c r="A341" s="45">
        <v>1818</v>
      </c>
      <c r="B341" s="36" t="s">
        <v>1131</v>
      </c>
      <c r="C341" s="36" t="s">
        <v>1131</v>
      </c>
      <c r="D341" s="33">
        <v>59</v>
      </c>
    </row>
    <row r="342" spans="1:4" s="95" customFormat="1" ht="16.5" hidden="1" customHeight="1" x14ac:dyDescent="0.25">
      <c r="A342" s="45">
        <v>2384</v>
      </c>
      <c r="B342" s="36" t="s">
        <v>1133</v>
      </c>
      <c r="C342" s="36" t="s">
        <v>1084</v>
      </c>
      <c r="D342" s="33"/>
    </row>
    <row r="343" spans="1:4" s="95" customFormat="1" ht="16.5" hidden="1" customHeight="1" x14ac:dyDescent="0.25">
      <c r="A343" s="45">
        <v>1472</v>
      </c>
      <c r="B343" s="36" t="s">
        <v>1136</v>
      </c>
      <c r="C343" s="36" t="s">
        <v>1092</v>
      </c>
      <c r="D343" s="33"/>
    </row>
    <row r="344" spans="1:4" s="95" customFormat="1" ht="16.5" customHeight="1" x14ac:dyDescent="0.25">
      <c r="A344" s="45">
        <v>3274</v>
      </c>
      <c r="B344" s="36" t="s">
        <v>1139</v>
      </c>
      <c r="C344" s="36" t="s">
        <v>1092</v>
      </c>
      <c r="D344" s="33">
        <v>33.31</v>
      </c>
    </row>
    <row r="345" spans="1:4" s="95" customFormat="1" ht="16.5" customHeight="1" x14ac:dyDescent="0.25">
      <c r="A345" s="45">
        <v>1537</v>
      </c>
      <c r="B345" s="36" t="s">
        <v>1142</v>
      </c>
      <c r="C345" s="36" t="s">
        <v>1092</v>
      </c>
      <c r="D345" s="33">
        <v>160.25</v>
      </c>
    </row>
    <row r="346" spans="1:4" s="95" customFormat="1" ht="16.5" customHeight="1" x14ac:dyDescent="0.25">
      <c r="A346" s="45">
        <v>1121</v>
      </c>
      <c r="B346" s="36" t="s">
        <v>1144</v>
      </c>
      <c r="C346" s="36" t="s">
        <v>1146</v>
      </c>
      <c r="D346" s="33">
        <v>28.37</v>
      </c>
    </row>
    <row r="347" spans="1:4" s="95" customFormat="1" ht="16.5" customHeight="1" x14ac:dyDescent="0.25">
      <c r="A347" s="45">
        <v>709</v>
      </c>
      <c r="B347" s="36" t="s">
        <v>1147</v>
      </c>
      <c r="C347" s="36" t="s">
        <v>1147</v>
      </c>
      <c r="D347" s="33">
        <v>121.47</v>
      </c>
    </row>
    <row r="348" spans="1:4" s="95" customFormat="1" ht="16.5" customHeight="1" x14ac:dyDescent="0.25">
      <c r="A348" s="45">
        <v>4345</v>
      </c>
      <c r="B348" s="36" t="s">
        <v>1149</v>
      </c>
      <c r="C348" s="36" t="s">
        <v>1149</v>
      </c>
      <c r="D348" s="33">
        <v>43.19</v>
      </c>
    </row>
    <row r="349" spans="1:4" s="95" customFormat="1" ht="16.5" customHeight="1" x14ac:dyDescent="0.25">
      <c r="A349" s="45">
        <v>142</v>
      </c>
      <c r="B349" s="36" t="s">
        <v>1104</v>
      </c>
      <c r="C349" s="36" t="s">
        <v>1104</v>
      </c>
      <c r="D349" s="33">
        <v>64.88</v>
      </c>
    </row>
    <row r="350" spans="1:4" s="95" customFormat="1" ht="16.5" customHeight="1" x14ac:dyDescent="0.25">
      <c r="A350" s="45">
        <v>143</v>
      </c>
      <c r="B350" s="36" t="s">
        <v>1152</v>
      </c>
      <c r="C350" s="36" t="s">
        <v>1154</v>
      </c>
      <c r="D350" s="33">
        <v>49.12</v>
      </c>
    </row>
    <row r="351" spans="1:4" s="95" customFormat="1" ht="16.5" customHeight="1" x14ac:dyDescent="0.25">
      <c r="A351" s="45">
        <v>3171</v>
      </c>
      <c r="B351" s="36" t="s">
        <v>1155</v>
      </c>
      <c r="C351" s="36" t="s">
        <v>1127</v>
      </c>
      <c r="D351" s="33">
        <v>26.69</v>
      </c>
    </row>
    <row r="352" spans="1:4" s="95" customFormat="1" ht="16.5" customHeight="1" x14ac:dyDescent="0.25">
      <c r="A352" s="45">
        <v>1235</v>
      </c>
      <c r="B352" s="36" t="s">
        <v>1157</v>
      </c>
      <c r="C352" s="36" t="s">
        <v>1157</v>
      </c>
      <c r="D352" s="33">
        <v>61.69</v>
      </c>
    </row>
    <row r="353" spans="1:4" s="95" customFormat="1" ht="16.5" customHeight="1" x14ac:dyDescent="0.25">
      <c r="A353" s="45">
        <v>4955</v>
      </c>
      <c r="B353" s="36" t="s">
        <v>1159</v>
      </c>
      <c r="C353" s="36" t="s">
        <v>1161</v>
      </c>
      <c r="D353" s="33">
        <v>11.09</v>
      </c>
    </row>
    <row r="354" spans="1:4" s="95" customFormat="1" ht="16.5" hidden="1" customHeight="1" x14ac:dyDescent="0.25">
      <c r="A354" s="45">
        <v>3988</v>
      </c>
      <c r="B354" s="36" t="s">
        <v>1162</v>
      </c>
      <c r="C354" s="36" t="s">
        <v>1084</v>
      </c>
      <c r="D354" s="33"/>
    </row>
    <row r="355" spans="1:4" s="95" customFormat="1" ht="16.5" customHeight="1" x14ac:dyDescent="0.25">
      <c r="A355" s="45">
        <v>3026</v>
      </c>
      <c r="B355" s="36" t="s">
        <v>1165</v>
      </c>
      <c r="C355" s="36" t="s">
        <v>1092</v>
      </c>
      <c r="D355" s="33">
        <v>57.1</v>
      </c>
    </row>
    <row r="356" spans="1:4" s="95" customFormat="1" ht="16.5" customHeight="1" x14ac:dyDescent="0.25">
      <c r="A356" s="45">
        <v>4382</v>
      </c>
      <c r="B356" s="36" t="s">
        <v>1167</v>
      </c>
      <c r="C356" s="36" t="s">
        <v>1167</v>
      </c>
      <c r="D356" s="33">
        <v>31.5</v>
      </c>
    </row>
    <row r="357" spans="1:4" s="95" customFormat="1" ht="16.5" customHeight="1" x14ac:dyDescent="0.25">
      <c r="A357" s="45">
        <v>3152</v>
      </c>
      <c r="B357" s="36" t="s">
        <v>1169</v>
      </c>
      <c r="C357" s="36" t="s">
        <v>1092</v>
      </c>
      <c r="D357" s="33">
        <v>54.5</v>
      </c>
    </row>
    <row r="358" spans="1:4" s="95" customFormat="1" ht="16.5" customHeight="1" x14ac:dyDescent="0.25">
      <c r="A358" s="45">
        <v>940</v>
      </c>
      <c r="B358" s="36" t="s">
        <v>1172</v>
      </c>
      <c r="C358" s="36" t="s">
        <v>1172</v>
      </c>
      <c r="D358" s="33">
        <v>54.49</v>
      </c>
    </row>
    <row r="359" spans="1:4" s="95" customFormat="1" ht="16.5" customHeight="1" x14ac:dyDescent="0.25">
      <c r="A359" s="45">
        <v>1124</v>
      </c>
      <c r="B359" s="36" t="s">
        <v>1174</v>
      </c>
      <c r="C359" s="36" t="s">
        <v>1174</v>
      </c>
      <c r="D359" s="33">
        <v>54.39</v>
      </c>
    </row>
    <row r="360" spans="1:4" s="95" customFormat="1" ht="16.5" customHeight="1" x14ac:dyDescent="0.25">
      <c r="A360" s="45">
        <v>1538</v>
      </c>
      <c r="B360" s="36" t="s">
        <v>367</v>
      </c>
      <c r="C360" s="36" t="s">
        <v>1084</v>
      </c>
      <c r="D360" s="33">
        <v>95.99</v>
      </c>
    </row>
    <row r="361" spans="1:4" s="95" customFormat="1" ht="16.5" customHeight="1" x14ac:dyDescent="0.25">
      <c r="A361" s="45">
        <v>1820</v>
      </c>
      <c r="B361" s="36" t="s">
        <v>1177</v>
      </c>
      <c r="C361" s="36" t="s">
        <v>1177</v>
      </c>
      <c r="D361" s="33">
        <v>76.69</v>
      </c>
    </row>
    <row r="362" spans="1:4" s="95" customFormat="1" ht="16.5" customHeight="1" x14ac:dyDescent="0.25">
      <c r="A362" s="45">
        <v>2494</v>
      </c>
      <c r="B362" s="36" t="s">
        <v>1179</v>
      </c>
      <c r="C362" s="36" t="s">
        <v>1092</v>
      </c>
      <c r="D362" s="33">
        <v>84.7</v>
      </c>
    </row>
    <row r="363" spans="1:4" s="95" customFormat="1" ht="16.5" customHeight="1" x14ac:dyDescent="0.25">
      <c r="A363" s="45">
        <v>1910</v>
      </c>
      <c r="B363" s="36" t="s">
        <v>1181</v>
      </c>
      <c r="C363" s="36" t="s">
        <v>1092</v>
      </c>
      <c r="D363" s="33">
        <v>106.92</v>
      </c>
    </row>
    <row r="364" spans="1:4" s="95" customFormat="1" ht="16.5" hidden="1" customHeight="1" x14ac:dyDescent="0.25">
      <c r="A364" s="45">
        <v>2773</v>
      </c>
      <c r="B364" s="36" t="s">
        <v>1183</v>
      </c>
      <c r="C364" s="36" t="s">
        <v>1085</v>
      </c>
      <c r="D364" s="33"/>
    </row>
    <row r="365" spans="1:4" s="95" customFormat="1" ht="16.5" hidden="1" customHeight="1" x14ac:dyDescent="0.25">
      <c r="A365" s="45">
        <v>3989</v>
      </c>
      <c r="B365" s="36" t="s">
        <v>1186</v>
      </c>
      <c r="C365" s="36" t="s">
        <v>1127</v>
      </c>
      <c r="D365" s="33"/>
    </row>
    <row r="366" spans="1:4" s="95" customFormat="1" ht="16.5" hidden="1" customHeight="1" x14ac:dyDescent="0.25">
      <c r="A366" s="45">
        <v>2723</v>
      </c>
      <c r="B366" s="36" t="s">
        <v>1188</v>
      </c>
      <c r="C366" s="36" t="s">
        <v>1104</v>
      </c>
      <c r="D366" s="33"/>
    </row>
    <row r="367" spans="1:4" s="95" customFormat="1" ht="16.5" hidden="1" customHeight="1" x14ac:dyDescent="0.25">
      <c r="A367" s="45">
        <v>2854</v>
      </c>
      <c r="B367" s="36" t="s">
        <v>1190</v>
      </c>
      <c r="C367" s="36" t="s">
        <v>1084</v>
      </c>
      <c r="D367" s="33"/>
    </row>
    <row r="368" spans="1:4" s="95" customFormat="1" ht="16.5" hidden="1" customHeight="1" x14ac:dyDescent="0.25">
      <c r="A368" s="45">
        <v>3999</v>
      </c>
      <c r="B368" s="36" t="s">
        <v>1192</v>
      </c>
      <c r="C368" s="36" t="s">
        <v>1092</v>
      </c>
      <c r="D368" s="33"/>
    </row>
    <row r="369" spans="1:4" s="95" customFormat="1" ht="16.5" customHeight="1" x14ac:dyDescent="0.25">
      <c r="A369" s="45">
        <v>162</v>
      </c>
      <c r="B369" s="36" t="s">
        <v>1194</v>
      </c>
      <c r="C369" s="36" t="s">
        <v>1092</v>
      </c>
      <c r="D369" s="33">
        <v>142.12</v>
      </c>
    </row>
    <row r="370" spans="1:4" s="95" customFormat="1" ht="16.5" customHeight="1" x14ac:dyDescent="0.25">
      <c r="A370" s="45">
        <v>158</v>
      </c>
      <c r="B370" s="36" t="s">
        <v>1196</v>
      </c>
      <c r="C370" s="36" t="s">
        <v>1196</v>
      </c>
      <c r="D370" s="33">
        <v>52.51</v>
      </c>
    </row>
    <row r="371" spans="1:4" s="95" customFormat="1" ht="16.5" customHeight="1" x14ac:dyDescent="0.25">
      <c r="A371" s="45">
        <v>160</v>
      </c>
      <c r="B371" s="36" t="s">
        <v>1084</v>
      </c>
      <c r="C371" s="36" t="s">
        <v>1084</v>
      </c>
      <c r="D371" s="33">
        <v>249.77</v>
      </c>
    </row>
    <row r="372" spans="1:4" s="95" customFormat="1" ht="16.5" customHeight="1" x14ac:dyDescent="0.25">
      <c r="A372" s="45">
        <v>161</v>
      </c>
      <c r="B372" s="36" t="s">
        <v>1198</v>
      </c>
      <c r="C372" s="36" t="s">
        <v>1092</v>
      </c>
      <c r="D372" s="33">
        <v>168.35</v>
      </c>
    </row>
    <row r="373" spans="1:4" s="95" customFormat="1" ht="16.5" hidden="1" customHeight="1" x14ac:dyDescent="0.25">
      <c r="A373" s="45">
        <v>6311</v>
      </c>
      <c r="B373" s="36" t="s">
        <v>1200</v>
      </c>
      <c r="C373" s="36" t="s">
        <v>1092</v>
      </c>
      <c r="D373" s="33"/>
    </row>
    <row r="374" spans="1:4" s="95" customFormat="1" ht="16.5" hidden="1" customHeight="1" x14ac:dyDescent="0.25">
      <c r="A374" s="45">
        <v>3821</v>
      </c>
      <c r="B374" s="36" t="s">
        <v>1202</v>
      </c>
      <c r="C374" s="36" t="s">
        <v>1092</v>
      </c>
      <c r="D374" s="33"/>
    </row>
    <row r="375" spans="1:4" s="95" customFormat="1" ht="16.5" hidden="1" customHeight="1" x14ac:dyDescent="0.25">
      <c r="A375" s="45">
        <v>2690</v>
      </c>
      <c r="B375" s="36" t="s">
        <v>1204</v>
      </c>
      <c r="C375" s="50" t="s">
        <v>1092</v>
      </c>
      <c r="D375" s="33"/>
    </row>
    <row r="376" spans="1:4" s="95" customFormat="1" ht="16.5" hidden="1" customHeight="1" x14ac:dyDescent="0.25">
      <c r="A376" s="45">
        <v>7769</v>
      </c>
      <c r="B376" s="33" t="s">
        <v>1206</v>
      </c>
      <c r="C376" s="50" t="s">
        <v>1092</v>
      </c>
      <c r="D376" s="33"/>
    </row>
    <row r="377" spans="1:4" s="95" customFormat="1" ht="16.5" customHeight="1" x14ac:dyDescent="0.25">
      <c r="A377" s="52">
        <v>3697</v>
      </c>
      <c r="B377" s="50" t="s">
        <v>1208</v>
      </c>
      <c r="C377" s="50" t="s">
        <v>1208</v>
      </c>
      <c r="D377" s="33">
        <v>59.09</v>
      </c>
    </row>
    <row r="378" spans="1:4" s="95" customFormat="1" ht="16.5" hidden="1" customHeight="1" x14ac:dyDescent="0.25">
      <c r="A378" s="45">
        <v>3961</v>
      </c>
      <c r="B378" s="36" t="s">
        <v>1210</v>
      </c>
      <c r="C378" s="36" t="s">
        <v>1092</v>
      </c>
      <c r="D378" s="33"/>
    </row>
    <row r="379" spans="1:4" s="95" customFormat="1" ht="16.5" customHeight="1" x14ac:dyDescent="0.25">
      <c r="A379" s="52">
        <v>4393</v>
      </c>
      <c r="B379" s="50" t="s">
        <v>1213</v>
      </c>
      <c r="C379" s="50" t="s">
        <v>1092</v>
      </c>
      <c r="D379" s="33">
        <v>50.56</v>
      </c>
    </row>
    <row r="380" spans="1:4" s="95" customFormat="1" ht="16.5" hidden="1" customHeight="1" x14ac:dyDescent="0.25">
      <c r="A380" s="45">
        <v>4261</v>
      </c>
      <c r="B380" s="36" t="s">
        <v>1216</v>
      </c>
      <c r="C380" s="36" t="s">
        <v>1092</v>
      </c>
      <c r="D380" s="33"/>
    </row>
    <row r="381" spans="1:4" s="95" customFormat="1" ht="16.5" customHeight="1" x14ac:dyDescent="0.25">
      <c r="A381" s="46">
        <v>606</v>
      </c>
      <c r="B381" s="33" t="s">
        <v>1218</v>
      </c>
      <c r="C381" s="33" t="s">
        <v>1218</v>
      </c>
      <c r="D381" s="33">
        <v>45.36</v>
      </c>
    </row>
    <row r="382" spans="1:4" s="95" customFormat="1" ht="16.5" customHeight="1" x14ac:dyDescent="0.25">
      <c r="A382" s="46">
        <v>705</v>
      </c>
      <c r="B382" s="33" t="s">
        <v>1220</v>
      </c>
      <c r="C382" s="33" t="s">
        <v>1220</v>
      </c>
      <c r="D382" s="33">
        <v>26.28</v>
      </c>
    </row>
    <row r="383" spans="1:4" s="95" customFormat="1" ht="16.5" customHeight="1" x14ac:dyDescent="0.25">
      <c r="A383" s="46">
        <v>2779</v>
      </c>
      <c r="B383" s="33" t="s">
        <v>1222</v>
      </c>
      <c r="C383" s="33" t="s">
        <v>1222</v>
      </c>
      <c r="D383" s="33">
        <v>66.45</v>
      </c>
    </row>
    <row r="384" spans="1:4" s="95" customFormat="1" ht="16.5" customHeight="1" x14ac:dyDescent="0.25">
      <c r="A384" s="46">
        <v>3378</v>
      </c>
      <c r="B384" s="33" t="s">
        <v>1224</v>
      </c>
      <c r="C384" s="33" t="s">
        <v>1224</v>
      </c>
      <c r="D384" s="33">
        <v>44.25</v>
      </c>
    </row>
    <row r="385" spans="1:4" s="95" customFormat="1" ht="16.5" customHeight="1" x14ac:dyDescent="0.25">
      <c r="A385" s="46">
        <v>629</v>
      </c>
      <c r="B385" s="33" t="s">
        <v>1226</v>
      </c>
      <c r="C385" s="33" t="s">
        <v>1226</v>
      </c>
      <c r="D385" s="33">
        <v>40.76</v>
      </c>
    </row>
    <row r="386" spans="1:4" s="95" customFormat="1" ht="16.5" customHeight="1" x14ac:dyDescent="0.25">
      <c r="A386" s="46">
        <v>111</v>
      </c>
      <c r="B386" s="33" t="s">
        <v>1228</v>
      </c>
      <c r="C386" s="33" t="s">
        <v>1228</v>
      </c>
      <c r="D386" s="33">
        <v>57.6</v>
      </c>
    </row>
    <row r="387" spans="1:4" s="95" customFormat="1" ht="16.5" customHeight="1" x14ac:dyDescent="0.25">
      <c r="A387" s="46">
        <v>111</v>
      </c>
      <c r="B387" s="33" t="s">
        <v>1230</v>
      </c>
      <c r="C387" s="33" t="s">
        <v>1228</v>
      </c>
      <c r="D387" s="33">
        <v>30.73</v>
      </c>
    </row>
    <row r="388" spans="1:4" s="95" customFormat="1" ht="16.5" customHeight="1" x14ac:dyDescent="0.25">
      <c r="A388" s="46">
        <v>112</v>
      </c>
      <c r="B388" s="33" t="s">
        <v>1232</v>
      </c>
      <c r="C388" s="33" t="s">
        <v>1232</v>
      </c>
      <c r="D388" s="33">
        <v>48.42</v>
      </c>
    </row>
    <row r="389" spans="1:4" s="95" customFormat="1" ht="16.5" hidden="1" customHeight="1" x14ac:dyDescent="0.25">
      <c r="A389" s="46">
        <v>112</v>
      </c>
      <c r="B389" s="33" t="s">
        <v>1234</v>
      </c>
      <c r="C389" s="33" t="s">
        <v>1232</v>
      </c>
      <c r="D389" s="33"/>
    </row>
    <row r="390" spans="1:4" s="95" customFormat="1" ht="16.5" customHeight="1" x14ac:dyDescent="0.25">
      <c r="A390" s="46">
        <v>4784</v>
      </c>
      <c r="B390" s="33" t="s">
        <v>1237</v>
      </c>
      <c r="C390" s="33" t="s">
        <v>1237</v>
      </c>
      <c r="D390" s="33">
        <v>28.3</v>
      </c>
    </row>
    <row r="391" spans="1:4" s="95" customFormat="1" ht="16.5" customHeight="1" x14ac:dyDescent="0.25">
      <c r="A391" s="46">
        <v>1726</v>
      </c>
      <c r="B391" s="33" t="s">
        <v>1240</v>
      </c>
      <c r="C391" s="33" t="s">
        <v>1243</v>
      </c>
      <c r="D391" s="33">
        <v>11.09</v>
      </c>
    </row>
    <row r="392" spans="1:4" s="95" customFormat="1" ht="16.5" customHeight="1" x14ac:dyDescent="0.25">
      <c r="A392" s="46">
        <v>3846</v>
      </c>
      <c r="B392" s="33" t="s">
        <v>1244</v>
      </c>
      <c r="C392" s="33" t="s">
        <v>1244</v>
      </c>
      <c r="D392" s="33">
        <v>26.31</v>
      </c>
    </row>
    <row r="393" spans="1:4" s="95" customFormat="1" ht="16.5" customHeight="1" x14ac:dyDescent="0.25">
      <c r="A393" s="46">
        <v>937</v>
      </c>
      <c r="B393" s="33" t="s">
        <v>1246</v>
      </c>
      <c r="C393" s="33" t="s">
        <v>1246</v>
      </c>
      <c r="D393" s="33">
        <v>35.049999999999997</v>
      </c>
    </row>
    <row r="394" spans="1:4" s="95" customFormat="1" ht="16.5" customHeight="1" x14ac:dyDescent="0.25">
      <c r="A394" s="46">
        <v>771</v>
      </c>
      <c r="B394" s="33" t="s">
        <v>1248</v>
      </c>
      <c r="C394" s="33" t="s">
        <v>1248</v>
      </c>
      <c r="D394" s="33">
        <v>26.63</v>
      </c>
    </row>
    <row r="395" spans="1:4" s="95" customFormat="1" ht="16.5" customHeight="1" x14ac:dyDescent="0.25">
      <c r="A395" s="46">
        <v>4536</v>
      </c>
      <c r="B395" s="33" t="s">
        <v>1250</v>
      </c>
      <c r="C395" s="33" t="s">
        <v>1250</v>
      </c>
      <c r="D395" s="33">
        <v>21.39</v>
      </c>
    </row>
    <row r="396" spans="1:4" s="95" customFormat="1" ht="16.5" hidden="1" customHeight="1" x14ac:dyDescent="0.25">
      <c r="A396" s="46">
        <v>132</v>
      </c>
      <c r="B396" s="33" t="s">
        <v>1252</v>
      </c>
      <c r="C396" s="33" t="s">
        <v>1254</v>
      </c>
      <c r="D396" s="33"/>
    </row>
    <row r="397" spans="1:4" s="95" customFormat="1" ht="16.5" hidden="1" customHeight="1" x14ac:dyDescent="0.25">
      <c r="A397" s="46">
        <v>609</v>
      </c>
      <c r="B397" s="33" t="s">
        <v>1255</v>
      </c>
      <c r="C397" s="33" t="s">
        <v>1257</v>
      </c>
      <c r="D397" s="33"/>
    </row>
    <row r="398" spans="1:4" s="95" customFormat="1" ht="16.5" customHeight="1" x14ac:dyDescent="0.25">
      <c r="A398" s="46">
        <v>1740</v>
      </c>
      <c r="B398" s="33" t="s">
        <v>1258</v>
      </c>
      <c r="C398" s="33" t="s">
        <v>1258</v>
      </c>
      <c r="D398" s="33">
        <v>32.99</v>
      </c>
    </row>
    <row r="399" spans="1:4" s="95" customFormat="1" ht="16.5" customHeight="1" x14ac:dyDescent="0.25">
      <c r="A399" s="46">
        <v>132</v>
      </c>
      <c r="B399" s="33" t="s">
        <v>1254</v>
      </c>
      <c r="C399" s="33" t="s">
        <v>1254</v>
      </c>
      <c r="D399" s="33">
        <v>165.95</v>
      </c>
    </row>
    <row r="400" spans="1:4" s="95" customFormat="1" ht="16.5" customHeight="1" x14ac:dyDescent="0.25">
      <c r="A400" s="46">
        <v>609</v>
      </c>
      <c r="B400" s="33" t="s">
        <v>1257</v>
      </c>
      <c r="C400" s="33" t="s">
        <v>1257</v>
      </c>
      <c r="D400" s="33">
        <v>40.6</v>
      </c>
    </row>
    <row r="401" spans="1:4" s="95" customFormat="1" ht="16.5" hidden="1" customHeight="1" x14ac:dyDescent="0.25">
      <c r="A401" s="46">
        <v>4953</v>
      </c>
      <c r="B401" s="33" t="s">
        <v>1262</v>
      </c>
      <c r="C401" s="33" t="s">
        <v>1264</v>
      </c>
      <c r="D401" s="33"/>
    </row>
    <row r="402" spans="1:4" s="95" customFormat="1" ht="16.5" customHeight="1" x14ac:dyDescent="0.25">
      <c r="A402" s="46">
        <v>1830</v>
      </c>
      <c r="B402" s="33" t="s">
        <v>1265</v>
      </c>
      <c r="C402" s="33" t="s">
        <v>1265</v>
      </c>
      <c r="D402" s="33">
        <v>55.51</v>
      </c>
    </row>
    <row r="403" spans="1:4" s="95" customFormat="1" ht="16.5" customHeight="1" x14ac:dyDescent="0.25">
      <c r="A403" s="46">
        <v>1745</v>
      </c>
      <c r="B403" s="33" t="s">
        <v>1267</v>
      </c>
      <c r="C403" s="33" t="s">
        <v>1267</v>
      </c>
      <c r="D403" s="33">
        <v>18.23</v>
      </c>
    </row>
    <row r="404" spans="1:4" s="95" customFormat="1" ht="16.5" customHeight="1" x14ac:dyDescent="0.25">
      <c r="A404" s="46">
        <v>3376</v>
      </c>
      <c r="B404" s="33" t="s">
        <v>1269</v>
      </c>
      <c r="C404" s="33" t="s">
        <v>1271</v>
      </c>
      <c r="D404" s="33">
        <v>39.1</v>
      </c>
    </row>
    <row r="405" spans="1:4" s="95" customFormat="1" ht="16.5" customHeight="1" x14ac:dyDescent="0.25">
      <c r="A405" s="46">
        <v>2133</v>
      </c>
      <c r="B405" s="33" t="s">
        <v>1272</v>
      </c>
      <c r="C405" s="33" t="s">
        <v>1272</v>
      </c>
      <c r="D405" s="33">
        <v>36.9</v>
      </c>
    </row>
    <row r="406" spans="1:4" s="95" customFormat="1" ht="16.5" customHeight="1" x14ac:dyDescent="0.25">
      <c r="A406" s="46">
        <v>3115</v>
      </c>
      <c r="B406" s="33" t="s">
        <v>1275</v>
      </c>
      <c r="C406" s="33" t="s">
        <v>1254</v>
      </c>
      <c r="D406" s="33">
        <v>63.8</v>
      </c>
    </row>
    <row r="407" spans="1:4" s="95" customFormat="1" ht="16.5" customHeight="1" x14ac:dyDescent="0.25">
      <c r="A407" s="46">
        <v>3411</v>
      </c>
      <c r="B407" s="33" t="s">
        <v>1277</v>
      </c>
      <c r="C407" s="33" t="s">
        <v>1277</v>
      </c>
      <c r="D407" s="33">
        <v>74.260000000000005</v>
      </c>
    </row>
    <row r="408" spans="1:4" s="95" customFormat="1" ht="16.5" customHeight="1" x14ac:dyDescent="0.25">
      <c r="A408" s="46">
        <v>3813</v>
      </c>
      <c r="B408" s="33" t="s">
        <v>1279</v>
      </c>
      <c r="C408" s="33" t="s">
        <v>1279</v>
      </c>
      <c r="D408" s="33">
        <v>45.97</v>
      </c>
    </row>
    <row r="409" spans="1:4" s="95" customFormat="1" ht="16.5" customHeight="1" x14ac:dyDescent="0.25">
      <c r="A409" s="46">
        <v>2889</v>
      </c>
      <c r="B409" s="33" t="s">
        <v>1282</v>
      </c>
      <c r="C409" s="33" t="s">
        <v>1282</v>
      </c>
      <c r="D409" s="33">
        <v>37.54</v>
      </c>
    </row>
    <row r="410" spans="1:4" s="95" customFormat="1" ht="16.5" customHeight="1" x14ac:dyDescent="0.25">
      <c r="A410" s="46">
        <v>3044</v>
      </c>
      <c r="B410" s="33" t="s">
        <v>1284</v>
      </c>
      <c r="C410" s="33" t="s">
        <v>1254</v>
      </c>
      <c r="D410" s="33">
        <v>45.22</v>
      </c>
    </row>
    <row r="411" spans="1:4" s="95" customFormat="1" ht="16.5" hidden="1" customHeight="1" x14ac:dyDescent="0.25">
      <c r="A411" s="46">
        <v>6321</v>
      </c>
      <c r="B411" s="33" t="s">
        <v>1286</v>
      </c>
      <c r="C411" s="33" t="s">
        <v>1254</v>
      </c>
      <c r="D411" s="33"/>
    </row>
    <row r="412" spans="1:4" s="95" customFormat="1" ht="16.5" customHeight="1" x14ac:dyDescent="0.25">
      <c r="A412" s="45" t="s">
        <v>1288</v>
      </c>
      <c r="B412" s="36" t="s">
        <v>1289</v>
      </c>
      <c r="C412" s="36" t="s">
        <v>1092</v>
      </c>
      <c r="D412" s="33">
        <v>71.45</v>
      </c>
    </row>
    <row r="413" spans="1:4" s="95" customFormat="1" ht="16.5" customHeight="1" x14ac:dyDescent="0.25">
      <c r="A413" s="45"/>
      <c r="B413" s="89" t="s">
        <v>1291</v>
      </c>
      <c r="C413" s="89" t="s">
        <v>1085</v>
      </c>
      <c r="D413" s="33">
        <v>24.79</v>
      </c>
    </row>
    <row r="414" spans="1:4" s="95" customFormat="1" ht="16.5" customHeight="1" x14ac:dyDescent="0.25">
      <c r="A414" s="45" t="s">
        <v>1309</v>
      </c>
      <c r="B414" s="121" t="s">
        <v>1308</v>
      </c>
      <c r="C414" s="121" t="s">
        <v>319</v>
      </c>
      <c r="D414" s="33">
        <v>59.48</v>
      </c>
    </row>
    <row r="415" spans="1:4" s="95" customFormat="1" ht="16.5" customHeight="1" x14ac:dyDescent="0.25">
      <c r="A415" s="45" t="s">
        <v>1305</v>
      </c>
      <c r="B415" s="121" t="s">
        <v>1304</v>
      </c>
      <c r="C415" s="121" t="s">
        <v>1302</v>
      </c>
      <c r="D415" s="33">
        <v>78.16</v>
      </c>
    </row>
    <row r="416" spans="1:4" s="95" customFormat="1" ht="16.5" customHeight="1" x14ac:dyDescent="0.25">
      <c r="A416" s="45" t="s">
        <v>1300</v>
      </c>
      <c r="B416" s="121" t="s">
        <v>1299</v>
      </c>
      <c r="C416" s="121" t="s">
        <v>1297</v>
      </c>
      <c r="D416" s="33">
        <v>99.9</v>
      </c>
    </row>
    <row r="417" spans="3:4" x14ac:dyDescent="0.25">
      <c r="C417" s="22" t="s">
        <v>20</v>
      </c>
      <c r="D417" s="102">
        <f>SUM(D2:D416)</f>
        <v>26217.609999999982</v>
      </c>
    </row>
    <row r="418" spans="3:4" hidden="1" x14ac:dyDescent="0.25"/>
    <row r="420" spans="3:4" x14ac:dyDescent="0.25">
      <c r="C420" s="10" t="s">
        <v>42</v>
      </c>
      <c r="D420" s="26">
        <f>COUNTA(D2:D416)</f>
        <v>315</v>
      </c>
    </row>
  </sheetData>
  <autoFilter ref="A1:D418" xr:uid="{B3CEBD06-0D49-4AAB-8C89-125164C000DA}">
    <filterColumn colId="3">
      <customFilters>
        <customFilter operator="notEqual" val=" "/>
      </customFilters>
    </filterColumn>
  </autoFilter>
  <sortState xmlns:xlrd2="http://schemas.microsoft.com/office/spreadsheetml/2017/richdata2" ref="A417:D418">
    <sortCondition ref="A1"/>
  </sortState>
  <conditionalFormatting sqref="B32:B37">
    <cfRule type="expression" dxfId="65" priority="26" stopIfTrue="1">
      <formula>#REF!=1</formula>
    </cfRule>
    <cfRule type="expression" dxfId="64" priority="27" stopIfTrue="1">
      <formula>#REF!=2</formula>
    </cfRule>
  </conditionalFormatting>
  <conditionalFormatting sqref="B96 B101 B104 B108 B76 B114 B94 B2:B31">
    <cfRule type="expression" dxfId="63" priority="24" stopIfTrue="1">
      <formula>#REF!=1</formula>
    </cfRule>
    <cfRule type="expression" dxfId="62" priority="25" stopIfTrue="1">
      <formula>#REF!=2</formula>
    </cfRule>
  </conditionalFormatting>
  <conditionalFormatting sqref="B75:B91 B67:B68 B111 B8:B11 B93:B108 B52">
    <cfRule type="expression" dxfId="61" priority="22" stopIfTrue="1">
      <formula>#REF!=1</formula>
    </cfRule>
    <cfRule type="expression" dxfId="60" priority="23" stopIfTrue="1">
      <formula>#REF!=2</formula>
    </cfRule>
  </conditionalFormatting>
  <conditionalFormatting sqref="B109 B112">
    <cfRule type="expression" dxfId="59" priority="20" stopIfTrue="1">
      <formula>#REF!=1</formula>
    </cfRule>
    <cfRule type="expression" dxfId="58" priority="21" stopIfTrue="1">
      <formula>#REF!=2</formula>
    </cfRule>
  </conditionalFormatting>
  <conditionalFormatting sqref="B110">
    <cfRule type="expression" dxfId="57" priority="18" stopIfTrue="1">
      <formula>#REF!=1</formula>
    </cfRule>
    <cfRule type="expression" dxfId="56" priority="19" stopIfTrue="1">
      <formula>#REF!=2</formula>
    </cfRule>
  </conditionalFormatting>
  <conditionalFormatting sqref="B113">
    <cfRule type="expression" dxfId="55" priority="16" stopIfTrue="1">
      <formula>#REF!=1</formula>
    </cfRule>
    <cfRule type="expression" dxfId="54" priority="17" stopIfTrue="1">
      <formula>#REF!=2</formula>
    </cfRule>
  </conditionalFormatting>
  <conditionalFormatting sqref="B115:B157">
    <cfRule type="expression" dxfId="53" priority="14" stopIfTrue="1">
      <formula>#REF!=1</formula>
    </cfRule>
    <cfRule type="expression" dxfId="52" priority="15" stopIfTrue="1">
      <formula>#REF!=2</formula>
    </cfRule>
  </conditionalFormatting>
  <conditionalFormatting sqref="B412 B373:B375 B362:B364">
    <cfRule type="expression" dxfId="51" priority="12" stopIfTrue="1">
      <formula>#REF!=1</formula>
    </cfRule>
    <cfRule type="expression" dxfId="50" priority="13" stopIfTrue="1">
      <formula>#REF!=2</formula>
    </cfRule>
  </conditionalFormatting>
  <conditionalFormatting sqref="B385">
    <cfRule type="expression" dxfId="49" priority="10" stopIfTrue="1">
      <formula>#REF!=1</formula>
    </cfRule>
    <cfRule type="expression" dxfId="48" priority="11" stopIfTrue="1">
      <formula>#REF!=2</formula>
    </cfRule>
  </conditionalFormatting>
  <conditionalFormatting sqref="C412 C373:C375 C362:C364">
    <cfRule type="expression" dxfId="47" priority="8" stopIfTrue="1">
      <formula>#REF!=1</formula>
    </cfRule>
    <cfRule type="expression" dxfId="46" priority="9" stopIfTrue="1">
      <formula>#REF!=2</formula>
    </cfRule>
  </conditionalFormatting>
  <conditionalFormatting sqref="B413">
    <cfRule type="expression" dxfId="45" priority="4" stopIfTrue="1">
      <formula>#REF!=1</formula>
    </cfRule>
    <cfRule type="expression" dxfId="44" priority="5" stopIfTrue="1">
      <formula>#REF!=2</formula>
    </cfRule>
  </conditionalFormatting>
  <conditionalFormatting sqref="B414:B416">
    <cfRule type="expression" dxfId="43" priority="1" stopIfTrue="1">
      <formula>#REF!=1</formula>
    </cfRule>
    <cfRule type="expression" dxfId="42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sheetPr filterMode="1"/>
  <dimension ref="A1:E420"/>
  <sheetViews>
    <sheetView topLeftCell="A288" workbookViewId="0">
      <selection activeCell="D3" sqref="D3:D416"/>
    </sheetView>
  </sheetViews>
  <sheetFormatPr defaultRowHeight="15" x14ac:dyDescent="0.25"/>
  <cols>
    <col min="2" max="2" width="54.140625" customWidth="1"/>
    <col min="3" max="3" width="30.85546875" customWidth="1"/>
    <col min="4" max="4" width="18.5703125" customWidth="1"/>
  </cols>
  <sheetData>
    <row r="1" spans="1:4" ht="25.5" x14ac:dyDescent="0.25">
      <c r="A1" s="14" t="s">
        <v>27</v>
      </c>
      <c r="B1" s="14" t="s">
        <v>34</v>
      </c>
      <c r="C1" s="14" t="s">
        <v>21</v>
      </c>
      <c r="D1" s="10" t="s">
        <v>33</v>
      </c>
    </row>
    <row r="2" spans="1:4" s="55" customFormat="1" hidden="1" x14ac:dyDescent="0.25">
      <c r="A2" s="29">
        <v>82</v>
      </c>
      <c r="B2" s="31" t="s">
        <v>47</v>
      </c>
      <c r="C2" s="36" t="s">
        <v>49</v>
      </c>
      <c r="D2" s="36"/>
    </row>
    <row r="3" spans="1:4" s="55" customFormat="1" x14ac:dyDescent="0.25">
      <c r="A3" s="29">
        <v>83</v>
      </c>
      <c r="B3" s="31" t="s">
        <v>52</v>
      </c>
      <c r="C3" s="36" t="s">
        <v>49</v>
      </c>
      <c r="D3" s="36">
        <v>220</v>
      </c>
    </row>
    <row r="4" spans="1:4" s="55" customFormat="1" hidden="1" x14ac:dyDescent="0.25">
      <c r="A4" s="29">
        <v>84</v>
      </c>
      <c r="B4" s="35" t="s">
        <v>55</v>
      </c>
      <c r="C4" s="36" t="s">
        <v>49</v>
      </c>
      <c r="D4" s="36"/>
    </row>
    <row r="5" spans="1:4" s="55" customFormat="1" x14ac:dyDescent="0.25">
      <c r="A5" s="29">
        <v>85</v>
      </c>
      <c r="B5" s="31" t="s">
        <v>59</v>
      </c>
      <c r="C5" s="36" t="s">
        <v>61</v>
      </c>
      <c r="D5" s="36">
        <v>9</v>
      </c>
    </row>
    <row r="6" spans="1:4" s="55" customFormat="1" hidden="1" x14ac:dyDescent="0.25">
      <c r="A6" s="29">
        <v>86</v>
      </c>
      <c r="B6" s="31" t="s">
        <v>63</v>
      </c>
      <c r="C6" s="36" t="s">
        <v>61</v>
      </c>
      <c r="D6" s="36"/>
    </row>
    <row r="7" spans="1:4" s="55" customFormat="1" hidden="1" x14ac:dyDescent="0.25">
      <c r="A7" s="29">
        <v>87</v>
      </c>
      <c r="B7" s="31" t="s">
        <v>67</v>
      </c>
      <c r="C7" s="36" t="s">
        <v>61</v>
      </c>
      <c r="D7" s="36"/>
    </row>
    <row r="8" spans="1:4" s="55" customFormat="1" hidden="1" x14ac:dyDescent="0.25">
      <c r="A8" s="29">
        <v>3622</v>
      </c>
      <c r="B8" s="31" t="s">
        <v>71</v>
      </c>
      <c r="C8" s="36" t="s">
        <v>61</v>
      </c>
      <c r="D8" s="36"/>
    </row>
    <row r="9" spans="1:4" s="55" customFormat="1" hidden="1" x14ac:dyDescent="0.25">
      <c r="A9" s="29">
        <v>3730</v>
      </c>
      <c r="B9" s="31" t="s">
        <v>73</v>
      </c>
      <c r="C9" s="36" t="s">
        <v>49</v>
      </c>
      <c r="D9" s="36"/>
    </row>
    <row r="10" spans="1:4" s="55" customFormat="1" hidden="1" x14ac:dyDescent="0.25">
      <c r="A10" s="29">
        <v>7013</v>
      </c>
      <c r="B10" s="31" t="s">
        <v>75</v>
      </c>
      <c r="C10" s="36" t="s">
        <v>61</v>
      </c>
      <c r="D10" s="36"/>
    </row>
    <row r="11" spans="1:4" s="55" customFormat="1" hidden="1" x14ac:dyDescent="0.25">
      <c r="A11" s="29">
        <v>3892</v>
      </c>
      <c r="B11" s="31" t="s">
        <v>79</v>
      </c>
      <c r="C11" s="36" t="s">
        <v>49</v>
      </c>
      <c r="D11" s="36"/>
    </row>
    <row r="12" spans="1:4" s="55" customFormat="1" x14ac:dyDescent="0.25">
      <c r="A12" s="29">
        <v>89</v>
      </c>
      <c r="B12" s="31" t="s">
        <v>81</v>
      </c>
      <c r="C12" s="36" t="s">
        <v>49</v>
      </c>
      <c r="D12" s="36">
        <v>100</v>
      </c>
    </row>
    <row r="13" spans="1:4" s="55" customFormat="1" x14ac:dyDescent="0.25">
      <c r="A13" s="29">
        <v>90</v>
      </c>
      <c r="B13" s="31" t="s">
        <v>85</v>
      </c>
      <c r="C13" s="36" t="s">
        <v>61</v>
      </c>
      <c r="D13" s="36">
        <v>219.13</v>
      </c>
    </row>
    <row r="14" spans="1:4" s="55" customFormat="1" hidden="1" x14ac:dyDescent="0.25">
      <c r="A14" s="29">
        <v>91</v>
      </c>
      <c r="B14" s="35" t="s">
        <v>89</v>
      </c>
      <c r="C14" s="36" t="s">
        <v>49</v>
      </c>
      <c r="D14" s="36"/>
    </row>
    <row r="15" spans="1:4" s="55" customFormat="1" hidden="1" x14ac:dyDescent="0.25">
      <c r="A15" s="32">
        <v>92</v>
      </c>
      <c r="B15" s="30" t="s">
        <v>93</v>
      </c>
      <c r="C15" s="36" t="s">
        <v>61</v>
      </c>
      <c r="D15" s="36"/>
    </row>
    <row r="16" spans="1:4" s="55" customFormat="1" hidden="1" x14ac:dyDescent="0.25">
      <c r="A16" s="29">
        <v>93</v>
      </c>
      <c r="B16" s="35" t="s">
        <v>97</v>
      </c>
      <c r="C16" s="36" t="s">
        <v>49</v>
      </c>
      <c r="D16" s="36"/>
    </row>
    <row r="17" spans="1:4" s="55" customFormat="1" hidden="1" x14ac:dyDescent="0.25">
      <c r="A17" s="29">
        <v>93</v>
      </c>
      <c r="B17" s="35" t="s">
        <v>100</v>
      </c>
      <c r="C17" s="36" t="s">
        <v>49</v>
      </c>
      <c r="D17" s="36"/>
    </row>
    <row r="18" spans="1:4" s="55" customFormat="1" hidden="1" x14ac:dyDescent="0.25">
      <c r="A18" s="29">
        <v>94</v>
      </c>
      <c r="B18" s="35" t="s">
        <v>102</v>
      </c>
      <c r="C18" s="36" t="s">
        <v>49</v>
      </c>
      <c r="D18" s="36"/>
    </row>
    <row r="19" spans="1:4" s="55" customFormat="1" x14ac:dyDescent="0.25">
      <c r="A19" s="29">
        <v>120</v>
      </c>
      <c r="B19" s="35" t="s">
        <v>106</v>
      </c>
      <c r="C19" s="36" t="s">
        <v>106</v>
      </c>
      <c r="D19" s="36">
        <v>24.28</v>
      </c>
    </row>
    <row r="20" spans="1:4" s="55" customFormat="1" x14ac:dyDescent="0.25">
      <c r="A20" s="29">
        <v>127</v>
      </c>
      <c r="B20" s="35" t="s">
        <v>109</v>
      </c>
      <c r="C20" s="36" t="s">
        <v>109</v>
      </c>
      <c r="D20" s="36">
        <v>29.38</v>
      </c>
    </row>
    <row r="21" spans="1:4" s="55" customFormat="1" x14ac:dyDescent="0.25">
      <c r="A21" s="29">
        <v>134</v>
      </c>
      <c r="B21" s="37" t="s">
        <v>112</v>
      </c>
      <c r="C21" s="36" t="s">
        <v>112</v>
      </c>
      <c r="D21" s="36">
        <v>61</v>
      </c>
    </row>
    <row r="22" spans="1:4" s="55" customFormat="1" hidden="1" x14ac:dyDescent="0.25">
      <c r="A22" s="29">
        <v>136</v>
      </c>
      <c r="B22" s="35" t="s">
        <v>115</v>
      </c>
      <c r="C22" s="36" t="s">
        <v>115</v>
      </c>
      <c r="D22" s="36"/>
    </row>
    <row r="23" spans="1:4" s="55" customFormat="1" hidden="1" x14ac:dyDescent="0.25">
      <c r="A23" s="29">
        <v>136</v>
      </c>
      <c r="B23" s="31" t="s">
        <v>118</v>
      </c>
      <c r="C23" s="36" t="s">
        <v>115</v>
      </c>
      <c r="D23" s="36"/>
    </row>
    <row r="24" spans="1:4" s="55" customFormat="1" hidden="1" x14ac:dyDescent="0.25">
      <c r="A24" s="29">
        <v>144</v>
      </c>
      <c r="B24" s="31" t="s">
        <v>120</v>
      </c>
      <c r="C24" s="36" t="s">
        <v>120</v>
      </c>
      <c r="D24" s="36"/>
    </row>
    <row r="25" spans="1:4" s="55" customFormat="1" x14ac:dyDescent="0.25">
      <c r="A25" s="29">
        <v>154</v>
      </c>
      <c r="B25" s="31" t="s">
        <v>123</v>
      </c>
      <c r="C25" s="36" t="s">
        <v>125</v>
      </c>
      <c r="D25" s="36">
        <v>276.39999999999998</v>
      </c>
    </row>
    <row r="26" spans="1:4" s="55" customFormat="1" hidden="1" x14ac:dyDescent="0.25">
      <c r="A26" s="32">
        <v>536</v>
      </c>
      <c r="B26" s="30" t="s">
        <v>127</v>
      </c>
      <c r="C26" s="36" t="s">
        <v>61</v>
      </c>
      <c r="D26" s="36"/>
    </row>
    <row r="27" spans="1:4" s="55" customFormat="1" hidden="1" x14ac:dyDescent="0.25">
      <c r="A27" s="29">
        <v>621</v>
      </c>
      <c r="B27" s="31" t="s">
        <v>130</v>
      </c>
      <c r="C27" s="36" t="s">
        <v>49</v>
      </c>
      <c r="D27" s="36"/>
    </row>
    <row r="28" spans="1:4" s="55" customFormat="1" hidden="1" x14ac:dyDescent="0.25">
      <c r="A28" s="29">
        <v>681</v>
      </c>
      <c r="B28" s="38" t="s">
        <v>133</v>
      </c>
      <c r="C28" s="36" t="s">
        <v>49</v>
      </c>
      <c r="D28" s="36"/>
    </row>
    <row r="29" spans="1:4" s="55" customFormat="1" hidden="1" x14ac:dyDescent="0.25">
      <c r="A29" s="29">
        <v>814</v>
      </c>
      <c r="B29" s="31" t="s">
        <v>136</v>
      </c>
      <c r="C29" s="36" t="s">
        <v>49</v>
      </c>
      <c r="D29" s="36"/>
    </row>
    <row r="30" spans="1:4" s="55" customFormat="1" x14ac:dyDescent="0.25">
      <c r="A30" s="29">
        <v>815</v>
      </c>
      <c r="B30" s="31" t="s">
        <v>140</v>
      </c>
      <c r="C30" s="36" t="s">
        <v>61</v>
      </c>
      <c r="D30" s="36">
        <v>110</v>
      </c>
    </row>
    <row r="31" spans="1:4" s="55" customFormat="1" hidden="1" x14ac:dyDescent="0.25">
      <c r="A31" s="29">
        <v>818</v>
      </c>
      <c r="B31" s="31" t="s">
        <v>144</v>
      </c>
      <c r="C31" s="36" t="s">
        <v>61</v>
      </c>
      <c r="D31" s="36"/>
    </row>
    <row r="32" spans="1:4" s="55" customFormat="1" hidden="1" x14ac:dyDescent="0.25">
      <c r="A32" s="29">
        <v>821</v>
      </c>
      <c r="B32" s="31" t="s">
        <v>146</v>
      </c>
      <c r="C32" s="36" t="s">
        <v>61</v>
      </c>
      <c r="D32" s="36"/>
    </row>
    <row r="33" spans="1:4" s="55" customFormat="1" hidden="1" x14ac:dyDescent="0.25">
      <c r="A33" s="29">
        <v>843</v>
      </c>
      <c r="B33" s="31" t="s">
        <v>150</v>
      </c>
      <c r="C33" s="36" t="s">
        <v>61</v>
      </c>
      <c r="D33" s="36"/>
    </row>
    <row r="34" spans="1:4" s="55" customFormat="1" hidden="1" x14ac:dyDescent="0.25">
      <c r="A34" s="29">
        <v>892</v>
      </c>
      <c r="B34" s="31" t="s">
        <v>152</v>
      </c>
      <c r="C34" s="36" t="s">
        <v>152</v>
      </c>
      <c r="D34" s="36"/>
    </row>
    <row r="35" spans="1:4" s="55" customFormat="1" hidden="1" x14ac:dyDescent="0.25">
      <c r="A35" s="29">
        <v>892</v>
      </c>
      <c r="B35" s="31" t="s">
        <v>155</v>
      </c>
      <c r="C35" s="36" t="s">
        <v>152</v>
      </c>
      <c r="D35" s="36"/>
    </row>
    <row r="36" spans="1:4" s="55" customFormat="1" x14ac:dyDescent="0.25">
      <c r="A36" s="29">
        <v>893</v>
      </c>
      <c r="B36" s="31" t="s">
        <v>159</v>
      </c>
      <c r="C36" s="36" t="s">
        <v>159</v>
      </c>
      <c r="D36" s="36">
        <v>104.23</v>
      </c>
    </row>
    <row r="37" spans="1:4" s="55" customFormat="1" hidden="1" x14ac:dyDescent="0.25">
      <c r="A37" s="29">
        <v>1022</v>
      </c>
      <c r="B37" s="31" t="s">
        <v>163</v>
      </c>
      <c r="C37" s="36" t="s">
        <v>61</v>
      </c>
      <c r="D37" s="36"/>
    </row>
    <row r="38" spans="1:4" s="55" customFormat="1" hidden="1" x14ac:dyDescent="0.25">
      <c r="A38" s="29">
        <v>1044</v>
      </c>
      <c r="B38" s="35" t="s">
        <v>167</v>
      </c>
      <c r="C38" s="36" t="s">
        <v>167</v>
      </c>
      <c r="D38" s="36"/>
    </row>
    <row r="39" spans="1:4" s="55" customFormat="1" hidden="1" x14ac:dyDescent="0.25">
      <c r="A39" s="29">
        <v>1065</v>
      </c>
      <c r="B39" s="35" t="s">
        <v>170</v>
      </c>
      <c r="C39" s="36" t="s">
        <v>170</v>
      </c>
      <c r="D39" s="36"/>
    </row>
    <row r="40" spans="1:4" s="55" customFormat="1" hidden="1" x14ac:dyDescent="0.25">
      <c r="A40" s="29">
        <v>1066</v>
      </c>
      <c r="B40" s="31" t="s">
        <v>173</v>
      </c>
      <c r="C40" s="36" t="s">
        <v>176</v>
      </c>
      <c r="D40" s="36"/>
    </row>
    <row r="41" spans="1:4" s="55" customFormat="1" ht="15.75" hidden="1" customHeight="1" x14ac:dyDescent="0.25">
      <c r="A41" s="29">
        <v>1068</v>
      </c>
      <c r="B41" s="30" t="s">
        <v>178</v>
      </c>
      <c r="C41" s="36" t="s">
        <v>152</v>
      </c>
      <c r="D41" s="36"/>
    </row>
    <row r="42" spans="1:4" s="55" customFormat="1" x14ac:dyDescent="0.25">
      <c r="A42" s="29">
        <v>1149</v>
      </c>
      <c r="B42" s="35" t="s">
        <v>49</v>
      </c>
      <c r="C42" s="36" t="s">
        <v>49</v>
      </c>
      <c r="D42" s="34">
        <v>215</v>
      </c>
    </row>
    <row r="43" spans="1:4" s="55" customFormat="1" hidden="1" x14ac:dyDescent="0.25">
      <c r="A43" s="29">
        <v>1402</v>
      </c>
      <c r="B43" s="31" t="s">
        <v>184</v>
      </c>
      <c r="C43" s="36" t="s">
        <v>159</v>
      </c>
      <c r="D43" s="36"/>
    </row>
    <row r="44" spans="1:4" s="55" customFormat="1" hidden="1" x14ac:dyDescent="0.25">
      <c r="A44" s="29">
        <v>1422</v>
      </c>
      <c r="B44" s="31" t="s">
        <v>188</v>
      </c>
      <c r="C44" s="36" t="s">
        <v>49</v>
      </c>
      <c r="D44" s="36"/>
    </row>
    <row r="45" spans="1:4" s="55" customFormat="1" hidden="1" x14ac:dyDescent="0.25">
      <c r="A45" s="29">
        <v>1436</v>
      </c>
      <c r="B45" s="31" t="s">
        <v>191</v>
      </c>
      <c r="C45" s="36" t="s">
        <v>193</v>
      </c>
      <c r="D45" s="36"/>
    </row>
    <row r="46" spans="1:4" s="55" customFormat="1" x14ac:dyDescent="0.25">
      <c r="A46" s="29">
        <v>1441</v>
      </c>
      <c r="B46" s="31" t="s">
        <v>195</v>
      </c>
      <c r="C46" s="36" t="s">
        <v>195</v>
      </c>
      <c r="D46" s="36">
        <v>8.2200000000000006</v>
      </c>
    </row>
    <row r="47" spans="1:4" s="55" customFormat="1" hidden="1" x14ac:dyDescent="0.25">
      <c r="A47" s="29">
        <v>1460</v>
      </c>
      <c r="B47" s="31" t="s">
        <v>199</v>
      </c>
      <c r="C47" s="36" t="s">
        <v>201</v>
      </c>
      <c r="D47" s="36"/>
    </row>
    <row r="48" spans="1:4" s="55" customFormat="1" hidden="1" x14ac:dyDescent="0.25">
      <c r="A48" s="29">
        <v>1486</v>
      </c>
      <c r="B48" s="31" t="s">
        <v>203</v>
      </c>
      <c r="C48" s="36" t="s">
        <v>206</v>
      </c>
      <c r="D48" s="36"/>
    </row>
    <row r="49" spans="1:4" s="55" customFormat="1" x14ac:dyDescent="0.25">
      <c r="A49" s="29">
        <v>1529</v>
      </c>
      <c r="B49" s="31" t="s">
        <v>208</v>
      </c>
      <c r="C49" s="36" t="s">
        <v>159</v>
      </c>
      <c r="D49" s="36">
        <v>117.82</v>
      </c>
    </row>
    <row r="50" spans="1:4" s="55" customFormat="1" hidden="1" x14ac:dyDescent="0.25">
      <c r="A50" s="29">
        <v>1530</v>
      </c>
      <c r="B50" s="35" t="s">
        <v>211</v>
      </c>
      <c r="C50" s="36" t="s">
        <v>49</v>
      </c>
      <c r="D50" s="36"/>
    </row>
    <row r="51" spans="1:4" s="55" customFormat="1" x14ac:dyDescent="0.25">
      <c r="A51" s="29">
        <v>1532</v>
      </c>
      <c r="B51" s="35" t="s">
        <v>214</v>
      </c>
      <c r="C51" s="36" t="s">
        <v>49</v>
      </c>
      <c r="D51" s="36">
        <v>40</v>
      </c>
    </row>
    <row r="52" spans="1:4" s="55" customFormat="1" hidden="1" x14ac:dyDescent="0.25">
      <c r="A52" s="36">
        <v>4257</v>
      </c>
      <c r="B52" s="36" t="s">
        <v>217</v>
      </c>
      <c r="C52" s="36" t="s">
        <v>433</v>
      </c>
      <c r="D52" s="36"/>
    </row>
    <row r="53" spans="1:4" s="55" customFormat="1" hidden="1" x14ac:dyDescent="0.25">
      <c r="A53" s="29">
        <v>2602</v>
      </c>
      <c r="B53" s="31" t="s">
        <v>221</v>
      </c>
      <c r="C53" s="36" t="s">
        <v>49</v>
      </c>
      <c r="D53" s="36"/>
    </row>
    <row r="54" spans="1:4" s="55" customFormat="1" hidden="1" x14ac:dyDescent="0.25">
      <c r="A54" s="29">
        <v>1533</v>
      </c>
      <c r="B54" s="35" t="s">
        <v>223</v>
      </c>
      <c r="C54" s="36" t="s">
        <v>49</v>
      </c>
      <c r="D54" s="36"/>
    </row>
    <row r="55" spans="1:4" s="55" customFormat="1" x14ac:dyDescent="0.25">
      <c r="A55" s="29">
        <v>1639</v>
      </c>
      <c r="B55" s="31" t="s">
        <v>226</v>
      </c>
      <c r="C55" s="36" t="s">
        <v>159</v>
      </c>
      <c r="D55" s="36">
        <v>25.52</v>
      </c>
    </row>
    <row r="56" spans="1:4" s="55" customFormat="1" hidden="1" x14ac:dyDescent="0.25">
      <c r="A56" s="29">
        <v>1640</v>
      </c>
      <c r="B56" s="31" t="s">
        <v>230</v>
      </c>
      <c r="C56" s="36" t="s">
        <v>49</v>
      </c>
      <c r="D56" s="36"/>
    </row>
    <row r="57" spans="1:4" s="55" customFormat="1" hidden="1" x14ac:dyDescent="0.25">
      <c r="A57" s="29">
        <v>1667</v>
      </c>
      <c r="B57" s="35" t="s">
        <v>233</v>
      </c>
      <c r="C57" s="36" t="s">
        <v>49</v>
      </c>
      <c r="D57" s="36"/>
    </row>
    <row r="58" spans="1:4" s="55" customFormat="1" hidden="1" x14ac:dyDescent="0.25">
      <c r="A58" s="29">
        <v>1667</v>
      </c>
      <c r="B58" s="35" t="s">
        <v>236</v>
      </c>
      <c r="C58" s="36" t="s">
        <v>49</v>
      </c>
      <c r="D58" s="36"/>
    </row>
    <row r="59" spans="1:4" s="55" customFormat="1" hidden="1" x14ac:dyDescent="0.25">
      <c r="A59" s="29">
        <v>1701</v>
      </c>
      <c r="B59" s="35" t="s">
        <v>239</v>
      </c>
      <c r="C59" s="36" t="s">
        <v>239</v>
      </c>
      <c r="D59" s="36"/>
    </row>
    <row r="60" spans="1:4" s="55" customFormat="1" hidden="1" x14ac:dyDescent="0.25">
      <c r="A60" s="29">
        <v>1742</v>
      </c>
      <c r="B60" s="31" t="s">
        <v>242</v>
      </c>
      <c r="C60" s="36" t="s">
        <v>242</v>
      </c>
      <c r="D60" s="36"/>
    </row>
    <row r="61" spans="1:4" s="55" customFormat="1" hidden="1" x14ac:dyDescent="0.25">
      <c r="A61" s="29">
        <v>1746</v>
      </c>
      <c r="B61" s="31" t="s">
        <v>148</v>
      </c>
      <c r="C61" s="36" t="s">
        <v>61</v>
      </c>
      <c r="D61" s="36"/>
    </row>
    <row r="62" spans="1:4" s="55" customFormat="1" x14ac:dyDescent="0.25">
      <c r="A62" s="29">
        <v>1926</v>
      </c>
      <c r="B62" s="31" t="s">
        <v>247</v>
      </c>
      <c r="C62" s="36" t="s">
        <v>249</v>
      </c>
      <c r="D62" s="36">
        <v>31.2</v>
      </c>
    </row>
    <row r="63" spans="1:4" s="55" customFormat="1" hidden="1" x14ac:dyDescent="0.25">
      <c r="A63" s="29">
        <v>2012</v>
      </c>
      <c r="B63" s="35" t="s">
        <v>251</v>
      </c>
      <c r="C63" s="36" t="s">
        <v>115</v>
      </c>
      <c r="D63" s="36"/>
    </row>
    <row r="64" spans="1:4" s="55" customFormat="1" hidden="1" x14ac:dyDescent="0.25">
      <c r="A64" s="29">
        <v>2031</v>
      </c>
      <c r="B64" s="31" t="s">
        <v>254</v>
      </c>
      <c r="C64" s="36" t="s">
        <v>125</v>
      </c>
      <c r="D64" s="36"/>
    </row>
    <row r="65" spans="1:4" s="55" customFormat="1" hidden="1" x14ac:dyDescent="0.25">
      <c r="A65" s="29">
        <v>2161</v>
      </c>
      <c r="B65" s="31" t="s">
        <v>258</v>
      </c>
      <c r="C65" s="36" t="s">
        <v>61</v>
      </c>
      <c r="D65" s="36"/>
    </row>
    <row r="66" spans="1:4" s="55" customFormat="1" hidden="1" x14ac:dyDescent="0.25">
      <c r="A66" s="29">
        <v>2187</v>
      </c>
      <c r="B66" s="35" t="s">
        <v>262</v>
      </c>
      <c r="C66" s="36" t="s">
        <v>49</v>
      </c>
      <c r="D66" s="36"/>
    </row>
    <row r="67" spans="1:4" s="55" customFormat="1" x14ac:dyDescent="0.25">
      <c r="A67" s="29">
        <v>2279</v>
      </c>
      <c r="B67" s="31" t="s">
        <v>265</v>
      </c>
      <c r="C67" s="36" t="s">
        <v>61</v>
      </c>
      <c r="D67" s="36">
        <v>33.26</v>
      </c>
    </row>
    <row r="68" spans="1:4" s="55" customFormat="1" hidden="1" x14ac:dyDescent="0.25">
      <c r="A68" s="29">
        <v>2323</v>
      </c>
      <c r="B68" s="35" t="s">
        <v>269</v>
      </c>
      <c r="C68" s="36" t="s">
        <v>61</v>
      </c>
      <c r="D68" s="36"/>
    </row>
    <row r="69" spans="1:4" s="55" customFormat="1" hidden="1" x14ac:dyDescent="0.25">
      <c r="A69" s="29">
        <v>2336</v>
      </c>
      <c r="B69" s="31" t="s">
        <v>273</v>
      </c>
      <c r="C69" s="36" t="s">
        <v>49</v>
      </c>
      <c r="D69" s="36"/>
    </row>
    <row r="70" spans="1:4" s="55" customFormat="1" hidden="1" x14ac:dyDescent="0.25">
      <c r="A70" s="29">
        <v>2381</v>
      </c>
      <c r="B70" s="35" t="s">
        <v>276</v>
      </c>
      <c r="C70" s="36" t="s">
        <v>49</v>
      </c>
      <c r="D70" s="36"/>
    </row>
    <row r="71" spans="1:4" s="55" customFormat="1" hidden="1" x14ac:dyDescent="0.25">
      <c r="A71" s="29">
        <v>2426</v>
      </c>
      <c r="B71" s="35" t="s">
        <v>279</v>
      </c>
      <c r="C71" s="36" t="s">
        <v>49</v>
      </c>
      <c r="D71" s="36"/>
    </row>
    <row r="72" spans="1:4" s="55" customFormat="1" hidden="1" x14ac:dyDescent="0.25">
      <c r="A72" s="29">
        <v>2427</v>
      </c>
      <c r="B72" s="31" t="s">
        <v>283</v>
      </c>
      <c r="C72" s="36" t="s">
        <v>49</v>
      </c>
      <c r="D72" s="36"/>
    </row>
    <row r="73" spans="1:4" s="55" customFormat="1" hidden="1" x14ac:dyDescent="0.25">
      <c r="A73" s="29">
        <v>2432</v>
      </c>
      <c r="B73" s="31" t="s">
        <v>287</v>
      </c>
      <c r="C73" s="36" t="s">
        <v>49</v>
      </c>
      <c r="D73" s="36"/>
    </row>
    <row r="74" spans="1:4" s="55" customFormat="1" hidden="1" x14ac:dyDescent="0.25">
      <c r="A74" s="29">
        <v>2464</v>
      </c>
      <c r="B74" s="31" t="s">
        <v>290</v>
      </c>
      <c r="C74" s="36" t="s">
        <v>152</v>
      </c>
      <c r="D74" s="36"/>
    </row>
    <row r="75" spans="1:4" s="55" customFormat="1" hidden="1" x14ac:dyDescent="0.25">
      <c r="A75" s="29">
        <v>2475</v>
      </c>
      <c r="B75" s="31" t="s">
        <v>293</v>
      </c>
      <c r="C75" s="36" t="s">
        <v>125</v>
      </c>
      <c r="D75" s="36"/>
    </row>
    <row r="76" spans="1:4" s="55" customFormat="1" x14ac:dyDescent="0.25">
      <c r="A76" s="29">
        <v>2255</v>
      </c>
      <c r="B76" s="35" t="s">
        <v>297</v>
      </c>
      <c r="C76" s="36" t="s">
        <v>49</v>
      </c>
      <c r="D76" s="36">
        <v>410</v>
      </c>
    </row>
    <row r="77" spans="1:4" s="55" customFormat="1" hidden="1" x14ac:dyDescent="0.25">
      <c r="A77" s="29">
        <v>2744</v>
      </c>
      <c r="B77" s="35" t="s">
        <v>299</v>
      </c>
      <c r="C77" s="36" t="s">
        <v>167</v>
      </c>
      <c r="D77" s="36"/>
    </row>
    <row r="78" spans="1:4" s="55" customFormat="1" hidden="1" x14ac:dyDescent="0.25">
      <c r="A78" s="29">
        <v>2763</v>
      </c>
      <c r="B78" s="31" t="s">
        <v>301</v>
      </c>
      <c r="C78" s="36" t="s">
        <v>49</v>
      </c>
      <c r="D78" s="36"/>
    </row>
    <row r="79" spans="1:4" s="55" customFormat="1" hidden="1" x14ac:dyDescent="0.25">
      <c r="A79" s="29">
        <v>2782</v>
      </c>
      <c r="B79" s="31" t="s">
        <v>305</v>
      </c>
      <c r="C79" s="36" t="s">
        <v>307</v>
      </c>
      <c r="D79" s="36"/>
    </row>
    <row r="80" spans="1:4" s="55" customFormat="1" hidden="1" x14ac:dyDescent="0.25">
      <c r="A80" s="29">
        <v>2808</v>
      </c>
      <c r="B80" s="31" t="s">
        <v>309</v>
      </c>
      <c r="C80" s="36" t="s">
        <v>309</v>
      </c>
      <c r="D80" s="36"/>
    </row>
    <row r="81" spans="1:4" s="55" customFormat="1" hidden="1" x14ac:dyDescent="0.25">
      <c r="A81" s="29">
        <v>2837</v>
      </c>
      <c r="B81" s="31" t="s">
        <v>312</v>
      </c>
      <c r="C81" s="36" t="s">
        <v>152</v>
      </c>
      <c r="D81" s="36"/>
    </row>
    <row r="82" spans="1:4" s="55" customFormat="1" hidden="1" x14ac:dyDescent="0.25">
      <c r="A82" s="29">
        <v>2922</v>
      </c>
      <c r="B82" s="35" t="s">
        <v>316</v>
      </c>
      <c r="C82" s="36" t="s">
        <v>49</v>
      </c>
      <c r="D82" s="36"/>
    </row>
    <row r="83" spans="1:4" s="55" customFormat="1" x14ac:dyDescent="0.25">
      <c r="A83" s="29">
        <v>2923</v>
      </c>
      <c r="B83" s="35" t="s">
        <v>319</v>
      </c>
      <c r="C83" s="36" t="s">
        <v>49</v>
      </c>
      <c r="D83" s="36">
        <v>12.91</v>
      </c>
    </row>
    <row r="84" spans="1:4" s="55" customFormat="1" x14ac:dyDescent="0.25">
      <c r="A84" s="29">
        <v>2940</v>
      </c>
      <c r="B84" s="31" t="s">
        <v>322</v>
      </c>
      <c r="C84" s="36" t="s">
        <v>159</v>
      </c>
      <c r="D84" s="36">
        <v>15.38</v>
      </c>
    </row>
    <row r="85" spans="1:4" s="55" customFormat="1" hidden="1" x14ac:dyDescent="0.25">
      <c r="A85" s="29">
        <v>2983</v>
      </c>
      <c r="B85" s="31" t="s">
        <v>325</v>
      </c>
      <c r="C85" s="36" t="s">
        <v>61</v>
      </c>
      <c r="D85" s="36"/>
    </row>
    <row r="86" spans="1:4" s="55" customFormat="1" hidden="1" x14ac:dyDescent="0.25">
      <c r="A86" s="29">
        <v>2984</v>
      </c>
      <c r="B86" s="31" t="s">
        <v>329</v>
      </c>
      <c r="C86" s="36" t="s">
        <v>49</v>
      </c>
      <c r="D86" s="36"/>
    </row>
    <row r="87" spans="1:4" s="55" customFormat="1" x14ac:dyDescent="0.25">
      <c r="A87" s="29">
        <v>3155</v>
      </c>
      <c r="B87" s="31" t="s">
        <v>331</v>
      </c>
      <c r="C87" s="36" t="s">
        <v>61</v>
      </c>
      <c r="D87" s="36">
        <v>23</v>
      </c>
    </row>
    <row r="88" spans="1:4" s="55" customFormat="1" x14ac:dyDescent="0.25">
      <c r="A88" s="29">
        <v>3311</v>
      </c>
      <c r="B88" s="31" t="s">
        <v>335</v>
      </c>
      <c r="C88" s="36" t="s">
        <v>61</v>
      </c>
      <c r="D88" s="36">
        <v>165</v>
      </c>
    </row>
    <row r="89" spans="1:4" s="55" customFormat="1" hidden="1" x14ac:dyDescent="0.25">
      <c r="A89" s="29">
        <v>3527</v>
      </c>
      <c r="B89" s="31" t="s">
        <v>339</v>
      </c>
      <c r="C89" s="36" t="s">
        <v>339</v>
      </c>
      <c r="D89" s="36"/>
    </row>
    <row r="90" spans="1:4" s="55" customFormat="1" hidden="1" x14ac:dyDescent="0.25">
      <c r="A90" s="29">
        <v>3552</v>
      </c>
      <c r="B90" s="31" t="s">
        <v>343</v>
      </c>
      <c r="C90" s="36" t="s">
        <v>49</v>
      </c>
      <c r="D90" s="36"/>
    </row>
    <row r="91" spans="1:4" s="55" customFormat="1" hidden="1" x14ac:dyDescent="0.25">
      <c r="A91" s="29">
        <v>3553</v>
      </c>
      <c r="B91" s="31" t="s">
        <v>347</v>
      </c>
      <c r="C91" s="36" t="s">
        <v>49</v>
      </c>
      <c r="D91" s="36"/>
    </row>
    <row r="92" spans="1:4" s="55" customFormat="1" hidden="1" x14ac:dyDescent="0.25">
      <c r="A92" s="29">
        <v>3611</v>
      </c>
      <c r="B92" s="35" t="s">
        <v>350</v>
      </c>
      <c r="C92" s="36" t="s">
        <v>49</v>
      </c>
      <c r="D92" s="36"/>
    </row>
    <row r="93" spans="1:4" s="55" customFormat="1" x14ac:dyDescent="0.25">
      <c r="A93" s="29">
        <v>3615</v>
      </c>
      <c r="B93" s="31" t="s">
        <v>354</v>
      </c>
      <c r="C93" s="36" t="s">
        <v>356</v>
      </c>
      <c r="D93" s="36">
        <v>139.87</v>
      </c>
    </row>
    <row r="94" spans="1:4" s="55" customFormat="1" hidden="1" x14ac:dyDescent="0.25">
      <c r="A94" s="29">
        <v>3615</v>
      </c>
      <c r="B94" s="31" t="s">
        <v>358</v>
      </c>
      <c r="C94" s="36" t="s">
        <v>356</v>
      </c>
      <c r="D94" s="36"/>
    </row>
    <row r="95" spans="1:4" s="55" customFormat="1" hidden="1" x14ac:dyDescent="0.25">
      <c r="A95" s="29">
        <v>3654</v>
      </c>
      <c r="B95" s="31" t="s">
        <v>361</v>
      </c>
      <c r="C95" s="36" t="s">
        <v>363</v>
      </c>
      <c r="D95" s="36"/>
    </row>
    <row r="96" spans="1:4" s="55" customFormat="1" hidden="1" x14ac:dyDescent="0.25">
      <c r="A96" s="29">
        <v>3663</v>
      </c>
      <c r="B96" s="31" t="s">
        <v>365</v>
      </c>
      <c r="C96" s="36" t="s">
        <v>176</v>
      </c>
      <c r="D96" s="36"/>
    </row>
    <row r="97" spans="1:4" s="55" customFormat="1" hidden="1" x14ac:dyDescent="0.25">
      <c r="A97" s="29">
        <v>3665</v>
      </c>
      <c r="B97" s="31" t="s">
        <v>369</v>
      </c>
      <c r="C97" s="36" t="s">
        <v>49</v>
      </c>
      <c r="D97" s="36"/>
    </row>
    <row r="98" spans="1:4" s="55" customFormat="1" hidden="1" x14ac:dyDescent="0.25">
      <c r="A98" s="29">
        <v>3797</v>
      </c>
      <c r="B98" s="31" t="s">
        <v>373</v>
      </c>
      <c r="C98" s="36" t="s">
        <v>159</v>
      </c>
      <c r="D98" s="36"/>
    </row>
    <row r="99" spans="1:4" s="55" customFormat="1" hidden="1" x14ac:dyDescent="0.25">
      <c r="A99" s="29">
        <v>3814</v>
      </c>
      <c r="B99" s="31" t="s">
        <v>377</v>
      </c>
      <c r="C99" s="36" t="s">
        <v>152</v>
      </c>
      <c r="D99" s="36"/>
    </row>
    <row r="100" spans="1:4" s="55" customFormat="1" hidden="1" x14ac:dyDescent="0.25">
      <c r="A100" s="29">
        <v>3992</v>
      </c>
      <c r="B100" s="31" t="s">
        <v>381</v>
      </c>
      <c r="C100" s="36" t="s">
        <v>49</v>
      </c>
      <c r="D100" s="36"/>
    </row>
    <row r="101" spans="1:4" s="55" customFormat="1" hidden="1" x14ac:dyDescent="0.25">
      <c r="A101" s="29">
        <v>4157</v>
      </c>
      <c r="B101" s="35" t="s">
        <v>384</v>
      </c>
      <c r="C101" s="36" t="s">
        <v>49</v>
      </c>
      <c r="D101" s="36"/>
    </row>
    <row r="102" spans="1:4" s="55" customFormat="1" x14ac:dyDescent="0.25">
      <c r="A102" s="29">
        <v>4216</v>
      </c>
      <c r="B102" s="31" t="s">
        <v>387</v>
      </c>
      <c r="C102" s="36" t="s">
        <v>61</v>
      </c>
      <c r="D102" s="36">
        <v>41.51</v>
      </c>
    </row>
    <row r="103" spans="1:4" s="55" customFormat="1" hidden="1" x14ac:dyDescent="0.25">
      <c r="A103" s="29">
        <v>4344</v>
      </c>
      <c r="B103" s="31" t="s">
        <v>391</v>
      </c>
      <c r="C103" s="36" t="s">
        <v>391</v>
      </c>
      <c r="D103" s="36"/>
    </row>
    <row r="104" spans="1:4" s="55" customFormat="1" hidden="1" x14ac:dyDescent="0.25">
      <c r="A104" s="29">
        <v>4384</v>
      </c>
      <c r="B104" s="31" t="s">
        <v>394</v>
      </c>
      <c r="C104" s="36" t="s">
        <v>394</v>
      </c>
      <c r="D104" s="36"/>
    </row>
    <row r="105" spans="1:4" s="55" customFormat="1" hidden="1" x14ac:dyDescent="0.25">
      <c r="A105" s="29">
        <v>4385</v>
      </c>
      <c r="B105" s="35" t="s">
        <v>398</v>
      </c>
      <c r="C105" s="36" t="s">
        <v>112</v>
      </c>
      <c r="D105" s="36"/>
    </row>
    <row r="106" spans="1:4" s="55" customFormat="1" hidden="1" x14ac:dyDescent="0.25">
      <c r="A106" s="29">
        <v>4387</v>
      </c>
      <c r="B106" s="31" t="s">
        <v>402</v>
      </c>
      <c r="C106" s="36" t="s">
        <v>61</v>
      </c>
      <c r="D106" s="36"/>
    </row>
    <row r="107" spans="1:4" s="55" customFormat="1" x14ac:dyDescent="0.25">
      <c r="A107" s="29">
        <v>4534</v>
      </c>
      <c r="B107" s="35" t="s">
        <v>406</v>
      </c>
      <c r="C107" s="36" t="s">
        <v>49</v>
      </c>
      <c r="D107" s="36">
        <v>29.03</v>
      </c>
    </row>
    <row r="108" spans="1:4" s="55" customFormat="1" hidden="1" x14ac:dyDescent="0.25">
      <c r="A108" s="29">
        <v>4785</v>
      </c>
      <c r="B108" s="35" t="s">
        <v>409</v>
      </c>
      <c r="C108" s="36" t="s">
        <v>49</v>
      </c>
      <c r="D108" s="36"/>
    </row>
    <row r="109" spans="1:4" s="55" customFormat="1" x14ac:dyDescent="0.25">
      <c r="A109" s="29">
        <v>4855</v>
      </c>
      <c r="B109" s="31" t="s">
        <v>413</v>
      </c>
      <c r="C109" s="36" t="s">
        <v>49</v>
      </c>
      <c r="D109" s="36">
        <v>56.65</v>
      </c>
    </row>
    <row r="110" spans="1:4" s="55" customFormat="1" hidden="1" x14ac:dyDescent="0.25">
      <c r="A110" s="29">
        <v>4861</v>
      </c>
      <c r="B110" s="35" t="s">
        <v>104</v>
      </c>
      <c r="C110" s="36" t="s">
        <v>49</v>
      </c>
      <c r="D110" s="36"/>
    </row>
    <row r="111" spans="1:4" s="55" customFormat="1" x14ac:dyDescent="0.25">
      <c r="A111" s="29">
        <v>4964</v>
      </c>
      <c r="B111" s="31" t="s">
        <v>418</v>
      </c>
      <c r="C111" s="36" t="s">
        <v>242</v>
      </c>
      <c r="D111" s="36">
        <v>50</v>
      </c>
    </row>
    <row r="112" spans="1:4" s="55" customFormat="1" hidden="1" x14ac:dyDescent="0.25">
      <c r="A112" s="29">
        <v>4972</v>
      </c>
      <c r="B112" s="31" t="s">
        <v>422</v>
      </c>
      <c r="C112" s="36" t="s">
        <v>49</v>
      </c>
      <c r="D112" s="36"/>
    </row>
    <row r="113" spans="1:4" s="55" customFormat="1" hidden="1" x14ac:dyDescent="0.25">
      <c r="A113" s="29">
        <v>4980</v>
      </c>
      <c r="B113" s="31" t="s">
        <v>426</v>
      </c>
      <c r="C113" s="36" t="s">
        <v>356</v>
      </c>
      <c r="D113" s="36"/>
    </row>
    <row r="114" spans="1:4" s="55" customFormat="1" hidden="1" x14ac:dyDescent="0.25">
      <c r="A114" s="29">
        <v>7609</v>
      </c>
      <c r="B114" s="31" t="s">
        <v>429</v>
      </c>
      <c r="C114" s="36" t="s">
        <v>125</v>
      </c>
      <c r="D114" s="36"/>
    </row>
    <row r="115" spans="1:4" s="55" customFormat="1" hidden="1" x14ac:dyDescent="0.25">
      <c r="A115" s="36">
        <v>2296</v>
      </c>
      <c r="B115" s="36" t="s">
        <v>434</v>
      </c>
      <c r="C115" s="36" t="s">
        <v>436</v>
      </c>
      <c r="D115" s="36"/>
    </row>
    <row r="116" spans="1:4" s="55" customFormat="1" hidden="1" x14ac:dyDescent="0.25">
      <c r="A116" s="36" t="s">
        <v>438</v>
      </c>
      <c r="B116" s="36" t="s">
        <v>439</v>
      </c>
      <c r="C116" s="36" t="s">
        <v>436</v>
      </c>
      <c r="D116" s="36"/>
    </row>
    <row r="117" spans="1:4" s="55" customFormat="1" hidden="1" x14ac:dyDescent="0.25">
      <c r="A117" s="36">
        <v>3612</v>
      </c>
      <c r="B117" s="36" t="s">
        <v>442</v>
      </c>
      <c r="C117" s="36" t="s">
        <v>442</v>
      </c>
      <c r="D117" s="36"/>
    </row>
    <row r="118" spans="1:4" s="55" customFormat="1" hidden="1" x14ac:dyDescent="0.25">
      <c r="A118" s="36">
        <v>704</v>
      </c>
      <c r="B118" s="36" t="s">
        <v>445</v>
      </c>
      <c r="C118" s="36" t="s">
        <v>445</v>
      </c>
      <c r="D118" s="36"/>
    </row>
    <row r="119" spans="1:4" s="55" customFormat="1" hidden="1" x14ac:dyDescent="0.25">
      <c r="A119" s="36">
        <v>1821</v>
      </c>
      <c r="B119" s="36" t="s">
        <v>449</v>
      </c>
      <c r="C119" s="36" t="s">
        <v>451</v>
      </c>
      <c r="D119" s="36"/>
    </row>
    <row r="120" spans="1:4" s="55" customFormat="1" hidden="1" x14ac:dyDescent="0.25">
      <c r="A120" s="36">
        <v>2838</v>
      </c>
      <c r="B120" s="36" t="s">
        <v>453</v>
      </c>
      <c r="C120" s="36" t="s">
        <v>456</v>
      </c>
      <c r="D120" s="36"/>
    </row>
    <row r="121" spans="1:4" s="55" customFormat="1" hidden="1" x14ac:dyDescent="0.25">
      <c r="A121" s="36">
        <v>3234</v>
      </c>
      <c r="B121" s="36" t="s">
        <v>458</v>
      </c>
      <c r="C121" s="36" t="s">
        <v>451</v>
      </c>
      <c r="D121" s="36"/>
    </row>
    <row r="122" spans="1:4" s="55" customFormat="1" hidden="1" x14ac:dyDescent="0.25">
      <c r="A122" s="36">
        <v>4392</v>
      </c>
      <c r="B122" s="36" t="s">
        <v>462</v>
      </c>
      <c r="C122" s="36" t="s">
        <v>462</v>
      </c>
      <c r="D122" s="36"/>
    </row>
    <row r="123" spans="1:4" s="55" customFormat="1" hidden="1" x14ac:dyDescent="0.25">
      <c r="A123" s="36">
        <v>106</v>
      </c>
      <c r="B123" s="36" t="s">
        <v>465</v>
      </c>
      <c r="C123" s="36" t="s">
        <v>465</v>
      </c>
      <c r="D123" s="36"/>
    </row>
    <row r="124" spans="1:4" s="55" customFormat="1" hidden="1" x14ac:dyDescent="0.25">
      <c r="A124" s="36">
        <v>770</v>
      </c>
      <c r="B124" s="36" t="s">
        <v>468</v>
      </c>
      <c r="C124" s="36" t="s">
        <v>468</v>
      </c>
      <c r="D124" s="36"/>
    </row>
    <row r="125" spans="1:4" s="55" customFormat="1" hidden="1" x14ac:dyDescent="0.25">
      <c r="A125" s="36">
        <v>3148</v>
      </c>
      <c r="B125" s="36" t="s">
        <v>471</v>
      </c>
      <c r="C125" s="36" t="s">
        <v>473</v>
      </c>
      <c r="D125" s="36"/>
    </row>
    <row r="126" spans="1:4" s="55" customFormat="1" hidden="1" x14ac:dyDescent="0.25">
      <c r="A126" s="36">
        <v>2277</v>
      </c>
      <c r="B126" s="36" t="s">
        <v>475</v>
      </c>
      <c r="C126" s="36" t="s">
        <v>475</v>
      </c>
      <c r="D126" s="36"/>
    </row>
    <row r="127" spans="1:4" s="55" customFormat="1" hidden="1" x14ac:dyDescent="0.25">
      <c r="A127" s="36">
        <v>706</v>
      </c>
      <c r="B127" s="36" t="s">
        <v>478</v>
      </c>
      <c r="C127" s="36" t="s">
        <v>478</v>
      </c>
      <c r="D127" s="36"/>
    </row>
    <row r="128" spans="1:4" s="55" customFormat="1" hidden="1" x14ac:dyDescent="0.25">
      <c r="A128" s="36">
        <v>894</v>
      </c>
      <c r="B128" s="36" t="s">
        <v>481</v>
      </c>
      <c r="C128" s="36" t="s">
        <v>481</v>
      </c>
      <c r="D128" s="36"/>
    </row>
    <row r="129" spans="1:4" s="55" customFormat="1" hidden="1" x14ac:dyDescent="0.25">
      <c r="A129" s="36">
        <v>2682</v>
      </c>
      <c r="B129" s="36" t="s">
        <v>484</v>
      </c>
      <c r="C129" s="36" t="s">
        <v>481</v>
      </c>
      <c r="D129" s="36"/>
    </row>
    <row r="130" spans="1:4" s="55" customFormat="1" hidden="1" x14ac:dyDescent="0.25">
      <c r="A130" s="36">
        <v>116</v>
      </c>
      <c r="B130" s="36" t="s">
        <v>451</v>
      </c>
      <c r="C130" s="36" t="s">
        <v>451</v>
      </c>
      <c r="D130" s="36"/>
    </row>
    <row r="131" spans="1:4" s="55" customFormat="1" hidden="1" x14ac:dyDescent="0.25">
      <c r="A131" s="36">
        <v>7376</v>
      </c>
      <c r="B131" s="36" t="s">
        <v>489</v>
      </c>
      <c r="C131" s="36" t="s">
        <v>451</v>
      </c>
      <c r="D131" s="36"/>
    </row>
    <row r="132" spans="1:4" s="55" customFormat="1" hidden="1" x14ac:dyDescent="0.25">
      <c r="A132" s="36">
        <v>7702</v>
      </c>
      <c r="B132" s="36" t="s">
        <v>491</v>
      </c>
      <c r="C132" s="36" t="s">
        <v>451</v>
      </c>
      <c r="D132" s="36"/>
    </row>
    <row r="133" spans="1:4" s="55" customFormat="1" hidden="1" x14ac:dyDescent="0.25">
      <c r="A133" s="36">
        <v>2598</v>
      </c>
      <c r="B133" s="36" t="s">
        <v>493</v>
      </c>
      <c r="C133" s="36" t="s">
        <v>451</v>
      </c>
      <c r="D133" s="36"/>
    </row>
    <row r="134" spans="1:4" s="55" customFormat="1" hidden="1" x14ac:dyDescent="0.25">
      <c r="A134" s="36">
        <v>3285</v>
      </c>
      <c r="B134" s="36" t="s">
        <v>496</v>
      </c>
      <c r="C134" s="36" t="s">
        <v>451</v>
      </c>
      <c r="D134" s="36"/>
    </row>
    <row r="135" spans="1:4" s="55" customFormat="1" hidden="1" x14ac:dyDescent="0.25">
      <c r="A135" s="36">
        <v>707</v>
      </c>
      <c r="B135" s="36" t="s">
        <v>499</v>
      </c>
      <c r="C135" s="36" t="s">
        <v>499</v>
      </c>
      <c r="D135" s="36"/>
    </row>
    <row r="136" spans="1:4" s="55" customFormat="1" hidden="1" x14ac:dyDescent="0.25">
      <c r="A136" s="36">
        <v>118</v>
      </c>
      <c r="B136" s="36" t="s">
        <v>502</v>
      </c>
      <c r="C136" s="36" t="s">
        <v>473</v>
      </c>
      <c r="D136" s="36"/>
    </row>
    <row r="137" spans="1:4" s="55" customFormat="1" hidden="1" x14ac:dyDescent="0.25">
      <c r="A137" s="36">
        <v>1642</v>
      </c>
      <c r="B137" s="36" t="s">
        <v>505</v>
      </c>
      <c r="C137" s="36" t="s">
        <v>451</v>
      </c>
      <c r="D137" s="36"/>
    </row>
    <row r="138" spans="1:4" s="55" customFormat="1" hidden="1" x14ac:dyDescent="0.25">
      <c r="A138" s="36">
        <v>1491</v>
      </c>
      <c r="B138" s="36" t="s">
        <v>508</v>
      </c>
      <c r="C138" s="36" t="s">
        <v>508</v>
      </c>
      <c r="D138" s="36"/>
    </row>
    <row r="139" spans="1:4" s="55" customFormat="1" hidden="1" x14ac:dyDescent="0.25">
      <c r="A139" s="36">
        <v>2332</v>
      </c>
      <c r="B139" s="36" t="s">
        <v>473</v>
      </c>
      <c r="C139" s="36" t="s">
        <v>473</v>
      </c>
      <c r="D139" s="36"/>
    </row>
    <row r="140" spans="1:4" s="55" customFormat="1" hidden="1" x14ac:dyDescent="0.25">
      <c r="A140" s="36">
        <v>3286</v>
      </c>
      <c r="B140" s="36" t="s">
        <v>513</v>
      </c>
      <c r="C140" s="36" t="s">
        <v>473</v>
      </c>
      <c r="D140" s="36"/>
    </row>
    <row r="141" spans="1:4" s="55" customFormat="1" hidden="1" x14ac:dyDescent="0.25">
      <c r="A141" s="36">
        <v>2332</v>
      </c>
      <c r="B141" s="36" t="s">
        <v>516</v>
      </c>
      <c r="C141" s="36" t="s">
        <v>473</v>
      </c>
      <c r="D141" s="36"/>
    </row>
    <row r="142" spans="1:4" s="55" customFormat="1" hidden="1" x14ac:dyDescent="0.25">
      <c r="A142" s="36">
        <v>119</v>
      </c>
      <c r="B142" s="36" t="s">
        <v>520</v>
      </c>
      <c r="C142" s="36" t="s">
        <v>520</v>
      </c>
      <c r="D142" s="36"/>
    </row>
    <row r="143" spans="1:4" s="55" customFormat="1" hidden="1" x14ac:dyDescent="0.25">
      <c r="A143" s="36">
        <v>607</v>
      </c>
      <c r="B143" s="36" t="s">
        <v>523</v>
      </c>
      <c r="C143" s="36" t="s">
        <v>523</v>
      </c>
      <c r="D143" s="36"/>
    </row>
    <row r="144" spans="1:4" s="55" customFormat="1" hidden="1" x14ac:dyDescent="0.25">
      <c r="A144" s="36">
        <v>4045</v>
      </c>
      <c r="B144" s="36" t="s">
        <v>527</v>
      </c>
      <c r="C144" s="36" t="s">
        <v>523</v>
      </c>
      <c r="D144" s="36"/>
    </row>
    <row r="145" spans="1:4" s="55" customFormat="1" hidden="1" x14ac:dyDescent="0.25">
      <c r="A145" s="36">
        <v>131</v>
      </c>
      <c r="B145" s="36" t="s">
        <v>531</v>
      </c>
      <c r="C145" s="36" t="s">
        <v>531</v>
      </c>
      <c r="D145" s="36"/>
    </row>
    <row r="146" spans="1:4" s="55" customFormat="1" hidden="1" x14ac:dyDescent="0.25">
      <c r="A146" s="36">
        <v>895</v>
      </c>
      <c r="B146" s="36" t="s">
        <v>534</v>
      </c>
      <c r="C146" s="36" t="s">
        <v>534</v>
      </c>
      <c r="D146" s="36"/>
    </row>
    <row r="147" spans="1:4" s="55" customFormat="1" hidden="1" x14ac:dyDescent="0.25">
      <c r="A147" s="36">
        <v>896</v>
      </c>
      <c r="B147" s="36" t="s">
        <v>537</v>
      </c>
      <c r="C147" s="36" t="s">
        <v>537</v>
      </c>
      <c r="D147" s="36"/>
    </row>
    <row r="148" spans="1:4" s="55" customFormat="1" hidden="1" x14ac:dyDescent="0.25">
      <c r="A148" s="36">
        <v>4391</v>
      </c>
      <c r="B148" s="36" t="s">
        <v>540</v>
      </c>
      <c r="C148" s="36" t="s">
        <v>540</v>
      </c>
      <c r="D148" s="36"/>
    </row>
    <row r="149" spans="1:4" s="55" customFormat="1" hidden="1" x14ac:dyDescent="0.25">
      <c r="A149" s="36">
        <v>3704</v>
      </c>
      <c r="B149" s="36" t="s">
        <v>543</v>
      </c>
      <c r="C149" s="36" t="s">
        <v>481</v>
      </c>
      <c r="D149" s="36"/>
    </row>
    <row r="150" spans="1:4" s="55" customFormat="1" hidden="1" x14ac:dyDescent="0.25">
      <c r="A150" s="36">
        <v>939</v>
      </c>
      <c r="B150" s="36" t="s">
        <v>547</v>
      </c>
      <c r="C150" s="36" t="s">
        <v>547</v>
      </c>
      <c r="D150" s="36"/>
    </row>
    <row r="151" spans="1:4" s="55" customFormat="1" hidden="1" x14ac:dyDescent="0.25">
      <c r="A151" s="36">
        <v>1461</v>
      </c>
      <c r="B151" s="36" t="s">
        <v>550</v>
      </c>
      <c r="C151" s="36" t="s">
        <v>550</v>
      </c>
      <c r="D151" s="36"/>
    </row>
    <row r="152" spans="1:4" s="55" customFormat="1" hidden="1" x14ac:dyDescent="0.25">
      <c r="A152" s="36">
        <v>1475</v>
      </c>
      <c r="B152" s="36" t="s">
        <v>553</v>
      </c>
      <c r="C152" s="36" t="s">
        <v>553</v>
      </c>
      <c r="D152" s="36"/>
    </row>
    <row r="153" spans="1:4" s="55" customFormat="1" hidden="1" x14ac:dyDescent="0.25">
      <c r="A153" s="36">
        <v>3377</v>
      </c>
      <c r="B153" s="36" t="s">
        <v>556</v>
      </c>
      <c r="C153" s="36" t="s">
        <v>556</v>
      </c>
      <c r="D153" s="36"/>
    </row>
    <row r="154" spans="1:4" s="55" customFormat="1" hidden="1" x14ac:dyDescent="0.25">
      <c r="A154" s="36">
        <v>155</v>
      </c>
      <c r="B154" s="36" t="s">
        <v>559</v>
      </c>
      <c r="C154" s="36" t="s">
        <v>559</v>
      </c>
      <c r="D154" s="36"/>
    </row>
    <row r="155" spans="1:4" s="55" customFormat="1" hidden="1" x14ac:dyDescent="0.25">
      <c r="A155" s="36">
        <v>2768</v>
      </c>
      <c r="B155" s="36" t="s">
        <v>562</v>
      </c>
      <c r="C155" s="36" t="s">
        <v>559</v>
      </c>
      <c r="D155" s="36"/>
    </row>
    <row r="156" spans="1:4" s="55" customFormat="1" hidden="1" x14ac:dyDescent="0.25">
      <c r="A156" s="36">
        <v>1462</v>
      </c>
      <c r="B156" s="36" t="s">
        <v>436</v>
      </c>
      <c r="C156" s="36" t="s">
        <v>436</v>
      </c>
      <c r="D156" s="36"/>
    </row>
    <row r="157" spans="1:4" s="55" customFormat="1" hidden="1" x14ac:dyDescent="0.25">
      <c r="A157" s="36">
        <v>3662</v>
      </c>
      <c r="B157" s="36" t="s">
        <v>569</v>
      </c>
      <c r="C157" s="36" t="s">
        <v>559</v>
      </c>
      <c r="D157" s="36"/>
    </row>
    <row r="158" spans="1:4" s="55" customFormat="1" hidden="1" x14ac:dyDescent="0.25">
      <c r="A158" s="36" t="s">
        <v>572</v>
      </c>
      <c r="B158" s="36" t="s">
        <v>573</v>
      </c>
      <c r="C158" s="36" t="s">
        <v>576</v>
      </c>
      <c r="D158" s="36"/>
    </row>
    <row r="159" spans="1:4" s="55" customFormat="1" hidden="1" x14ac:dyDescent="0.25">
      <c r="A159" s="36">
        <v>1023</v>
      </c>
      <c r="B159" s="36" t="s">
        <v>578</v>
      </c>
      <c r="C159" s="36" t="s">
        <v>578</v>
      </c>
      <c r="D159" s="36"/>
    </row>
    <row r="160" spans="1:4" s="55" customFormat="1" x14ac:dyDescent="0.25">
      <c r="A160" s="36" t="s">
        <v>581</v>
      </c>
      <c r="B160" s="36" t="s">
        <v>582</v>
      </c>
      <c r="C160" s="36" t="s">
        <v>582</v>
      </c>
      <c r="D160" s="36">
        <v>200</v>
      </c>
    </row>
    <row r="161" spans="1:4" s="55" customFormat="1" hidden="1" x14ac:dyDescent="0.25">
      <c r="A161" s="36" t="s">
        <v>585</v>
      </c>
      <c r="B161" s="36" t="s">
        <v>586</v>
      </c>
      <c r="C161" s="36" t="s">
        <v>589</v>
      </c>
      <c r="D161" s="36"/>
    </row>
    <row r="162" spans="1:4" s="55" customFormat="1" hidden="1" x14ac:dyDescent="0.25">
      <c r="A162" s="36" t="s">
        <v>591</v>
      </c>
      <c r="B162" s="36" t="s">
        <v>592</v>
      </c>
      <c r="C162" s="36" t="s">
        <v>592</v>
      </c>
      <c r="D162" s="36"/>
    </row>
    <row r="163" spans="1:4" s="55" customFormat="1" x14ac:dyDescent="0.25">
      <c r="A163" s="36" t="s">
        <v>595</v>
      </c>
      <c r="B163" s="36" t="s">
        <v>596</v>
      </c>
      <c r="C163" s="36" t="s">
        <v>596</v>
      </c>
      <c r="D163" s="36">
        <v>350</v>
      </c>
    </row>
    <row r="164" spans="1:4" s="55" customFormat="1" hidden="1" x14ac:dyDescent="0.25">
      <c r="A164" s="36" t="s">
        <v>599</v>
      </c>
      <c r="B164" s="36" t="s">
        <v>600</v>
      </c>
      <c r="C164" s="36" t="s">
        <v>600</v>
      </c>
      <c r="D164" s="36"/>
    </row>
    <row r="165" spans="1:4" s="55" customFormat="1" x14ac:dyDescent="0.25">
      <c r="A165" s="36" t="s">
        <v>603</v>
      </c>
      <c r="B165" s="36" t="s">
        <v>604</v>
      </c>
      <c r="C165" s="36" t="s">
        <v>604</v>
      </c>
      <c r="D165" s="36">
        <v>72.2</v>
      </c>
    </row>
    <row r="166" spans="1:4" s="55" customFormat="1" hidden="1" x14ac:dyDescent="0.25">
      <c r="A166" s="36" t="s">
        <v>603</v>
      </c>
      <c r="B166" s="36" t="s">
        <v>607</v>
      </c>
      <c r="C166" s="36" t="s">
        <v>604</v>
      </c>
      <c r="D166" s="36"/>
    </row>
    <row r="167" spans="1:4" s="55" customFormat="1" hidden="1" x14ac:dyDescent="0.25">
      <c r="A167" s="36" t="s">
        <v>611</v>
      </c>
      <c r="B167" s="36" t="s">
        <v>612</v>
      </c>
      <c r="C167" s="36" t="s">
        <v>582</v>
      </c>
      <c r="D167" s="36"/>
    </row>
    <row r="168" spans="1:4" s="55" customFormat="1" hidden="1" x14ac:dyDescent="0.25">
      <c r="A168" s="36" t="s">
        <v>616</v>
      </c>
      <c r="B168" s="36" t="s">
        <v>617</v>
      </c>
      <c r="C168" s="36" t="s">
        <v>617</v>
      </c>
      <c r="D168" s="36"/>
    </row>
    <row r="169" spans="1:4" s="55" customFormat="1" hidden="1" x14ac:dyDescent="0.25">
      <c r="A169" s="36" t="s">
        <v>620</v>
      </c>
      <c r="B169" s="36" t="s">
        <v>621</v>
      </c>
      <c r="C169" s="36" t="s">
        <v>621</v>
      </c>
      <c r="D169" s="36"/>
    </row>
    <row r="170" spans="1:4" s="55" customFormat="1" hidden="1" x14ac:dyDescent="0.25">
      <c r="A170" s="36">
        <v>4954</v>
      </c>
      <c r="B170" s="36" t="s">
        <v>624</v>
      </c>
      <c r="C170" s="36" t="s">
        <v>626</v>
      </c>
      <c r="D170" s="36"/>
    </row>
    <row r="171" spans="1:4" s="55" customFormat="1" hidden="1" x14ac:dyDescent="0.25">
      <c r="A171" s="36" t="s">
        <v>628</v>
      </c>
      <c r="B171" s="36" t="s">
        <v>629</v>
      </c>
      <c r="C171" s="36" t="s">
        <v>576</v>
      </c>
      <c r="D171" s="36"/>
    </row>
    <row r="172" spans="1:4" s="55" customFormat="1" hidden="1" x14ac:dyDescent="0.25">
      <c r="A172" s="36" t="s">
        <v>632</v>
      </c>
      <c r="B172" s="36" t="s">
        <v>633</v>
      </c>
      <c r="C172" s="36" t="s">
        <v>576</v>
      </c>
      <c r="D172" s="36"/>
    </row>
    <row r="173" spans="1:4" s="55" customFormat="1" hidden="1" x14ac:dyDescent="0.25">
      <c r="A173" s="36" t="s">
        <v>635</v>
      </c>
      <c r="B173" s="36" t="s">
        <v>576</v>
      </c>
      <c r="C173" s="36" t="s">
        <v>576</v>
      </c>
      <c r="D173" s="36"/>
    </row>
    <row r="174" spans="1:4" s="55" customFormat="1" hidden="1" x14ac:dyDescent="0.25">
      <c r="A174" s="36" t="s">
        <v>638</v>
      </c>
      <c r="B174" s="36" t="s">
        <v>639</v>
      </c>
      <c r="C174" s="36" t="s">
        <v>576</v>
      </c>
      <c r="D174" s="36"/>
    </row>
    <row r="175" spans="1:4" s="55" customFormat="1" hidden="1" x14ac:dyDescent="0.25">
      <c r="A175" s="36" t="s">
        <v>642</v>
      </c>
      <c r="B175" s="36" t="s">
        <v>643</v>
      </c>
      <c r="C175" s="36" t="s">
        <v>576</v>
      </c>
      <c r="D175" s="36"/>
    </row>
    <row r="176" spans="1:4" s="55" customFormat="1" hidden="1" x14ac:dyDescent="0.25">
      <c r="A176" s="36" t="s">
        <v>646</v>
      </c>
      <c r="B176" s="36" t="s">
        <v>647</v>
      </c>
      <c r="C176" s="36" t="s">
        <v>647</v>
      </c>
      <c r="D176" s="36"/>
    </row>
    <row r="177" spans="1:4" s="55" customFormat="1" hidden="1" x14ac:dyDescent="0.25">
      <c r="A177" s="36" t="s">
        <v>650</v>
      </c>
      <c r="B177" s="36" t="s">
        <v>651</v>
      </c>
      <c r="C177" s="36" t="s">
        <v>651</v>
      </c>
      <c r="D177" s="36"/>
    </row>
    <row r="178" spans="1:4" s="55" customFormat="1" x14ac:dyDescent="0.25">
      <c r="A178" s="36" t="s">
        <v>654</v>
      </c>
      <c r="B178" s="36" t="s">
        <v>655</v>
      </c>
      <c r="C178" s="36" t="s">
        <v>576</v>
      </c>
      <c r="D178" s="36">
        <v>280</v>
      </c>
    </row>
    <row r="179" spans="1:4" s="55" customFormat="1" hidden="1" x14ac:dyDescent="0.25">
      <c r="A179" s="36" t="s">
        <v>658</v>
      </c>
      <c r="B179" s="36" t="s">
        <v>659</v>
      </c>
      <c r="C179" s="36" t="s">
        <v>576</v>
      </c>
      <c r="D179" s="36"/>
    </row>
    <row r="180" spans="1:4" s="55" customFormat="1" x14ac:dyDescent="0.25">
      <c r="A180" s="36" t="s">
        <v>662</v>
      </c>
      <c r="B180" s="36" t="s">
        <v>663</v>
      </c>
      <c r="C180" s="36" t="s">
        <v>576</v>
      </c>
      <c r="D180" s="36">
        <v>115</v>
      </c>
    </row>
    <row r="181" spans="1:4" s="55" customFormat="1" hidden="1" x14ac:dyDescent="0.25">
      <c r="A181" s="36" t="s">
        <v>666</v>
      </c>
      <c r="B181" s="36" t="s">
        <v>667</v>
      </c>
      <c r="C181" s="36" t="s">
        <v>667</v>
      </c>
      <c r="D181" s="36"/>
    </row>
    <row r="182" spans="1:4" s="55" customFormat="1" x14ac:dyDescent="0.25">
      <c r="A182" s="36" t="s">
        <v>670</v>
      </c>
      <c r="B182" s="36" t="s">
        <v>589</v>
      </c>
      <c r="C182" s="36" t="s">
        <v>589</v>
      </c>
      <c r="D182" s="36">
        <v>95</v>
      </c>
    </row>
    <row r="183" spans="1:4" s="55" customFormat="1" hidden="1" x14ac:dyDescent="0.25">
      <c r="A183" s="36">
        <v>7961</v>
      </c>
      <c r="B183" s="36" t="s">
        <v>673</v>
      </c>
      <c r="C183" s="36" t="s">
        <v>589</v>
      </c>
      <c r="D183" s="36"/>
    </row>
    <row r="184" spans="1:4" s="55" customFormat="1" hidden="1" x14ac:dyDescent="0.25">
      <c r="A184" s="36" t="s">
        <v>675</v>
      </c>
      <c r="B184" s="36" t="s">
        <v>676</v>
      </c>
      <c r="C184" s="36" t="s">
        <v>576</v>
      </c>
      <c r="D184" s="36"/>
    </row>
    <row r="185" spans="1:4" s="55" customFormat="1" hidden="1" x14ac:dyDescent="0.25">
      <c r="A185" s="36">
        <v>4260</v>
      </c>
      <c r="B185" s="36" t="s">
        <v>679</v>
      </c>
      <c r="C185" s="36" t="s">
        <v>576</v>
      </c>
      <c r="D185" s="36"/>
    </row>
    <row r="186" spans="1:4" s="55" customFormat="1" hidden="1" x14ac:dyDescent="0.25">
      <c r="A186" s="36" t="s">
        <v>681</v>
      </c>
      <c r="B186" s="36" t="s">
        <v>682</v>
      </c>
      <c r="C186" s="36" t="s">
        <v>576</v>
      </c>
      <c r="D186" s="36"/>
    </row>
    <row r="187" spans="1:4" s="55" customFormat="1" hidden="1" x14ac:dyDescent="0.25">
      <c r="A187" s="36" t="s">
        <v>684</v>
      </c>
      <c r="B187" s="36" t="s">
        <v>685</v>
      </c>
      <c r="C187" s="36" t="s">
        <v>576</v>
      </c>
      <c r="D187" s="36"/>
    </row>
    <row r="188" spans="1:4" s="55" customFormat="1" hidden="1" x14ac:dyDescent="0.25">
      <c r="A188" s="36" t="s">
        <v>686</v>
      </c>
      <c r="B188" s="36" t="s">
        <v>687</v>
      </c>
      <c r="C188" s="36" t="s">
        <v>576</v>
      </c>
      <c r="D188" s="36"/>
    </row>
    <row r="189" spans="1:4" s="55" customFormat="1" hidden="1" x14ac:dyDescent="0.25">
      <c r="A189" s="36" t="s">
        <v>691</v>
      </c>
      <c r="B189" s="36" t="s">
        <v>692</v>
      </c>
      <c r="C189" s="36" t="s">
        <v>576</v>
      </c>
      <c r="D189" s="36"/>
    </row>
    <row r="190" spans="1:4" s="55" customFormat="1" hidden="1" x14ac:dyDescent="0.25">
      <c r="A190" s="36" t="s">
        <v>696</v>
      </c>
      <c r="B190" s="36" t="s">
        <v>697</v>
      </c>
      <c r="C190" s="36" t="s">
        <v>697</v>
      </c>
      <c r="D190" s="36"/>
    </row>
    <row r="191" spans="1:4" s="55" customFormat="1" hidden="1" x14ac:dyDescent="0.25">
      <c r="A191" s="36" t="s">
        <v>700</v>
      </c>
      <c r="B191" s="36" t="s">
        <v>701</v>
      </c>
      <c r="C191" s="36" t="s">
        <v>704</v>
      </c>
      <c r="D191" s="36"/>
    </row>
    <row r="192" spans="1:4" s="55" customFormat="1" hidden="1" x14ac:dyDescent="0.25">
      <c r="A192" s="36" t="s">
        <v>706</v>
      </c>
      <c r="B192" s="36" t="s">
        <v>707</v>
      </c>
      <c r="C192" s="36" t="s">
        <v>707</v>
      </c>
      <c r="D192" s="36"/>
    </row>
    <row r="193" spans="1:4" s="55" customFormat="1" hidden="1" x14ac:dyDescent="0.25">
      <c r="A193" s="36" t="s">
        <v>710</v>
      </c>
      <c r="B193" s="36" t="s">
        <v>711</v>
      </c>
      <c r="C193" s="36" t="s">
        <v>707</v>
      </c>
      <c r="D193" s="36"/>
    </row>
    <row r="194" spans="1:4" s="55" customFormat="1" hidden="1" x14ac:dyDescent="0.25">
      <c r="A194" s="36" t="s">
        <v>714</v>
      </c>
      <c r="B194" s="36" t="s">
        <v>715</v>
      </c>
      <c r="C194" s="36" t="s">
        <v>715</v>
      </c>
      <c r="D194" s="36"/>
    </row>
    <row r="195" spans="1:4" s="55" customFormat="1" hidden="1" x14ac:dyDescent="0.25">
      <c r="A195" s="36" t="s">
        <v>719</v>
      </c>
      <c r="B195" s="36" t="s">
        <v>720</v>
      </c>
      <c r="C195" s="36" t="s">
        <v>720</v>
      </c>
      <c r="D195" s="36"/>
    </row>
    <row r="196" spans="1:4" s="55" customFormat="1" hidden="1" x14ac:dyDescent="0.25">
      <c r="A196" s="36" t="s">
        <v>723</v>
      </c>
      <c r="B196" s="36" t="s">
        <v>724</v>
      </c>
      <c r="C196" s="36" t="s">
        <v>724</v>
      </c>
      <c r="D196" s="36"/>
    </row>
    <row r="197" spans="1:4" s="55" customFormat="1" hidden="1" x14ac:dyDescent="0.25">
      <c r="A197" s="36" t="s">
        <v>727</v>
      </c>
      <c r="B197" s="36" t="s">
        <v>728</v>
      </c>
      <c r="C197" s="36" t="s">
        <v>728</v>
      </c>
      <c r="D197" s="36"/>
    </row>
    <row r="198" spans="1:4" s="55" customFormat="1" hidden="1" x14ac:dyDescent="0.25">
      <c r="A198" s="36" t="s">
        <v>731</v>
      </c>
      <c r="B198" s="36" t="s">
        <v>732</v>
      </c>
      <c r="C198" s="36" t="s">
        <v>732</v>
      </c>
      <c r="D198" s="36"/>
    </row>
    <row r="199" spans="1:4" s="55" customFormat="1" hidden="1" x14ac:dyDescent="0.25">
      <c r="A199" s="36" t="s">
        <v>735</v>
      </c>
      <c r="B199" s="36" t="s">
        <v>736</v>
      </c>
      <c r="C199" s="36" t="s">
        <v>738</v>
      </c>
      <c r="D199" s="36"/>
    </row>
    <row r="200" spans="1:4" s="55" customFormat="1" hidden="1" x14ac:dyDescent="0.25">
      <c r="A200" s="36" t="s">
        <v>740</v>
      </c>
      <c r="B200" s="36" t="s">
        <v>704</v>
      </c>
      <c r="C200" s="36" t="s">
        <v>704</v>
      </c>
      <c r="D200" s="36"/>
    </row>
    <row r="201" spans="1:4" s="55" customFormat="1" hidden="1" x14ac:dyDescent="0.25">
      <c r="A201" s="36" t="s">
        <v>743</v>
      </c>
      <c r="B201" s="36" t="s">
        <v>744</v>
      </c>
      <c r="C201" s="36" t="s">
        <v>744</v>
      </c>
      <c r="D201" s="36"/>
    </row>
    <row r="202" spans="1:4" s="55" customFormat="1" hidden="1" x14ac:dyDescent="0.25">
      <c r="A202" s="36" t="s">
        <v>747</v>
      </c>
      <c r="B202" s="36" t="s">
        <v>748</v>
      </c>
      <c r="C202" s="36" t="s">
        <v>744</v>
      </c>
      <c r="D202" s="36"/>
    </row>
    <row r="203" spans="1:4" s="55" customFormat="1" hidden="1" x14ac:dyDescent="0.25">
      <c r="A203" s="36" t="s">
        <v>752</v>
      </c>
      <c r="B203" s="36" t="s">
        <v>753</v>
      </c>
      <c r="C203" s="36" t="s">
        <v>753</v>
      </c>
      <c r="D203" s="36"/>
    </row>
    <row r="204" spans="1:4" s="55" customFormat="1" hidden="1" x14ac:dyDescent="0.25">
      <c r="A204" s="36" t="s">
        <v>756</v>
      </c>
      <c r="B204" s="36" t="s">
        <v>757</v>
      </c>
      <c r="C204" s="36" t="s">
        <v>576</v>
      </c>
      <c r="D204" s="36"/>
    </row>
    <row r="205" spans="1:4" s="55" customFormat="1" hidden="1" x14ac:dyDescent="0.25">
      <c r="A205" s="36" t="s">
        <v>654</v>
      </c>
      <c r="B205" s="36" t="s">
        <v>759</v>
      </c>
      <c r="C205" s="36" t="s">
        <v>576</v>
      </c>
      <c r="D205" s="36"/>
    </row>
    <row r="206" spans="1:4" s="55" customFormat="1" hidden="1" x14ac:dyDescent="0.25">
      <c r="A206" s="36" t="s">
        <v>761</v>
      </c>
      <c r="B206" s="36" t="s">
        <v>762</v>
      </c>
      <c r="C206" s="36" t="s">
        <v>764</v>
      </c>
      <c r="D206" s="36"/>
    </row>
    <row r="207" spans="1:4" s="55" customFormat="1" x14ac:dyDescent="0.25">
      <c r="A207" s="36">
        <v>95</v>
      </c>
      <c r="B207" s="36" t="s">
        <v>766</v>
      </c>
      <c r="C207" s="36" t="s">
        <v>766</v>
      </c>
      <c r="D207" s="36">
        <v>35.6</v>
      </c>
    </row>
    <row r="208" spans="1:4" s="55" customFormat="1" hidden="1" x14ac:dyDescent="0.25">
      <c r="A208" s="36">
        <v>95</v>
      </c>
      <c r="B208" s="36" t="s">
        <v>769</v>
      </c>
      <c r="C208" s="36" t="s">
        <v>766</v>
      </c>
      <c r="D208" s="36"/>
    </row>
    <row r="209" spans="1:4" s="55" customFormat="1" hidden="1" x14ac:dyDescent="0.25">
      <c r="A209" s="36">
        <v>694</v>
      </c>
      <c r="B209" s="36" t="s">
        <v>773</v>
      </c>
      <c r="C209" s="36" t="s">
        <v>773</v>
      </c>
      <c r="D209" s="36"/>
    </row>
    <row r="210" spans="1:4" s="55" customFormat="1" hidden="1" x14ac:dyDescent="0.25">
      <c r="A210" s="36">
        <v>98</v>
      </c>
      <c r="B210" s="36" t="s">
        <v>776</v>
      </c>
      <c r="C210" s="36" t="s">
        <v>778</v>
      </c>
      <c r="D210" s="36"/>
    </row>
    <row r="211" spans="1:4" s="55" customFormat="1" hidden="1" x14ac:dyDescent="0.25">
      <c r="A211" s="36">
        <v>4537</v>
      </c>
      <c r="B211" s="36" t="s">
        <v>780</v>
      </c>
      <c r="C211" s="36" t="s">
        <v>783</v>
      </c>
      <c r="D211" s="36"/>
    </row>
    <row r="212" spans="1:4" s="55" customFormat="1" hidden="1" x14ac:dyDescent="0.25">
      <c r="A212" s="36">
        <v>4956</v>
      </c>
      <c r="B212" s="36" t="s">
        <v>785</v>
      </c>
      <c r="C212" s="36" t="s">
        <v>785</v>
      </c>
      <c r="D212" s="36"/>
    </row>
    <row r="213" spans="1:4" s="55" customFormat="1" hidden="1" x14ac:dyDescent="0.25">
      <c r="A213" s="36">
        <v>100</v>
      </c>
      <c r="B213" s="36" t="s">
        <v>788</v>
      </c>
      <c r="C213" s="36" t="s">
        <v>788</v>
      </c>
      <c r="D213" s="36"/>
    </row>
    <row r="214" spans="1:4" s="55" customFormat="1" hidden="1" x14ac:dyDescent="0.25">
      <c r="A214" s="36">
        <v>1685</v>
      </c>
      <c r="B214" s="36" t="s">
        <v>791</v>
      </c>
      <c r="C214" s="36" t="s">
        <v>791</v>
      </c>
      <c r="D214" s="36"/>
    </row>
    <row r="215" spans="1:4" s="55" customFormat="1" hidden="1" x14ac:dyDescent="0.25">
      <c r="A215" s="36">
        <v>1442</v>
      </c>
      <c r="B215" s="36" t="s">
        <v>794</v>
      </c>
      <c r="C215" s="36" t="s">
        <v>794</v>
      </c>
      <c r="D215" s="36"/>
    </row>
    <row r="216" spans="1:4" s="55" customFormat="1" hidden="1" x14ac:dyDescent="0.25">
      <c r="A216" s="36">
        <v>1470</v>
      </c>
      <c r="B216" s="36" t="s">
        <v>797</v>
      </c>
      <c r="C216" s="36" t="s">
        <v>797</v>
      </c>
      <c r="D216" s="36"/>
    </row>
    <row r="217" spans="1:4" s="55" customFormat="1" hidden="1" x14ac:dyDescent="0.25">
      <c r="A217" s="36">
        <v>1061</v>
      </c>
      <c r="B217" s="36" t="s">
        <v>800</v>
      </c>
      <c r="C217" s="36" t="s">
        <v>800</v>
      </c>
      <c r="D217" s="36"/>
    </row>
    <row r="218" spans="1:4" s="55" customFormat="1" hidden="1" x14ac:dyDescent="0.25">
      <c r="A218" s="36">
        <v>101</v>
      </c>
      <c r="B218" s="36" t="s">
        <v>803</v>
      </c>
      <c r="C218" s="36" t="s">
        <v>803</v>
      </c>
      <c r="D218" s="36"/>
    </row>
    <row r="219" spans="1:4" s="55" customFormat="1" hidden="1" x14ac:dyDescent="0.25">
      <c r="A219" s="36">
        <v>102</v>
      </c>
      <c r="B219" s="36" t="s">
        <v>806</v>
      </c>
      <c r="C219" s="36" t="s">
        <v>806</v>
      </c>
      <c r="D219" s="36"/>
    </row>
    <row r="220" spans="1:4" s="55" customFormat="1" hidden="1" x14ac:dyDescent="0.25">
      <c r="A220" s="36">
        <v>1721</v>
      </c>
      <c r="B220" s="36" t="s">
        <v>809</v>
      </c>
      <c r="C220" s="36" t="s">
        <v>809</v>
      </c>
      <c r="D220" s="36"/>
    </row>
    <row r="221" spans="1:4" s="55" customFormat="1" x14ac:dyDescent="0.25">
      <c r="A221" s="36">
        <v>1975</v>
      </c>
      <c r="B221" s="36" t="s">
        <v>812</v>
      </c>
      <c r="C221" s="36" t="s">
        <v>812</v>
      </c>
      <c r="D221" s="36">
        <v>26.48</v>
      </c>
    </row>
    <row r="222" spans="1:4" s="55" customFormat="1" hidden="1" x14ac:dyDescent="0.25">
      <c r="A222" s="36">
        <v>3401</v>
      </c>
      <c r="B222" s="36" t="s">
        <v>815</v>
      </c>
      <c r="C222" s="36" t="s">
        <v>815</v>
      </c>
      <c r="D222" s="36"/>
    </row>
    <row r="223" spans="1:4" s="55" customFormat="1" hidden="1" x14ac:dyDescent="0.25">
      <c r="A223" s="36">
        <v>109</v>
      </c>
      <c r="B223" s="36" t="s">
        <v>818</v>
      </c>
      <c r="C223" s="36" t="s">
        <v>818</v>
      </c>
      <c r="D223" s="36"/>
    </row>
    <row r="224" spans="1:4" s="55" customFormat="1" x14ac:dyDescent="0.25">
      <c r="A224" s="36">
        <v>3179</v>
      </c>
      <c r="B224" s="36" t="s">
        <v>821</v>
      </c>
      <c r="C224" s="36" t="s">
        <v>823</v>
      </c>
      <c r="D224" s="36">
        <v>178.05</v>
      </c>
    </row>
    <row r="225" spans="1:4" s="55" customFormat="1" hidden="1" x14ac:dyDescent="0.25">
      <c r="A225" s="36">
        <v>110</v>
      </c>
      <c r="B225" s="36" t="s">
        <v>825</v>
      </c>
      <c r="C225" s="36" t="s">
        <v>825</v>
      </c>
      <c r="D225" s="36"/>
    </row>
    <row r="226" spans="1:4" s="55" customFormat="1" hidden="1" x14ac:dyDescent="0.25">
      <c r="A226" s="36">
        <v>603</v>
      </c>
      <c r="B226" s="36" t="s">
        <v>828</v>
      </c>
      <c r="C226" s="36" t="s">
        <v>828</v>
      </c>
      <c r="D226" s="36"/>
    </row>
    <row r="227" spans="1:4" s="55" customFormat="1" hidden="1" x14ac:dyDescent="0.25">
      <c r="A227" s="36">
        <v>114</v>
      </c>
      <c r="B227" s="36" t="s">
        <v>831</v>
      </c>
      <c r="C227" s="36" t="s">
        <v>833</v>
      </c>
      <c r="D227" s="36"/>
    </row>
    <row r="228" spans="1:4" s="55" customFormat="1" hidden="1" x14ac:dyDescent="0.25">
      <c r="A228" s="36">
        <v>2715</v>
      </c>
      <c r="B228" s="36" t="s">
        <v>835</v>
      </c>
      <c r="C228" s="36" t="s">
        <v>835</v>
      </c>
      <c r="D228" s="36"/>
    </row>
    <row r="229" spans="1:4" s="55" customFormat="1" hidden="1" x14ac:dyDescent="0.25">
      <c r="A229" s="36">
        <v>3539</v>
      </c>
      <c r="B229" s="36" t="s">
        <v>838</v>
      </c>
      <c r="C229" s="36" t="s">
        <v>783</v>
      </c>
      <c r="D229" s="36"/>
    </row>
    <row r="230" spans="1:4" s="55" customFormat="1" hidden="1" x14ac:dyDescent="0.25">
      <c r="A230" s="36">
        <v>3751</v>
      </c>
      <c r="B230" s="36" t="s">
        <v>842</v>
      </c>
      <c r="C230" s="36" t="s">
        <v>844</v>
      </c>
      <c r="D230" s="36"/>
    </row>
    <row r="231" spans="1:4" s="55" customFormat="1" x14ac:dyDescent="0.25">
      <c r="A231" s="36">
        <v>117</v>
      </c>
      <c r="B231" s="36" t="s">
        <v>846</v>
      </c>
      <c r="C231" s="36" t="s">
        <v>848</v>
      </c>
      <c r="D231" s="36">
        <v>68.97</v>
      </c>
    </row>
    <row r="232" spans="1:4" s="55" customFormat="1" x14ac:dyDescent="0.25">
      <c r="A232" s="36">
        <v>121</v>
      </c>
      <c r="B232" s="36" t="s">
        <v>850</v>
      </c>
      <c r="C232" s="36" t="s">
        <v>852</v>
      </c>
      <c r="D232" s="36">
        <v>148.19</v>
      </c>
    </row>
    <row r="233" spans="1:4" s="55" customFormat="1" hidden="1" x14ac:dyDescent="0.25">
      <c r="A233" s="36">
        <v>3350</v>
      </c>
      <c r="B233" s="36" t="s">
        <v>854</v>
      </c>
      <c r="C233" s="36" t="s">
        <v>856</v>
      </c>
      <c r="D233" s="36"/>
    </row>
    <row r="234" spans="1:4" s="55" customFormat="1" hidden="1" x14ac:dyDescent="0.25">
      <c r="A234" s="36">
        <v>122</v>
      </c>
      <c r="B234" s="36" t="s">
        <v>858</v>
      </c>
      <c r="C234" s="36" t="s">
        <v>858</v>
      </c>
      <c r="D234" s="36"/>
    </row>
    <row r="235" spans="1:4" s="55" customFormat="1" hidden="1" x14ac:dyDescent="0.25">
      <c r="A235" s="36">
        <v>1064</v>
      </c>
      <c r="B235" s="36" t="s">
        <v>861</v>
      </c>
      <c r="C235" s="36" t="s">
        <v>861</v>
      </c>
      <c r="D235" s="36"/>
    </row>
    <row r="236" spans="1:4" s="55" customFormat="1" hidden="1" x14ac:dyDescent="0.25">
      <c r="A236" s="36">
        <v>147</v>
      </c>
      <c r="B236" s="36" t="s">
        <v>864</v>
      </c>
      <c r="C236" s="36" t="s">
        <v>783</v>
      </c>
      <c r="D236" s="36"/>
    </row>
    <row r="237" spans="1:4" s="55" customFormat="1" hidden="1" x14ac:dyDescent="0.25">
      <c r="A237" s="36">
        <v>163</v>
      </c>
      <c r="B237" s="36" t="s">
        <v>867</v>
      </c>
      <c r="C237" s="36" t="s">
        <v>870</v>
      </c>
      <c r="D237" s="36"/>
    </row>
    <row r="238" spans="1:4" s="55" customFormat="1" hidden="1" x14ac:dyDescent="0.25">
      <c r="A238" s="36">
        <v>4390</v>
      </c>
      <c r="B238" s="36" t="s">
        <v>872</v>
      </c>
      <c r="C238" s="36" t="s">
        <v>766</v>
      </c>
      <c r="D238" s="36"/>
    </row>
    <row r="239" spans="1:4" s="55" customFormat="1" x14ac:dyDescent="0.25">
      <c r="A239" s="36">
        <v>128</v>
      </c>
      <c r="B239" s="36" t="s">
        <v>875</v>
      </c>
      <c r="C239" s="36" t="s">
        <v>875</v>
      </c>
      <c r="D239" s="36">
        <v>76.489999999999995</v>
      </c>
    </row>
    <row r="240" spans="1:4" s="55" customFormat="1" hidden="1" x14ac:dyDescent="0.25">
      <c r="A240" s="36">
        <v>691</v>
      </c>
      <c r="B240" s="36" t="s">
        <v>878</v>
      </c>
      <c r="C240" s="36" t="s">
        <v>878</v>
      </c>
      <c r="D240" s="36"/>
    </row>
    <row r="241" spans="1:4" s="55" customFormat="1" hidden="1" x14ac:dyDescent="0.25">
      <c r="A241" s="36">
        <v>1687</v>
      </c>
      <c r="B241" s="36" t="s">
        <v>881</v>
      </c>
      <c r="C241" s="36" t="s">
        <v>881</v>
      </c>
      <c r="D241" s="36"/>
    </row>
    <row r="242" spans="1:4" s="55" customFormat="1" hidden="1" x14ac:dyDescent="0.25">
      <c r="A242" s="36">
        <v>4903</v>
      </c>
      <c r="B242" s="36" t="s">
        <v>884</v>
      </c>
      <c r="C242" s="36" t="s">
        <v>884</v>
      </c>
      <c r="D242" s="36"/>
    </row>
    <row r="243" spans="1:4" s="55" customFormat="1" hidden="1" x14ac:dyDescent="0.25">
      <c r="A243" s="36">
        <v>3583</v>
      </c>
      <c r="B243" s="36" t="s">
        <v>887</v>
      </c>
      <c r="C243" s="36" t="s">
        <v>887</v>
      </c>
      <c r="D243" s="36"/>
    </row>
    <row r="244" spans="1:4" s="55" customFormat="1" hidden="1" x14ac:dyDescent="0.25">
      <c r="A244" s="36">
        <v>1688</v>
      </c>
      <c r="B244" s="36" t="s">
        <v>890</v>
      </c>
      <c r="C244" s="36" t="s">
        <v>890</v>
      </c>
      <c r="D244" s="36"/>
    </row>
    <row r="245" spans="1:4" s="55" customFormat="1" hidden="1" x14ac:dyDescent="0.25">
      <c r="A245" s="36">
        <v>1093</v>
      </c>
      <c r="B245" s="36" t="s">
        <v>893</v>
      </c>
      <c r="C245" s="36" t="s">
        <v>893</v>
      </c>
      <c r="D245" s="36"/>
    </row>
    <row r="246" spans="1:4" s="55" customFormat="1" hidden="1" x14ac:dyDescent="0.25">
      <c r="A246" s="36">
        <v>700</v>
      </c>
      <c r="B246" s="36" t="s">
        <v>896</v>
      </c>
      <c r="C246" s="36" t="s">
        <v>896</v>
      </c>
      <c r="D246" s="36"/>
    </row>
    <row r="247" spans="1:4" s="55" customFormat="1" hidden="1" x14ac:dyDescent="0.25">
      <c r="A247" s="36">
        <v>139</v>
      </c>
      <c r="B247" s="36" t="s">
        <v>899</v>
      </c>
      <c r="C247" s="36" t="s">
        <v>899</v>
      </c>
      <c r="D247" s="36"/>
    </row>
    <row r="248" spans="1:4" s="55" customFormat="1" hidden="1" x14ac:dyDescent="0.25">
      <c r="A248" s="36">
        <v>1699</v>
      </c>
      <c r="B248" s="36" t="s">
        <v>902</v>
      </c>
      <c r="C248" s="36" t="s">
        <v>902</v>
      </c>
      <c r="D248" s="36"/>
    </row>
    <row r="249" spans="1:4" s="55" customFormat="1" hidden="1" x14ac:dyDescent="0.25">
      <c r="A249" s="36">
        <v>140</v>
      </c>
      <c r="B249" s="36" t="s">
        <v>905</v>
      </c>
      <c r="C249" s="36" t="s">
        <v>905</v>
      </c>
      <c r="D249" s="36"/>
    </row>
    <row r="250" spans="1:4" s="55" customFormat="1" hidden="1" x14ac:dyDescent="0.25">
      <c r="A250" s="36">
        <v>4957</v>
      </c>
      <c r="B250" s="36" t="s">
        <v>908</v>
      </c>
      <c r="C250" s="36" t="s">
        <v>910</v>
      </c>
      <c r="D250" s="36"/>
    </row>
    <row r="251" spans="1:4" s="55" customFormat="1" hidden="1" x14ac:dyDescent="0.25">
      <c r="A251" s="36">
        <v>145</v>
      </c>
      <c r="B251" s="36" t="s">
        <v>912</v>
      </c>
      <c r="C251" s="36" t="s">
        <v>823</v>
      </c>
      <c r="D251" s="36"/>
    </row>
    <row r="252" spans="1:4" s="55" customFormat="1" hidden="1" x14ac:dyDescent="0.25">
      <c r="A252" s="36">
        <v>145</v>
      </c>
      <c r="B252" s="36" t="s">
        <v>823</v>
      </c>
      <c r="C252" s="36" t="s">
        <v>823</v>
      </c>
      <c r="D252" s="36"/>
    </row>
    <row r="253" spans="1:4" s="55" customFormat="1" hidden="1" x14ac:dyDescent="0.25">
      <c r="A253" s="36">
        <v>5309</v>
      </c>
      <c r="B253" s="36" t="s">
        <v>917</v>
      </c>
      <c r="C253" s="36" t="s">
        <v>823</v>
      </c>
      <c r="D253" s="36"/>
    </row>
    <row r="254" spans="1:4" s="55" customFormat="1" hidden="1" x14ac:dyDescent="0.25">
      <c r="A254" s="36">
        <v>7719</v>
      </c>
      <c r="B254" s="36" t="s">
        <v>919</v>
      </c>
      <c r="C254" s="36" t="s">
        <v>823</v>
      </c>
      <c r="D254" s="36"/>
    </row>
    <row r="255" spans="1:4" s="55" customFormat="1" hidden="1" x14ac:dyDescent="0.25">
      <c r="A255" s="36">
        <v>7611</v>
      </c>
      <c r="B255" s="36" t="s">
        <v>921</v>
      </c>
      <c r="C255" s="36" t="s">
        <v>823</v>
      </c>
      <c r="D255" s="36"/>
    </row>
    <row r="256" spans="1:4" s="55" customFormat="1" hidden="1" x14ac:dyDescent="0.25">
      <c r="A256" s="36">
        <v>7812</v>
      </c>
      <c r="B256" s="36" t="s">
        <v>922</v>
      </c>
      <c r="C256" s="36" t="s">
        <v>823</v>
      </c>
      <c r="D256" s="36"/>
    </row>
    <row r="257" spans="1:4" s="55" customFormat="1" hidden="1" x14ac:dyDescent="0.25">
      <c r="A257" s="36">
        <v>7405</v>
      </c>
      <c r="B257" s="36" t="s">
        <v>924</v>
      </c>
      <c r="C257" s="36" t="s">
        <v>823</v>
      </c>
      <c r="D257" s="36"/>
    </row>
    <row r="258" spans="1:4" s="55" customFormat="1" hidden="1" x14ac:dyDescent="0.25">
      <c r="A258" s="36">
        <v>147</v>
      </c>
      <c r="B258" s="36" t="s">
        <v>783</v>
      </c>
      <c r="C258" s="36" t="s">
        <v>783</v>
      </c>
      <c r="D258" s="36"/>
    </row>
    <row r="259" spans="1:4" s="55" customFormat="1" x14ac:dyDescent="0.25">
      <c r="A259" s="36">
        <v>1724</v>
      </c>
      <c r="B259" s="36" t="s">
        <v>928</v>
      </c>
      <c r="C259" s="36" t="s">
        <v>870</v>
      </c>
      <c r="D259" s="36">
        <v>82.6</v>
      </c>
    </row>
    <row r="260" spans="1:4" s="55" customFormat="1" hidden="1" x14ac:dyDescent="0.25">
      <c r="A260" s="36">
        <v>941</v>
      </c>
      <c r="B260" s="36" t="s">
        <v>931</v>
      </c>
      <c r="C260" s="36" t="s">
        <v>931</v>
      </c>
      <c r="D260" s="36"/>
    </row>
    <row r="261" spans="1:4" s="55" customFormat="1" hidden="1" x14ac:dyDescent="0.25">
      <c r="A261" s="36">
        <v>150</v>
      </c>
      <c r="B261" s="36" t="s">
        <v>934</v>
      </c>
      <c r="C261" s="36" t="s">
        <v>934</v>
      </c>
      <c r="D261" s="36"/>
    </row>
    <row r="262" spans="1:4" s="55" customFormat="1" x14ac:dyDescent="0.25">
      <c r="A262" s="36">
        <v>152</v>
      </c>
      <c r="B262" s="36" t="s">
        <v>937</v>
      </c>
      <c r="C262" s="36" t="s">
        <v>937</v>
      </c>
      <c r="D262" s="36">
        <v>106.24</v>
      </c>
    </row>
    <row r="263" spans="1:4" s="55" customFormat="1" hidden="1" x14ac:dyDescent="0.25">
      <c r="A263" s="36">
        <v>2057</v>
      </c>
      <c r="B263" s="36" t="s">
        <v>940</v>
      </c>
      <c r="C263" s="36" t="s">
        <v>852</v>
      </c>
      <c r="D263" s="36"/>
    </row>
    <row r="264" spans="1:4" s="55" customFormat="1" hidden="1" x14ac:dyDescent="0.25">
      <c r="A264" s="36">
        <v>3043</v>
      </c>
      <c r="B264" s="36" t="s">
        <v>943</v>
      </c>
      <c r="C264" s="36" t="s">
        <v>823</v>
      </c>
      <c r="D264" s="36"/>
    </row>
    <row r="265" spans="1:4" s="55" customFormat="1" x14ac:dyDescent="0.25">
      <c r="A265" s="36">
        <v>156</v>
      </c>
      <c r="B265" s="36" t="s">
        <v>946</v>
      </c>
      <c r="C265" s="36" t="s">
        <v>946</v>
      </c>
      <c r="D265" s="36">
        <v>178</v>
      </c>
    </row>
    <row r="266" spans="1:4" s="55" customFormat="1" hidden="1" x14ac:dyDescent="0.25">
      <c r="A266" s="36">
        <v>157</v>
      </c>
      <c r="B266" s="36" t="s">
        <v>949</v>
      </c>
      <c r="C266" s="36" t="s">
        <v>949</v>
      </c>
      <c r="D266" s="36"/>
    </row>
    <row r="267" spans="1:4" s="55" customFormat="1" hidden="1" x14ac:dyDescent="0.25">
      <c r="A267" s="36">
        <v>157</v>
      </c>
      <c r="B267" s="36" t="s">
        <v>952</v>
      </c>
      <c r="C267" s="36" t="s">
        <v>949</v>
      </c>
      <c r="D267" s="36"/>
    </row>
    <row r="268" spans="1:4" s="55" customFormat="1" hidden="1" x14ac:dyDescent="0.25">
      <c r="A268" s="36">
        <v>109</v>
      </c>
      <c r="B268" s="36" t="s">
        <v>954</v>
      </c>
      <c r="C268" s="36" t="s">
        <v>818</v>
      </c>
      <c r="D268" s="36"/>
    </row>
    <row r="269" spans="1:4" s="55" customFormat="1" hidden="1" x14ac:dyDescent="0.25">
      <c r="A269" s="36">
        <v>147</v>
      </c>
      <c r="B269" s="36" t="s">
        <v>956</v>
      </c>
      <c r="C269" s="36" t="s">
        <v>783</v>
      </c>
      <c r="D269" s="36"/>
    </row>
    <row r="270" spans="1:4" s="55" customFormat="1" x14ac:dyDescent="0.25">
      <c r="A270" s="36">
        <v>163</v>
      </c>
      <c r="B270" s="36" t="s">
        <v>870</v>
      </c>
      <c r="C270" s="36" t="s">
        <v>870</v>
      </c>
      <c r="D270" s="36">
        <v>179.78</v>
      </c>
    </row>
    <row r="271" spans="1:4" s="55" customFormat="1" hidden="1" x14ac:dyDescent="0.25">
      <c r="A271" s="36">
        <v>165</v>
      </c>
      <c r="B271" s="36" t="s">
        <v>961</v>
      </c>
      <c r="C271" s="36" t="s">
        <v>961</v>
      </c>
      <c r="D271" s="36"/>
    </row>
    <row r="272" spans="1:4" s="55" customFormat="1" hidden="1" x14ac:dyDescent="0.25">
      <c r="A272" s="29">
        <v>1059</v>
      </c>
      <c r="B272" s="30" t="s">
        <v>964</v>
      </c>
      <c r="C272" s="31" t="s">
        <v>966</v>
      </c>
      <c r="D272" s="36"/>
    </row>
    <row r="273" spans="1:4" s="55" customFormat="1" hidden="1" x14ac:dyDescent="0.25">
      <c r="A273" s="29">
        <v>4275</v>
      </c>
      <c r="B273" s="30" t="s">
        <v>967</v>
      </c>
      <c r="C273" s="31" t="s">
        <v>969</v>
      </c>
      <c r="D273" s="36"/>
    </row>
    <row r="274" spans="1:4" s="55" customFormat="1" hidden="1" x14ac:dyDescent="0.25">
      <c r="A274" s="29">
        <v>1696</v>
      </c>
      <c r="B274" s="30" t="s">
        <v>970</v>
      </c>
      <c r="C274" s="31" t="s">
        <v>970</v>
      </c>
      <c r="D274" s="36"/>
    </row>
    <row r="275" spans="1:4" s="55" customFormat="1" hidden="1" x14ac:dyDescent="0.25">
      <c r="A275" s="29">
        <v>1901</v>
      </c>
      <c r="B275" s="30" t="s">
        <v>972</v>
      </c>
      <c r="C275" s="31" t="s">
        <v>974</v>
      </c>
      <c r="D275" s="36"/>
    </row>
    <row r="276" spans="1:4" s="55" customFormat="1" hidden="1" x14ac:dyDescent="0.25">
      <c r="A276" s="29">
        <v>1060</v>
      </c>
      <c r="B276" s="30" t="s">
        <v>975</v>
      </c>
      <c r="C276" s="31" t="s">
        <v>975</v>
      </c>
      <c r="D276" s="36"/>
    </row>
    <row r="277" spans="1:4" s="55" customFormat="1" x14ac:dyDescent="0.25">
      <c r="A277" s="29">
        <v>1440</v>
      </c>
      <c r="B277" s="30" t="s">
        <v>977</v>
      </c>
      <c r="C277" s="31" t="s">
        <v>979</v>
      </c>
      <c r="D277" s="36">
        <v>2.35</v>
      </c>
    </row>
    <row r="278" spans="1:4" s="55" customFormat="1" x14ac:dyDescent="0.25">
      <c r="A278" s="96">
        <v>103</v>
      </c>
      <c r="B278" s="94" t="s">
        <v>980</v>
      </c>
      <c r="C278" s="97" t="s">
        <v>980</v>
      </c>
      <c r="D278" s="36">
        <v>112.27</v>
      </c>
    </row>
    <row r="279" spans="1:4" s="55" customFormat="1" hidden="1" x14ac:dyDescent="0.25">
      <c r="A279" s="29">
        <v>3221</v>
      </c>
      <c r="B279" s="30" t="s">
        <v>982</v>
      </c>
      <c r="C279" s="31" t="s">
        <v>984</v>
      </c>
      <c r="D279" s="36"/>
    </row>
    <row r="280" spans="1:4" s="55" customFormat="1" hidden="1" x14ac:dyDescent="0.25">
      <c r="A280" s="96">
        <v>3748</v>
      </c>
      <c r="B280" s="94" t="s">
        <v>985</v>
      </c>
      <c r="C280" s="97" t="s">
        <v>985</v>
      </c>
      <c r="D280" s="36"/>
    </row>
    <row r="281" spans="1:4" s="55" customFormat="1" hidden="1" x14ac:dyDescent="0.25">
      <c r="A281" s="29">
        <v>3815</v>
      </c>
      <c r="B281" s="30" t="s">
        <v>987</v>
      </c>
      <c r="C281" s="31" t="s">
        <v>987</v>
      </c>
      <c r="D281" s="36"/>
    </row>
    <row r="282" spans="1:4" s="55" customFormat="1" hidden="1" x14ac:dyDescent="0.25">
      <c r="A282" s="29">
        <v>107</v>
      </c>
      <c r="B282" s="30" t="s">
        <v>989</v>
      </c>
      <c r="C282" s="31" t="s">
        <v>991</v>
      </c>
      <c r="D282" s="36"/>
    </row>
    <row r="283" spans="1:4" s="55" customFormat="1" hidden="1" x14ac:dyDescent="0.25">
      <c r="A283" s="29">
        <v>817</v>
      </c>
      <c r="B283" s="30" t="s">
        <v>992</v>
      </c>
      <c r="C283" s="31" t="s">
        <v>994</v>
      </c>
      <c r="D283" s="36"/>
    </row>
    <row r="284" spans="1:4" s="55" customFormat="1" x14ac:dyDescent="0.25">
      <c r="A284" s="29">
        <v>113</v>
      </c>
      <c r="B284" s="30" t="s">
        <v>995</v>
      </c>
      <c r="C284" s="31" t="s">
        <v>984</v>
      </c>
      <c r="D284" s="36">
        <v>97.65</v>
      </c>
    </row>
    <row r="285" spans="1:4" s="55" customFormat="1" hidden="1" x14ac:dyDescent="0.25">
      <c r="A285" s="29">
        <v>1063</v>
      </c>
      <c r="B285" s="30" t="s">
        <v>997</v>
      </c>
      <c r="C285" s="31" t="s">
        <v>999</v>
      </c>
      <c r="D285" s="36"/>
    </row>
    <row r="286" spans="1:4" s="55" customFormat="1" x14ac:dyDescent="0.25">
      <c r="A286" s="29">
        <v>115</v>
      </c>
      <c r="B286" s="30" t="s">
        <v>1000</v>
      </c>
      <c r="C286" s="31" t="s">
        <v>1000</v>
      </c>
      <c r="D286" s="36">
        <v>38.79</v>
      </c>
    </row>
    <row r="287" spans="1:4" s="55" customFormat="1" hidden="1" x14ac:dyDescent="0.25">
      <c r="A287" s="29">
        <v>4389</v>
      </c>
      <c r="B287" s="30" t="s">
        <v>1002</v>
      </c>
      <c r="C287" s="31" t="s">
        <v>1002</v>
      </c>
      <c r="D287" s="36"/>
    </row>
    <row r="288" spans="1:4" s="55" customFormat="1" x14ac:dyDescent="0.25">
      <c r="A288" s="29">
        <v>123</v>
      </c>
      <c r="B288" s="30" t="s">
        <v>1004</v>
      </c>
      <c r="C288" s="31" t="s">
        <v>1006</v>
      </c>
      <c r="D288" s="36">
        <v>26.51</v>
      </c>
    </row>
    <row r="289" spans="1:4" s="55" customFormat="1" hidden="1" x14ac:dyDescent="0.25">
      <c r="A289" s="29">
        <v>4388</v>
      </c>
      <c r="B289" s="30" t="s">
        <v>1007</v>
      </c>
      <c r="C289" s="31" t="s">
        <v>1009</v>
      </c>
      <c r="D289" s="36"/>
    </row>
    <row r="290" spans="1:4" s="55" customFormat="1" hidden="1" x14ac:dyDescent="0.25">
      <c r="A290" s="29">
        <v>2737</v>
      </c>
      <c r="B290" s="30" t="s">
        <v>1010</v>
      </c>
      <c r="C290" s="31" t="s">
        <v>1012</v>
      </c>
      <c r="D290" s="36"/>
    </row>
    <row r="291" spans="1:4" s="55" customFormat="1" x14ac:dyDescent="0.25">
      <c r="A291" s="29">
        <v>124</v>
      </c>
      <c r="B291" s="30" t="s">
        <v>1013</v>
      </c>
      <c r="C291" s="31" t="s">
        <v>1015</v>
      </c>
      <c r="D291" s="36">
        <v>94.41</v>
      </c>
    </row>
    <row r="292" spans="1:4" s="55" customFormat="1" hidden="1" x14ac:dyDescent="0.25">
      <c r="A292" s="29">
        <v>3550</v>
      </c>
      <c r="B292" s="30" t="s">
        <v>1016</v>
      </c>
      <c r="C292" s="31" t="s">
        <v>1016</v>
      </c>
      <c r="D292" s="36"/>
    </row>
    <row r="293" spans="1:4" s="55" customFormat="1" hidden="1" x14ac:dyDescent="0.25">
      <c r="A293" s="29">
        <v>1060</v>
      </c>
      <c r="B293" s="30" t="s">
        <v>1018</v>
      </c>
      <c r="C293" s="31" t="s">
        <v>975</v>
      </c>
      <c r="D293" s="36"/>
    </row>
    <row r="294" spans="1:4" s="55" customFormat="1" hidden="1" x14ac:dyDescent="0.25">
      <c r="A294" s="29">
        <v>2462</v>
      </c>
      <c r="B294" s="30" t="s">
        <v>1021</v>
      </c>
      <c r="C294" s="31" t="s">
        <v>984</v>
      </c>
      <c r="D294" s="36"/>
    </row>
    <row r="295" spans="1:4" s="55" customFormat="1" hidden="1" x14ac:dyDescent="0.25">
      <c r="A295" s="29">
        <v>113</v>
      </c>
      <c r="B295" s="30" t="s">
        <v>1023</v>
      </c>
      <c r="C295" s="31" t="s">
        <v>984</v>
      </c>
      <c r="D295" s="36"/>
    </row>
    <row r="296" spans="1:4" s="55" customFormat="1" hidden="1" x14ac:dyDescent="0.25">
      <c r="A296" s="29">
        <v>4066</v>
      </c>
      <c r="B296" s="30" t="s">
        <v>1025</v>
      </c>
      <c r="C296" s="31" t="s">
        <v>1028</v>
      </c>
      <c r="D296" s="36"/>
    </row>
    <row r="297" spans="1:4" s="55" customFormat="1" hidden="1" x14ac:dyDescent="0.25">
      <c r="A297" s="29">
        <v>1382</v>
      </c>
      <c r="B297" s="30" t="s">
        <v>1029</v>
      </c>
      <c r="C297" s="31" t="s">
        <v>1029</v>
      </c>
      <c r="D297" s="36"/>
    </row>
    <row r="298" spans="1:4" s="55" customFormat="1" x14ac:dyDescent="0.25">
      <c r="A298" s="29">
        <v>129</v>
      </c>
      <c r="B298" s="30" t="s">
        <v>1031</v>
      </c>
      <c r="C298" s="31" t="s">
        <v>1031</v>
      </c>
      <c r="D298" s="36">
        <v>92.59</v>
      </c>
    </row>
    <row r="299" spans="1:4" s="55" customFormat="1" hidden="1" x14ac:dyDescent="0.25">
      <c r="A299" s="29">
        <v>129</v>
      </c>
      <c r="B299" s="30" t="s">
        <v>1033</v>
      </c>
      <c r="C299" s="31" t="s">
        <v>1031</v>
      </c>
      <c r="D299" s="36"/>
    </row>
    <row r="300" spans="1:4" s="55" customFormat="1" hidden="1" x14ac:dyDescent="0.25">
      <c r="A300" s="29">
        <v>1747</v>
      </c>
      <c r="B300" s="30" t="s">
        <v>1035</v>
      </c>
      <c r="C300" s="31" t="s">
        <v>1035</v>
      </c>
      <c r="D300" s="36"/>
    </row>
    <row r="301" spans="1:4" s="55" customFormat="1" hidden="1" x14ac:dyDescent="0.25">
      <c r="A301" s="29">
        <v>3816</v>
      </c>
      <c r="B301" s="30" t="s">
        <v>1037</v>
      </c>
      <c r="C301" s="31" t="s">
        <v>1037</v>
      </c>
      <c r="D301" s="36"/>
    </row>
    <row r="302" spans="1:4" s="55" customFormat="1" hidden="1" x14ac:dyDescent="0.25">
      <c r="A302" s="29">
        <v>1698</v>
      </c>
      <c r="B302" s="30" t="s">
        <v>1039</v>
      </c>
      <c r="C302" s="31" t="s">
        <v>1041</v>
      </c>
      <c r="D302" s="36"/>
    </row>
    <row r="303" spans="1:4" s="55" customFormat="1" hidden="1" x14ac:dyDescent="0.25">
      <c r="A303" s="29">
        <v>938</v>
      </c>
      <c r="B303" s="30" t="s">
        <v>1042</v>
      </c>
      <c r="C303" s="31" t="s">
        <v>1042</v>
      </c>
      <c r="D303" s="36"/>
    </row>
    <row r="304" spans="1:4" s="55" customFormat="1" hidden="1" x14ac:dyDescent="0.25">
      <c r="A304" s="29">
        <v>3526</v>
      </c>
      <c r="B304" s="30" t="s">
        <v>1044</v>
      </c>
      <c r="C304" s="31" t="s">
        <v>1044</v>
      </c>
      <c r="D304" s="36"/>
    </row>
    <row r="305" spans="1:4" s="55" customFormat="1" hidden="1" x14ac:dyDescent="0.25">
      <c r="A305" s="29">
        <v>2257</v>
      </c>
      <c r="B305" s="30" t="s">
        <v>1046</v>
      </c>
      <c r="C305" s="31" t="s">
        <v>1046</v>
      </c>
      <c r="D305" s="36"/>
    </row>
    <row r="306" spans="1:4" s="55" customFormat="1" hidden="1" x14ac:dyDescent="0.25">
      <c r="A306" s="29">
        <v>135</v>
      </c>
      <c r="B306" s="30" t="s">
        <v>1048</v>
      </c>
      <c r="C306" s="31" t="s">
        <v>1048</v>
      </c>
      <c r="D306" s="36"/>
    </row>
    <row r="307" spans="1:4" s="55" customFormat="1" hidden="1" x14ac:dyDescent="0.25">
      <c r="A307" s="29">
        <v>660</v>
      </c>
      <c r="B307" s="30" t="s">
        <v>1050</v>
      </c>
      <c r="C307" s="31" t="s">
        <v>1050</v>
      </c>
      <c r="D307" s="36"/>
    </row>
    <row r="308" spans="1:4" s="55" customFormat="1" hidden="1" x14ac:dyDescent="0.25">
      <c r="A308" s="29">
        <v>137</v>
      </c>
      <c r="B308" s="30" t="s">
        <v>1052</v>
      </c>
      <c r="C308" s="31" t="s">
        <v>1054</v>
      </c>
      <c r="D308" s="36"/>
    </row>
    <row r="309" spans="1:4" s="55" customFormat="1" hidden="1" x14ac:dyDescent="0.25">
      <c r="A309" s="29">
        <v>141</v>
      </c>
      <c r="B309" s="30" t="s">
        <v>1028</v>
      </c>
      <c r="C309" s="31" t="s">
        <v>1028</v>
      </c>
      <c r="D309" s="36"/>
    </row>
    <row r="310" spans="1:4" s="55" customFormat="1" hidden="1" x14ac:dyDescent="0.25">
      <c r="A310" s="29">
        <v>1443</v>
      </c>
      <c r="B310" s="30" t="s">
        <v>1056</v>
      </c>
      <c r="C310" s="31" t="s">
        <v>1058</v>
      </c>
      <c r="D310" s="36"/>
    </row>
    <row r="311" spans="1:4" s="55" customFormat="1" hidden="1" x14ac:dyDescent="0.25">
      <c r="A311" s="29">
        <v>1700</v>
      </c>
      <c r="B311" s="30" t="s">
        <v>1059</v>
      </c>
      <c r="C311" s="31" t="s">
        <v>1059</v>
      </c>
      <c r="D311" s="36"/>
    </row>
    <row r="312" spans="1:4" s="55" customFormat="1" x14ac:dyDescent="0.25">
      <c r="A312" s="29">
        <v>1425</v>
      </c>
      <c r="B312" s="30" t="s">
        <v>1061</v>
      </c>
      <c r="C312" s="31" t="s">
        <v>1061</v>
      </c>
      <c r="D312" s="36">
        <v>33.369999999999997</v>
      </c>
    </row>
    <row r="313" spans="1:4" s="55" customFormat="1" hidden="1" x14ac:dyDescent="0.25">
      <c r="A313" s="29">
        <v>2986</v>
      </c>
      <c r="B313" s="30" t="s">
        <v>1063</v>
      </c>
      <c r="C313" s="31" t="s">
        <v>984</v>
      </c>
      <c r="D313" s="36"/>
    </row>
    <row r="314" spans="1:4" s="55" customFormat="1" hidden="1" x14ac:dyDescent="0.25">
      <c r="A314" s="29">
        <v>1426</v>
      </c>
      <c r="B314" s="30" t="s">
        <v>1065</v>
      </c>
      <c r="C314" s="31" t="s">
        <v>1067</v>
      </c>
      <c r="D314" s="36"/>
    </row>
    <row r="315" spans="1:4" s="55" customFormat="1" hidden="1" x14ac:dyDescent="0.25">
      <c r="A315" s="29">
        <v>1748</v>
      </c>
      <c r="B315" s="30" t="s">
        <v>1068</v>
      </c>
      <c r="C315" s="31" t="s">
        <v>1070</v>
      </c>
      <c r="D315" s="36"/>
    </row>
    <row r="316" spans="1:4" s="55" customFormat="1" hidden="1" x14ac:dyDescent="0.25">
      <c r="A316" s="96">
        <v>148</v>
      </c>
      <c r="B316" s="94" t="s">
        <v>1071</v>
      </c>
      <c r="C316" s="97" t="s">
        <v>1073</v>
      </c>
      <c r="D316" s="36"/>
    </row>
    <row r="317" spans="1:4" s="55" customFormat="1" hidden="1" x14ac:dyDescent="0.25">
      <c r="A317" s="29">
        <v>2743</v>
      </c>
      <c r="B317" s="30" t="s">
        <v>1074</v>
      </c>
      <c r="C317" s="31" t="s">
        <v>1076</v>
      </c>
      <c r="D317" s="36"/>
    </row>
    <row r="318" spans="1:4" s="55" customFormat="1" x14ac:dyDescent="0.25">
      <c r="A318" s="96">
        <v>153</v>
      </c>
      <c r="B318" s="94" t="s">
        <v>1077</v>
      </c>
      <c r="C318" s="97" t="s">
        <v>1079</v>
      </c>
      <c r="D318" s="36">
        <v>117.17</v>
      </c>
    </row>
    <row r="319" spans="1:4" s="55" customFormat="1" hidden="1" x14ac:dyDescent="0.25">
      <c r="A319" s="29">
        <v>2865</v>
      </c>
      <c r="B319" s="30" t="s">
        <v>1080</v>
      </c>
      <c r="C319" s="31" t="s">
        <v>1031</v>
      </c>
      <c r="D319" s="36"/>
    </row>
    <row r="320" spans="1:4" s="55" customFormat="1" hidden="1" x14ac:dyDescent="0.25">
      <c r="A320" s="29">
        <v>3653</v>
      </c>
      <c r="B320" s="31" t="s">
        <v>1082</v>
      </c>
      <c r="C320" s="31" t="s">
        <v>1084</v>
      </c>
      <c r="D320" s="36"/>
    </row>
    <row r="321" spans="1:4" s="55" customFormat="1" hidden="1" x14ac:dyDescent="0.25">
      <c r="A321" s="29">
        <v>96</v>
      </c>
      <c r="B321" s="31" t="s">
        <v>1085</v>
      </c>
      <c r="C321" s="31" t="s">
        <v>1085</v>
      </c>
      <c r="D321" s="36"/>
    </row>
    <row r="322" spans="1:4" s="55" customFormat="1" x14ac:dyDescent="0.25">
      <c r="A322" s="29">
        <v>97</v>
      </c>
      <c r="B322" s="31" t="s">
        <v>1087</v>
      </c>
      <c r="C322" s="31" t="s">
        <v>1087</v>
      </c>
      <c r="D322" s="36">
        <v>310.83999999999997</v>
      </c>
    </row>
    <row r="323" spans="1:4" s="55" customFormat="1" x14ac:dyDescent="0.25">
      <c r="A323" s="29">
        <v>3380</v>
      </c>
      <c r="B323" s="31" t="s">
        <v>1089</v>
      </c>
      <c r="C323" s="31" t="s">
        <v>1092</v>
      </c>
      <c r="D323" s="36">
        <v>26.89</v>
      </c>
    </row>
    <row r="324" spans="1:4" s="55" customFormat="1" hidden="1" x14ac:dyDescent="0.25">
      <c r="A324" s="29">
        <v>2982</v>
      </c>
      <c r="B324" s="31" t="s">
        <v>1093</v>
      </c>
      <c r="C324" s="31" t="s">
        <v>1084</v>
      </c>
      <c r="D324" s="36"/>
    </row>
    <row r="325" spans="1:4" s="55" customFormat="1" hidden="1" x14ac:dyDescent="0.25">
      <c r="A325" s="29">
        <v>1062</v>
      </c>
      <c r="B325" s="31" t="s">
        <v>1095</v>
      </c>
      <c r="C325" s="31" t="s">
        <v>1095</v>
      </c>
      <c r="D325" s="36"/>
    </row>
    <row r="326" spans="1:4" s="55" customFormat="1" hidden="1" x14ac:dyDescent="0.25">
      <c r="A326" s="29">
        <v>4535</v>
      </c>
      <c r="B326" s="31" t="s">
        <v>1097</v>
      </c>
      <c r="C326" s="31" t="s">
        <v>1097</v>
      </c>
      <c r="D326" s="36"/>
    </row>
    <row r="327" spans="1:4" s="55" customFormat="1" hidden="1" x14ac:dyDescent="0.25">
      <c r="A327" s="29">
        <v>3651</v>
      </c>
      <c r="B327" s="31" t="s">
        <v>1099</v>
      </c>
      <c r="C327" s="31" t="s">
        <v>1101</v>
      </c>
      <c r="D327" s="36"/>
    </row>
    <row r="328" spans="1:4" s="55" customFormat="1" hidden="1" x14ac:dyDescent="0.25">
      <c r="A328" s="29">
        <v>3540</v>
      </c>
      <c r="B328" s="31" t="s">
        <v>1102</v>
      </c>
      <c r="C328" s="31" t="s">
        <v>1104</v>
      </c>
      <c r="D328" s="36"/>
    </row>
    <row r="329" spans="1:4" s="55" customFormat="1" x14ac:dyDescent="0.25">
      <c r="A329" s="29">
        <v>1900</v>
      </c>
      <c r="B329" s="31" t="s">
        <v>1105</v>
      </c>
      <c r="C329" s="31" t="s">
        <v>1107</v>
      </c>
      <c r="D329" s="36">
        <v>28.95</v>
      </c>
    </row>
    <row r="330" spans="1:4" s="55" customFormat="1" hidden="1" x14ac:dyDescent="0.25">
      <c r="A330" s="29">
        <v>4751</v>
      </c>
      <c r="B330" s="31" t="s">
        <v>1108</v>
      </c>
      <c r="C330" s="31" t="s">
        <v>1087</v>
      </c>
      <c r="D330" s="36"/>
    </row>
    <row r="331" spans="1:4" s="55" customFormat="1" hidden="1" x14ac:dyDescent="0.25">
      <c r="A331" s="29">
        <v>3538</v>
      </c>
      <c r="B331" s="31" t="s">
        <v>1110</v>
      </c>
      <c r="C331" s="31" t="s">
        <v>1110</v>
      </c>
      <c r="D331" s="36"/>
    </row>
    <row r="332" spans="1:4" s="55" customFormat="1" hidden="1" x14ac:dyDescent="0.25">
      <c r="A332" s="29">
        <v>1686</v>
      </c>
      <c r="B332" s="31" t="s">
        <v>1112</v>
      </c>
      <c r="C332" s="31" t="s">
        <v>1112</v>
      </c>
      <c r="D332" s="36"/>
    </row>
    <row r="333" spans="1:4" s="55" customFormat="1" hidden="1" x14ac:dyDescent="0.25">
      <c r="A333" s="29">
        <v>1697</v>
      </c>
      <c r="B333" s="31" t="s">
        <v>1114</v>
      </c>
      <c r="C333" s="31" t="s">
        <v>1114</v>
      </c>
      <c r="D333" s="36"/>
    </row>
    <row r="334" spans="1:4" s="55" customFormat="1" x14ac:dyDescent="0.25">
      <c r="A334" s="29">
        <v>1534</v>
      </c>
      <c r="B334" s="31" t="s">
        <v>1116</v>
      </c>
      <c r="C334" s="31" t="s">
        <v>1084</v>
      </c>
      <c r="D334" s="36">
        <v>438.96</v>
      </c>
    </row>
    <row r="335" spans="1:4" s="55" customFormat="1" hidden="1" x14ac:dyDescent="0.25">
      <c r="A335" s="29">
        <v>4346</v>
      </c>
      <c r="B335" s="31" t="s">
        <v>1118</v>
      </c>
      <c r="C335" s="31" t="s">
        <v>1118</v>
      </c>
      <c r="D335" s="36"/>
    </row>
    <row r="336" spans="1:4" s="55" customFormat="1" hidden="1" x14ac:dyDescent="0.25">
      <c r="A336" s="29">
        <v>934</v>
      </c>
      <c r="B336" s="31" t="s">
        <v>1120</v>
      </c>
      <c r="C336" s="31" t="s">
        <v>1120</v>
      </c>
      <c r="D336" s="36"/>
    </row>
    <row r="337" spans="1:4" s="55" customFormat="1" hidden="1" x14ac:dyDescent="0.25">
      <c r="A337" s="29">
        <v>708</v>
      </c>
      <c r="B337" s="31" t="s">
        <v>1122</v>
      </c>
      <c r="C337" s="31" t="s">
        <v>1122</v>
      </c>
      <c r="D337" s="36"/>
    </row>
    <row r="338" spans="1:4" s="55" customFormat="1" hidden="1" x14ac:dyDescent="0.25">
      <c r="A338" s="29">
        <v>4279</v>
      </c>
      <c r="B338" s="31" t="s">
        <v>1124</v>
      </c>
      <c r="C338" s="31" t="s">
        <v>1126</v>
      </c>
      <c r="D338" s="36"/>
    </row>
    <row r="339" spans="1:4" s="55" customFormat="1" x14ac:dyDescent="0.25">
      <c r="A339" s="29">
        <v>125</v>
      </c>
      <c r="B339" s="31" t="s">
        <v>1127</v>
      </c>
      <c r="C339" s="31" t="s">
        <v>1127</v>
      </c>
      <c r="D339" s="36">
        <v>152.97</v>
      </c>
    </row>
    <row r="340" spans="1:4" s="55" customFormat="1" hidden="1" x14ac:dyDescent="0.25">
      <c r="A340" s="29">
        <v>936</v>
      </c>
      <c r="B340" s="31" t="s">
        <v>1129</v>
      </c>
      <c r="C340" s="31" t="s">
        <v>1129</v>
      </c>
      <c r="D340" s="36"/>
    </row>
    <row r="341" spans="1:4" s="55" customFormat="1" hidden="1" x14ac:dyDescent="0.25">
      <c r="A341" s="29">
        <v>1818</v>
      </c>
      <c r="B341" s="31" t="s">
        <v>1131</v>
      </c>
      <c r="C341" s="31" t="s">
        <v>1131</v>
      </c>
      <c r="D341" s="36"/>
    </row>
    <row r="342" spans="1:4" s="55" customFormat="1" hidden="1" x14ac:dyDescent="0.25">
      <c r="A342" s="29">
        <v>2384</v>
      </c>
      <c r="B342" s="31" t="s">
        <v>1133</v>
      </c>
      <c r="C342" s="31" t="s">
        <v>1084</v>
      </c>
      <c r="D342" s="36"/>
    </row>
    <row r="343" spans="1:4" s="55" customFormat="1" hidden="1" x14ac:dyDescent="0.25">
      <c r="A343" s="29">
        <v>1472</v>
      </c>
      <c r="B343" s="31" t="s">
        <v>1136</v>
      </c>
      <c r="C343" s="31" t="s">
        <v>1092</v>
      </c>
      <c r="D343" s="36"/>
    </row>
    <row r="344" spans="1:4" s="55" customFormat="1" hidden="1" x14ac:dyDescent="0.25">
      <c r="A344" s="29">
        <v>3274</v>
      </c>
      <c r="B344" s="31" t="s">
        <v>1139</v>
      </c>
      <c r="C344" s="31" t="s">
        <v>1092</v>
      </c>
      <c r="D344" s="36"/>
    </row>
    <row r="345" spans="1:4" s="55" customFormat="1" hidden="1" x14ac:dyDescent="0.25">
      <c r="A345" s="29">
        <v>1537</v>
      </c>
      <c r="B345" s="31" t="s">
        <v>1142</v>
      </c>
      <c r="C345" s="31" t="s">
        <v>1092</v>
      </c>
      <c r="D345" s="36"/>
    </row>
    <row r="346" spans="1:4" s="55" customFormat="1" hidden="1" x14ac:dyDescent="0.25">
      <c r="A346" s="29">
        <v>1121</v>
      </c>
      <c r="B346" s="31" t="s">
        <v>1144</v>
      </c>
      <c r="C346" s="31" t="s">
        <v>1146</v>
      </c>
      <c r="D346" s="36"/>
    </row>
    <row r="347" spans="1:4" s="55" customFormat="1" hidden="1" x14ac:dyDescent="0.25">
      <c r="A347" s="29">
        <v>709</v>
      </c>
      <c r="B347" s="31" t="s">
        <v>1147</v>
      </c>
      <c r="C347" s="31" t="s">
        <v>1147</v>
      </c>
      <c r="D347" s="36"/>
    </row>
    <row r="348" spans="1:4" s="55" customFormat="1" hidden="1" x14ac:dyDescent="0.25">
      <c r="A348" s="29">
        <v>4345</v>
      </c>
      <c r="B348" s="31" t="s">
        <v>1149</v>
      </c>
      <c r="C348" s="31" t="s">
        <v>1149</v>
      </c>
      <c r="D348" s="36"/>
    </row>
    <row r="349" spans="1:4" s="55" customFormat="1" hidden="1" x14ac:dyDescent="0.25">
      <c r="A349" s="29">
        <v>142</v>
      </c>
      <c r="B349" s="31" t="s">
        <v>1104</v>
      </c>
      <c r="C349" s="31" t="s">
        <v>1104</v>
      </c>
      <c r="D349" s="36"/>
    </row>
    <row r="350" spans="1:4" s="55" customFormat="1" x14ac:dyDescent="0.25">
      <c r="A350" s="29">
        <v>143</v>
      </c>
      <c r="B350" s="31" t="s">
        <v>1152</v>
      </c>
      <c r="C350" s="31" t="s">
        <v>1154</v>
      </c>
      <c r="D350" s="36">
        <v>41.15</v>
      </c>
    </row>
    <row r="351" spans="1:4" s="55" customFormat="1" hidden="1" x14ac:dyDescent="0.25">
      <c r="A351" s="29">
        <v>3171</v>
      </c>
      <c r="B351" s="31" t="s">
        <v>1155</v>
      </c>
      <c r="C351" s="31" t="s">
        <v>1127</v>
      </c>
      <c r="D351" s="36"/>
    </row>
    <row r="352" spans="1:4" s="55" customFormat="1" hidden="1" x14ac:dyDescent="0.25">
      <c r="A352" s="29">
        <v>1235</v>
      </c>
      <c r="B352" s="31" t="s">
        <v>1157</v>
      </c>
      <c r="C352" s="31" t="s">
        <v>1157</v>
      </c>
      <c r="D352" s="36"/>
    </row>
    <row r="353" spans="1:4" s="55" customFormat="1" hidden="1" x14ac:dyDescent="0.25">
      <c r="A353" s="29">
        <v>4955</v>
      </c>
      <c r="B353" s="31" t="s">
        <v>1159</v>
      </c>
      <c r="C353" s="31" t="s">
        <v>1161</v>
      </c>
      <c r="D353" s="36"/>
    </row>
    <row r="354" spans="1:4" s="55" customFormat="1" hidden="1" x14ac:dyDescent="0.25">
      <c r="A354" s="29">
        <v>3988</v>
      </c>
      <c r="B354" s="31" t="s">
        <v>1162</v>
      </c>
      <c r="C354" s="31" t="s">
        <v>1084</v>
      </c>
      <c r="D354" s="36"/>
    </row>
    <row r="355" spans="1:4" s="55" customFormat="1" x14ac:dyDescent="0.25">
      <c r="A355" s="29">
        <v>3026</v>
      </c>
      <c r="B355" s="31" t="s">
        <v>1165</v>
      </c>
      <c r="C355" s="31" t="s">
        <v>1092</v>
      </c>
      <c r="D355" s="36">
        <v>20.190000000000001</v>
      </c>
    </row>
    <row r="356" spans="1:4" s="55" customFormat="1" hidden="1" x14ac:dyDescent="0.25">
      <c r="A356" s="29">
        <v>4382</v>
      </c>
      <c r="B356" s="31" t="s">
        <v>1167</v>
      </c>
      <c r="C356" s="31" t="s">
        <v>1167</v>
      </c>
      <c r="D356" s="36"/>
    </row>
    <row r="357" spans="1:4" s="55" customFormat="1" hidden="1" x14ac:dyDescent="0.25">
      <c r="A357" s="29">
        <v>3152</v>
      </c>
      <c r="B357" s="31" t="s">
        <v>1169</v>
      </c>
      <c r="C357" s="31" t="s">
        <v>1092</v>
      </c>
      <c r="D357" s="36"/>
    </row>
    <row r="358" spans="1:4" s="55" customFormat="1" hidden="1" x14ac:dyDescent="0.25">
      <c r="A358" s="29">
        <v>940</v>
      </c>
      <c r="B358" s="31" t="s">
        <v>1172</v>
      </c>
      <c r="C358" s="31" t="s">
        <v>1172</v>
      </c>
      <c r="D358" s="36"/>
    </row>
    <row r="359" spans="1:4" s="55" customFormat="1" hidden="1" x14ac:dyDescent="0.25">
      <c r="A359" s="29">
        <v>1124</v>
      </c>
      <c r="B359" s="31" t="s">
        <v>1174</v>
      </c>
      <c r="C359" s="31" t="s">
        <v>1174</v>
      </c>
      <c r="D359" s="36"/>
    </row>
    <row r="360" spans="1:4" s="55" customFormat="1" x14ac:dyDescent="0.25">
      <c r="A360" s="29">
        <v>1538</v>
      </c>
      <c r="B360" s="31" t="s">
        <v>367</v>
      </c>
      <c r="C360" s="31" t="s">
        <v>1084</v>
      </c>
      <c r="D360" s="36">
        <v>48.34</v>
      </c>
    </row>
    <row r="361" spans="1:4" s="55" customFormat="1" x14ac:dyDescent="0.25">
      <c r="A361" s="29">
        <v>1820</v>
      </c>
      <c r="B361" s="31" t="s">
        <v>1177</v>
      </c>
      <c r="C361" s="31" t="s">
        <v>1177</v>
      </c>
      <c r="D361" s="36">
        <v>4.18</v>
      </c>
    </row>
    <row r="362" spans="1:4" s="55" customFormat="1" hidden="1" x14ac:dyDescent="0.25">
      <c r="A362" s="29">
        <v>2494</v>
      </c>
      <c r="B362" s="31" t="s">
        <v>1179</v>
      </c>
      <c r="C362" s="31" t="s">
        <v>1092</v>
      </c>
      <c r="D362" s="36"/>
    </row>
    <row r="363" spans="1:4" s="55" customFormat="1" hidden="1" x14ac:dyDescent="0.25">
      <c r="A363" s="29">
        <v>1910</v>
      </c>
      <c r="B363" s="31" t="s">
        <v>1181</v>
      </c>
      <c r="C363" s="31" t="s">
        <v>1092</v>
      </c>
      <c r="D363" s="36"/>
    </row>
    <row r="364" spans="1:4" s="55" customFormat="1" hidden="1" x14ac:dyDescent="0.25">
      <c r="A364" s="29">
        <v>2773</v>
      </c>
      <c r="B364" s="31" t="s">
        <v>1183</v>
      </c>
      <c r="C364" s="31" t="s">
        <v>1085</v>
      </c>
      <c r="D364" s="36"/>
    </row>
    <row r="365" spans="1:4" s="55" customFormat="1" hidden="1" x14ac:dyDescent="0.25">
      <c r="A365" s="29">
        <v>3989</v>
      </c>
      <c r="B365" s="31" t="s">
        <v>1186</v>
      </c>
      <c r="C365" s="31" t="s">
        <v>1127</v>
      </c>
      <c r="D365" s="36"/>
    </row>
    <row r="366" spans="1:4" s="55" customFormat="1" hidden="1" x14ac:dyDescent="0.25">
      <c r="A366" s="29">
        <v>2723</v>
      </c>
      <c r="B366" s="31" t="s">
        <v>1188</v>
      </c>
      <c r="C366" s="31" t="s">
        <v>1104</v>
      </c>
      <c r="D366" s="36"/>
    </row>
    <row r="367" spans="1:4" s="55" customFormat="1" hidden="1" x14ac:dyDescent="0.25">
      <c r="A367" s="29">
        <v>2854</v>
      </c>
      <c r="B367" s="31" t="s">
        <v>1190</v>
      </c>
      <c r="C367" s="31" t="s">
        <v>1084</v>
      </c>
      <c r="D367" s="36"/>
    </row>
    <row r="368" spans="1:4" s="55" customFormat="1" hidden="1" x14ac:dyDescent="0.25">
      <c r="A368" s="29">
        <v>3999</v>
      </c>
      <c r="B368" s="31" t="s">
        <v>1192</v>
      </c>
      <c r="C368" s="31" t="s">
        <v>1092</v>
      </c>
      <c r="D368" s="36"/>
    </row>
    <row r="369" spans="1:4" s="55" customFormat="1" hidden="1" x14ac:dyDescent="0.25">
      <c r="A369" s="29">
        <v>162</v>
      </c>
      <c r="B369" s="31" t="s">
        <v>1194</v>
      </c>
      <c r="C369" s="31" t="s">
        <v>1092</v>
      </c>
      <c r="D369" s="36"/>
    </row>
    <row r="370" spans="1:4" s="55" customFormat="1" hidden="1" x14ac:dyDescent="0.25">
      <c r="A370" s="29">
        <v>158</v>
      </c>
      <c r="B370" s="31" t="s">
        <v>1196</v>
      </c>
      <c r="C370" s="31" t="s">
        <v>1196</v>
      </c>
      <c r="D370" s="36"/>
    </row>
    <row r="371" spans="1:4" s="55" customFormat="1" x14ac:dyDescent="0.25">
      <c r="A371" s="29">
        <v>160</v>
      </c>
      <c r="B371" s="31" t="s">
        <v>1084</v>
      </c>
      <c r="C371" s="31" t="s">
        <v>1084</v>
      </c>
      <c r="D371" s="36">
        <v>23</v>
      </c>
    </row>
    <row r="372" spans="1:4" s="55" customFormat="1" x14ac:dyDescent="0.25">
      <c r="A372" s="29">
        <v>161</v>
      </c>
      <c r="B372" s="31" t="s">
        <v>1198</v>
      </c>
      <c r="C372" s="31" t="s">
        <v>1092</v>
      </c>
      <c r="D372" s="36">
        <v>334</v>
      </c>
    </row>
    <row r="373" spans="1:4" s="55" customFormat="1" hidden="1" x14ac:dyDescent="0.25">
      <c r="A373" s="29">
        <v>6311</v>
      </c>
      <c r="B373" s="31" t="s">
        <v>1200</v>
      </c>
      <c r="C373" s="31" t="s">
        <v>1092</v>
      </c>
      <c r="D373" s="36"/>
    </row>
    <row r="374" spans="1:4" s="55" customFormat="1" hidden="1" x14ac:dyDescent="0.25">
      <c r="A374" s="29">
        <v>3821</v>
      </c>
      <c r="B374" s="31" t="s">
        <v>1202</v>
      </c>
      <c r="C374" s="31" t="s">
        <v>1092</v>
      </c>
      <c r="D374" s="36"/>
    </row>
    <row r="375" spans="1:4" s="55" customFormat="1" hidden="1" x14ac:dyDescent="0.25">
      <c r="A375" s="29">
        <v>2690</v>
      </c>
      <c r="B375" s="31" t="s">
        <v>1204</v>
      </c>
      <c r="C375" s="97" t="s">
        <v>1092</v>
      </c>
      <c r="D375" s="36"/>
    </row>
    <row r="376" spans="1:4" s="55" customFormat="1" ht="25.5" hidden="1" x14ac:dyDescent="0.25">
      <c r="A376" s="29">
        <v>7769</v>
      </c>
      <c r="B376" s="30" t="s">
        <v>1206</v>
      </c>
      <c r="C376" s="97" t="s">
        <v>1092</v>
      </c>
      <c r="D376" s="36"/>
    </row>
    <row r="377" spans="1:4" s="55" customFormat="1" hidden="1" x14ac:dyDescent="0.25">
      <c r="A377" s="96">
        <v>3697</v>
      </c>
      <c r="B377" s="97" t="s">
        <v>1208</v>
      </c>
      <c r="C377" s="97" t="s">
        <v>1208</v>
      </c>
      <c r="D377" s="36"/>
    </row>
    <row r="378" spans="1:4" s="55" customFormat="1" hidden="1" x14ac:dyDescent="0.25">
      <c r="A378" s="29">
        <v>3961</v>
      </c>
      <c r="B378" s="31" t="s">
        <v>1210</v>
      </c>
      <c r="C378" s="31" t="s">
        <v>1092</v>
      </c>
      <c r="D378" s="36"/>
    </row>
    <row r="379" spans="1:4" s="55" customFormat="1" hidden="1" x14ac:dyDescent="0.25">
      <c r="A379" s="96">
        <v>4393</v>
      </c>
      <c r="B379" s="97" t="s">
        <v>1213</v>
      </c>
      <c r="C379" s="97" t="s">
        <v>1092</v>
      </c>
      <c r="D379" s="36"/>
    </row>
    <row r="380" spans="1:4" s="55" customFormat="1" hidden="1" x14ac:dyDescent="0.25">
      <c r="A380" s="29">
        <v>4261</v>
      </c>
      <c r="B380" s="31" t="s">
        <v>1216</v>
      </c>
      <c r="C380" s="31" t="s">
        <v>1092</v>
      </c>
      <c r="D380" s="36"/>
    </row>
    <row r="381" spans="1:4" s="55" customFormat="1" hidden="1" x14ac:dyDescent="0.25">
      <c r="A381" s="32">
        <v>606</v>
      </c>
      <c r="B381" s="30" t="s">
        <v>1218</v>
      </c>
      <c r="C381" s="30" t="s">
        <v>1218</v>
      </c>
      <c r="D381" s="36"/>
    </row>
    <row r="382" spans="1:4" s="55" customFormat="1" hidden="1" x14ac:dyDescent="0.25">
      <c r="A382" s="32">
        <v>705</v>
      </c>
      <c r="B382" s="30" t="s">
        <v>1220</v>
      </c>
      <c r="C382" s="30" t="s">
        <v>1220</v>
      </c>
      <c r="D382" s="36"/>
    </row>
    <row r="383" spans="1:4" s="55" customFormat="1" hidden="1" x14ac:dyDescent="0.25">
      <c r="A383" s="32">
        <v>2779</v>
      </c>
      <c r="B383" s="30" t="s">
        <v>1222</v>
      </c>
      <c r="C383" s="30" t="s">
        <v>1222</v>
      </c>
      <c r="D383" s="36"/>
    </row>
    <row r="384" spans="1:4" s="55" customFormat="1" hidden="1" x14ac:dyDescent="0.25">
      <c r="A384" s="32">
        <v>3378</v>
      </c>
      <c r="B384" s="30" t="s">
        <v>1224</v>
      </c>
      <c r="C384" s="30" t="s">
        <v>1224</v>
      </c>
      <c r="D384" s="36"/>
    </row>
    <row r="385" spans="1:4" s="55" customFormat="1" hidden="1" x14ac:dyDescent="0.25">
      <c r="A385" s="32">
        <v>629</v>
      </c>
      <c r="B385" s="30" t="s">
        <v>1226</v>
      </c>
      <c r="C385" s="30" t="s">
        <v>1226</v>
      </c>
      <c r="D385" s="36"/>
    </row>
    <row r="386" spans="1:4" s="55" customFormat="1" hidden="1" x14ac:dyDescent="0.25">
      <c r="A386" s="32">
        <v>111</v>
      </c>
      <c r="B386" s="30" t="s">
        <v>1228</v>
      </c>
      <c r="C386" s="30" t="s">
        <v>1228</v>
      </c>
      <c r="D386" s="36"/>
    </row>
    <row r="387" spans="1:4" s="55" customFormat="1" hidden="1" x14ac:dyDescent="0.25">
      <c r="A387" s="32">
        <v>111</v>
      </c>
      <c r="B387" s="30" t="s">
        <v>1230</v>
      </c>
      <c r="C387" s="30" t="s">
        <v>1228</v>
      </c>
      <c r="D387" s="36"/>
    </row>
    <row r="388" spans="1:4" s="55" customFormat="1" hidden="1" x14ac:dyDescent="0.25">
      <c r="A388" s="32">
        <v>112</v>
      </c>
      <c r="B388" s="30" t="s">
        <v>1232</v>
      </c>
      <c r="C388" s="30" t="s">
        <v>1232</v>
      </c>
      <c r="D388" s="36"/>
    </row>
    <row r="389" spans="1:4" s="55" customFormat="1" hidden="1" x14ac:dyDescent="0.25">
      <c r="A389" s="32">
        <v>112</v>
      </c>
      <c r="B389" s="30" t="s">
        <v>1234</v>
      </c>
      <c r="C389" s="30" t="s">
        <v>1232</v>
      </c>
      <c r="D389" s="36"/>
    </row>
    <row r="390" spans="1:4" s="55" customFormat="1" hidden="1" x14ac:dyDescent="0.25">
      <c r="A390" s="32">
        <v>4784</v>
      </c>
      <c r="B390" s="30" t="s">
        <v>1237</v>
      </c>
      <c r="C390" s="30" t="s">
        <v>1237</v>
      </c>
      <c r="D390" s="36"/>
    </row>
    <row r="391" spans="1:4" s="55" customFormat="1" hidden="1" x14ac:dyDescent="0.25">
      <c r="A391" s="32">
        <v>1726</v>
      </c>
      <c r="B391" s="30" t="s">
        <v>1240</v>
      </c>
      <c r="C391" s="30" t="s">
        <v>1243</v>
      </c>
      <c r="D391" s="36"/>
    </row>
    <row r="392" spans="1:4" s="55" customFormat="1" hidden="1" x14ac:dyDescent="0.25">
      <c r="A392" s="32">
        <v>3846</v>
      </c>
      <c r="B392" s="30" t="s">
        <v>1244</v>
      </c>
      <c r="C392" s="30" t="s">
        <v>1244</v>
      </c>
      <c r="D392" s="36"/>
    </row>
    <row r="393" spans="1:4" s="55" customFormat="1" hidden="1" x14ac:dyDescent="0.25">
      <c r="A393" s="32">
        <v>937</v>
      </c>
      <c r="B393" s="30" t="s">
        <v>1246</v>
      </c>
      <c r="C393" s="30" t="s">
        <v>1246</v>
      </c>
      <c r="D393" s="36"/>
    </row>
    <row r="394" spans="1:4" s="55" customFormat="1" hidden="1" x14ac:dyDescent="0.25">
      <c r="A394" s="32">
        <v>771</v>
      </c>
      <c r="B394" s="30" t="s">
        <v>1248</v>
      </c>
      <c r="C394" s="30" t="s">
        <v>1248</v>
      </c>
      <c r="D394" s="36"/>
    </row>
    <row r="395" spans="1:4" s="55" customFormat="1" ht="15.75" hidden="1" customHeight="1" x14ac:dyDescent="0.25">
      <c r="A395" s="32">
        <v>4536</v>
      </c>
      <c r="B395" s="30" t="s">
        <v>1250</v>
      </c>
      <c r="C395" s="30" t="s">
        <v>1250</v>
      </c>
      <c r="D395" s="36"/>
    </row>
    <row r="396" spans="1:4" s="55" customFormat="1" hidden="1" x14ac:dyDescent="0.25">
      <c r="A396" s="32">
        <v>132</v>
      </c>
      <c r="B396" s="30" t="s">
        <v>1252</v>
      </c>
      <c r="C396" s="30" t="s">
        <v>1254</v>
      </c>
      <c r="D396" s="36"/>
    </row>
    <row r="397" spans="1:4" s="55" customFormat="1" hidden="1" x14ac:dyDescent="0.25">
      <c r="A397" s="32">
        <v>609</v>
      </c>
      <c r="B397" s="30" t="s">
        <v>1255</v>
      </c>
      <c r="C397" s="30" t="s">
        <v>1257</v>
      </c>
      <c r="D397" s="36"/>
    </row>
    <row r="398" spans="1:4" s="55" customFormat="1" hidden="1" x14ac:dyDescent="0.25">
      <c r="A398" s="32">
        <v>1740</v>
      </c>
      <c r="B398" s="30" t="s">
        <v>1258</v>
      </c>
      <c r="C398" s="30" t="s">
        <v>1258</v>
      </c>
      <c r="D398" s="36"/>
    </row>
    <row r="399" spans="1:4" s="55" customFormat="1" hidden="1" x14ac:dyDescent="0.25">
      <c r="A399" s="32">
        <v>132</v>
      </c>
      <c r="B399" s="30" t="s">
        <v>1254</v>
      </c>
      <c r="C399" s="30" t="s">
        <v>1254</v>
      </c>
      <c r="D399" s="36"/>
    </row>
    <row r="400" spans="1:4" s="55" customFormat="1" hidden="1" x14ac:dyDescent="0.25">
      <c r="A400" s="32">
        <v>609</v>
      </c>
      <c r="B400" s="30" t="s">
        <v>1257</v>
      </c>
      <c r="C400" s="30" t="s">
        <v>1257</v>
      </c>
      <c r="D400" s="36"/>
    </row>
    <row r="401" spans="1:4" s="55" customFormat="1" hidden="1" x14ac:dyDescent="0.25">
      <c r="A401" s="32">
        <v>4953</v>
      </c>
      <c r="B401" s="30" t="s">
        <v>1262</v>
      </c>
      <c r="C401" s="30" t="s">
        <v>1264</v>
      </c>
      <c r="D401" s="36"/>
    </row>
    <row r="402" spans="1:4" s="55" customFormat="1" hidden="1" x14ac:dyDescent="0.25">
      <c r="A402" s="32">
        <v>1830</v>
      </c>
      <c r="B402" s="30" t="s">
        <v>1265</v>
      </c>
      <c r="C402" s="30" t="s">
        <v>1265</v>
      </c>
      <c r="D402" s="36"/>
    </row>
    <row r="403" spans="1:4" s="55" customFormat="1" hidden="1" x14ac:dyDescent="0.25">
      <c r="A403" s="32">
        <v>1745</v>
      </c>
      <c r="B403" s="30" t="s">
        <v>1267</v>
      </c>
      <c r="C403" s="30" t="s">
        <v>1267</v>
      </c>
      <c r="D403" s="36"/>
    </row>
    <row r="404" spans="1:4" s="55" customFormat="1" hidden="1" x14ac:dyDescent="0.25">
      <c r="A404" s="32">
        <v>3376</v>
      </c>
      <c r="B404" s="30" t="s">
        <v>1269</v>
      </c>
      <c r="C404" s="30" t="s">
        <v>1271</v>
      </c>
      <c r="D404" s="36"/>
    </row>
    <row r="405" spans="1:4" s="55" customFormat="1" hidden="1" x14ac:dyDescent="0.25">
      <c r="A405" s="32">
        <v>2133</v>
      </c>
      <c r="B405" s="30" t="s">
        <v>1272</v>
      </c>
      <c r="C405" s="30" t="s">
        <v>1272</v>
      </c>
      <c r="D405" s="36"/>
    </row>
    <row r="406" spans="1:4" s="55" customFormat="1" hidden="1" x14ac:dyDescent="0.25">
      <c r="A406" s="32">
        <v>3115</v>
      </c>
      <c r="B406" s="30" t="s">
        <v>1275</v>
      </c>
      <c r="C406" s="30" t="s">
        <v>1254</v>
      </c>
      <c r="D406" s="36"/>
    </row>
    <row r="407" spans="1:4" s="55" customFormat="1" hidden="1" x14ac:dyDescent="0.25">
      <c r="A407" s="32">
        <v>3411</v>
      </c>
      <c r="B407" s="30" t="s">
        <v>1277</v>
      </c>
      <c r="C407" s="30" t="s">
        <v>1277</v>
      </c>
      <c r="D407" s="36"/>
    </row>
    <row r="408" spans="1:4" s="55" customFormat="1" hidden="1" x14ac:dyDescent="0.25">
      <c r="A408" s="32">
        <v>3813</v>
      </c>
      <c r="B408" s="30" t="s">
        <v>1279</v>
      </c>
      <c r="C408" s="30" t="s">
        <v>1279</v>
      </c>
      <c r="D408" s="36"/>
    </row>
    <row r="409" spans="1:4" s="55" customFormat="1" hidden="1" x14ac:dyDescent="0.25">
      <c r="A409" s="32">
        <v>2889</v>
      </c>
      <c r="B409" s="30" t="s">
        <v>1282</v>
      </c>
      <c r="C409" s="30" t="s">
        <v>1282</v>
      </c>
      <c r="D409" s="36"/>
    </row>
    <row r="410" spans="1:4" s="55" customFormat="1" hidden="1" x14ac:dyDescent="0.25">
      <c r="A410" s="32">
        <v>3044</v>
      </c>
      <c r="B410" s="30" t="s">
        <v>1284</v>
      </c>
      <c r="C410" s="30" t="s">
        <v>1254</v>
      </c>
      <c r="D410" s="36"/>
    </row>
    <row r="411" spans="1:4" s="55" customFormat="1" hidden="1" x14ac:dyDescent="0.25">
      <c r="A411" s="32">
        <v>6321</v>
      </c>
      <c r="B411" s="30" t="s">
        <v>1286</v>
      </c>
      <c r="C411" s="30" t="s">
        <v>1254</v>
      </c>
      <c r="D411" s="36"/>
    </row>
    <row r="412" spans="1:4" s="55" customFormat="1" hidden="1" x14ac:dyDescent="0.25">
      <c r="A412" s="29" t="s">
        <v>1288</v>
      </c>
      <c r="B412" s="31" t="s">
        <v>1289</v>
      </c>
      <c r="C412" s="31" t="s">
        <v>1092</v>
      </c>
      <c r="D412" s="36"/>
    </row>
    <row r="413" spans="1:4" hidden="1" x14ac:dyDescent="0.25">
      <c r="A413" s="15"/>
      <c r="B413" s="26" t="s">
        <v>1295</v>
      </c>
      <c r="C413" s="26" t="s">
        <v>1085</v>
      </c>
      <c r="D413" s="16"/>
    </row>
    <row r="414" spans="1:4" x14ac:dyDescent="0.25">
      <c r="A414" s="15" t="s">
        <v>1309</v>
      </c>
      <c r="B414" s="26" t="s">
        <v>1308</v>
      </c>
      <c r="C414" s="26" t="s">
        <v>319</v>
      </c>
      <c r="D414" s="16">
        <v>101.68</v>
      </c>
    </row>
    <row r="415" spans="1:4" x14ac:dyDescent="0.25">
      <c r="A415" s="15" t="s">
        <v>1305</v>
      </c>
      <c r="B415" s="26" t="s">
        <v>1304</v>
      </c>
      <c r="C415" s="26" t="s">
        <v>1302</v>
      </c>
      <c r="D415" s="16">
        <v>226.88</v>
      </c>
    </row>
    <row r="416" spans="1:4" x14ac:dyDescent="0.25">
      <c r="A416" s="15" t="s">
        <v>1300</v>
      </c>
      <c r="B416" s="26" t="s">
        <v>1299</v>
      </c>
      <c r="C416" s="26" t="s">
        <v>1297</v>
      </c>
      <c r="D416" s="16">
        <v>69.13</v>
      </c>
    </row>
    <row r="417" spans="3:5" x14ac:dyDescent="0.25">
      <c r="C417" s="22" t="s">
        <v>20</v>
      </c>
      <c r="D417" s="11">
        <f>SUM(D2:D416)</f>
        <v>7202.6600000000008</v>
      </c>
      <c r="E417" s="18"/>
    </row>
    <row r="420" spans="3:5" ht="25.5" x14ac:dyDescent="0.25">
      <c r="C420" s="22" t="s">
        <v>43</v>
      </c>
      <c r="D420" s="4">
        <f>COUNTA(D2:D416)</f>
        <v>66</v>
      </c>
    </row>
  </sheetData>
  <autoFilter ref="A1:D417" xr:uid="{693C827C-EC3C-41D1-86FF-7986BCE1D79F}">
    <filterColumn colId="3">
      <customFilters>
        <customFilter operator="notEqual" val=" "/>
      </customFilters>
    </filterColumn>
    <sortState xmlns:xlrd2="http://schemas.microsoft.com/office/spreadsheetml/2017/richdata2" ref="A2:D413">
      <sortCondition ref="D1:D413"/>
    </sortState>
  </autoFilter>
  <conditionalFormatting sqref="B32:B37">
    <cfRule type="expression" dxfId="41" priority="24" stopIfTrue="1">
      <formula>#REF!=1</formula>
    </cfRule>
    <cfRule type="expression" dxfId="40" priority="25" stopIfTrue="1">
      <formula>#REF!=2</formula>
    </cfRule>
  </conditionalFormatting>
  <conditionalFormatting sqref="B96 B101 B104 B108 B76 B114 B94 B2:B31">
    <cfRule type="expression" dxfId="39" priority="22" stopIfTrue="1">
      <formula>#REF!=1</formula>
    </cfRule>
    <cfRule type="expression" dxfId="38" priority="23" stopIfTrue="1">
      <formula>#REF!=2</formula>
    </cfRule>
  </conditionalFormatting>
  <conditionalFormatting sqref="B75:B91 B67:B68 B111 B8:B11 B93:B108 B52">
    <cfRule type="expression" dxfId="37" priority="20" stopIfTrue="1">
      <formula>#REF!=1</formula>
    </cfRule>
    <cfRule type="expression" dxfId="36" priority="21" stopIfTrue="1">
      <formula>#REF!=2</formula>
    </cfRule>
  </conditionalFormatting>
  <conditionalFormatting sqref="B109 B112">
    <cfRule type="expression" dxfId="35" priority="18" stopIfTrue="1">
      <formula>#REF!=1</formula>
    </cfRule>
    <cfRule type="expression" dxfId="34" priority="19" stopIfTrue="1">
      <formula>#REF!=2</formula>
    </cfRule>
  </conditionalFormatting>
  <conditionalFormatting sqref="B110">
    <cfRule type="expression" dxfId="33" priority="16" stopIfTrue="1">
      <formula>#REF!=1</formula>
    </cfRule>
    <cfRule type="expression" dxfId="32" priority="17" stopIfTrue="1">
      <formula>#REF!=2</formula>
    </cfRule>
  </conditionalFormatting>
  <conditionalFormatting sqref="B113">
    <cfRule type="expression" dxfId="31" priority="14" stopIfTrue="1">
      <formula>#REF!=1</formula>
    </cfRule>
    <cfRule type="expression" dxfId="30" priority="15" stopIfTrue="1">
      <formula>#REF!=2</formula>
    </cfRule>
  </conditionalFormatting>
  <conditionalFormatting sqref="B115:B157">
    <cfRule type="expression" dxfId="29" priority="12" stopIfTrue="1">
      <formula>#REF!=1</formula>
    </cfRule>
    <cfRule type="expression" dxfId="28" priority="13" stopIfTrue="1">
      <formula>#REF!=2</formula>
    </cfRule>
  </conditionalFormatting>
  <conditionalFormatting sqref="B373:B375 B362:B364">
    <cfRule type="expression" dxfId="27" priority="10" stopIfTrue="1">
      <formula>#REF!=1</formula>
    </cfRule>
    <cfRule type="expression" dxfId="26" priority="11" stopIfTrue="1">
      <formula>#REF!=2</formula>
    </cfRule>
  </conditionalFormatting>
  <conditionalFormatting sqref="B385">
    <cfRule type="expression" dxfId="25" priority="8" stopIfTrue="1">
      <formula>#REF!=1</formula>
    </cfRule>
    <cfRule type="expression" dxfId="24" priority="9" stopIfTrue="1">
      <formula>#REF!=2</formula>
    </cfRule>
  </conditionalFormatting>
  <conditionalFormatting sqref="C373:C375 C362:C364">
    <cfRule type="expression" dxfId="23" priority="6" stopIfTrue="1">
      <formula>#REF!=1</formula>
    </cfRule>
    <cfRule type="expression" dxfId="22" priority="7" stopIfTrue="1">
      <formula>#REF!=2</formula>
    </cfRule>
  </conditionalFormatting>
  <conditionalFormatting sqref="C412">
    <cfRule type="expression" dxfId="21" priority="2" stopIfTrue="1">
      <formula>#REF!=1</formula>
    </cfRule>
    <cfRule type="expression" dxfId="20" priority="3" stopIfTrue="1">
      <formula>#REF!=2</formula>
    </cfRule>
  </conditionalFormatting>
  <conditionalFormatting sqref="B412">
    <cfRule type="expression" dxfId="19" priority="4" stopIfTrue="1">
      <formula>#REF!=1</formula>
    </cfRule>
    <cfRule type="expression" dxfId="18" priority="5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O459"/>
  <sheetViews>
    <sheetView workbookViewId="0">
      <pane xSplit="2" ySplit="1" topLeftCell="C413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E421" sqref="E421"/>
    </sheetView>
  </sheetViews>
  <sheetFormatPr defaultRowHeight="15" x14ac:dyDescent="0.25"/>
  <cols>
    <col min="1" max="1" width="9.7109375" style="27" bestFit="1" customWidth="1"/>
    <col min="2" max="2" width="55.140625" style="27" customWidth="1"/>
    <col min="3" max="3" width="30.28515625" style="27" customWidth="1"/>
    <col min="4" max="4" width="18.42578125" style="27" customWidth="1"/>
    <col min="5" max="5" width="20.140625" style="27" customWidth="1"/>
    <col min="6" max="6" width="20.5703125" style="27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6" ht="51" x14ac:dyDescent="0.25">
      <c r="A1" s="9" t="s">
        <v>13</v>
      </c>
      <c r="B1" s="9" t="s">
        <v>0</v>
      </c>
      <c r="C1" s="9" t="s">
        <v>5</v>
      </c>
      <c r="D1" s="9" t="s">
        <v>24</v>
      </c>
      <c r="E1" s="9" t="s">
        <v>11</v>
      </c>
      <c r="F1" s="19" t="s">
        <v>37</v>
      </c>
    </row>
    <row r="2" spans="1:6" s="55" customFormat="1" x14ac:dyDescent="0.25">
      <c r="A2" s="45">
        <v>82</v>
      </c>
      <c r="B2" s="36" t="s">
        <v>47</v>
      </c>
      <c r="C2" s="36" t="s">
        <v>15</v>
      </c>
      <c r="D2" s="33">
        <v>1524.09</v>
      </c>
      <c r="E2" s="41">
        <v>0.05</v>
      </c>
      <c r="F2" s="39">
        <f>D2*E2</f>
        <v>76.204499999999996</v>
      </c>
    </row>
    <row r="3" spans="1:6" s="55" customFormat="1" x14ac:dyDescent="0.25">
      <c r="A3" s="45">
        <v>83</v>
      </c>
      <c r="B3" s="36" t="s">
        <v>52</v>
      </c>
      <c r="C3" s="36" t="s">
        <v>15</v>
      </c>
      <c r="D3" s="33">
        <v>1728.8</v>
      </c>
      <c r="E3" s="41">
        <v>0.05</v>
      </c>
      <c r="F3" s="39">
        <f t="shared" ref="F3:F66" si="0">D3*E3</f>
        <v>86.44</v>
      </c>
    </row>
    <row r="4" spans="1:6" s="55" customFormat="1" x14ac:dyDescent="0.25">
      <c r="A4" s="45">
        <v>84</v>
      </c>
      <c r="B4" s="37" t="s">
        <v>55</v>
      </c>
      <c r="C4" s="36" t="s">
        <v>15</v>
      </c>
      <c r="D4" s="33">
        <v>3635.92</v>
      </c>
      <c r="E4" s="41">
        <v>0.05</v>
      </c>
      <c r="F4" s="39">
        <f t="shared" si="0"/>
        <v>181.79600000000002</v>
      </c>
    </row>
    <row r="5" spans="1:6" s="55" customFormat="1" x14ac:dyDescent="0.25">
      <c r="A5" s="45">
        <v>85</v>
      </c>
      <c r="B5" s="36" t="s">
        <v>59</v>
      </c>
      <c r="C5" s="36" t="s">
        <v>15</v>
      </c>
      <c r="D5" s="33">
        <v>2373.17</v>
      </c>
      <c r="E5" s="41">
        <v>0.05</v>
      </c>
      <c r="F5" s="39">
        <f t="shared" si="0"/>
        <v>118.6585</v>
      </c>
    </row>
    <row r="6" spans="1:6" s="55" customFormat="1" x14ac:dyDescent="0.25">
      <c r="A6" s="45">
        <v>86</v>
      </c>
      <c r="B6" s="36" t="s">
        <v>63</v>
      </c>
      <c r="C6" s="36" t="s">
        <v>15</v>
      </c>
      <c r="D6" s="33">
        <v>2080.46</v>
      </c>
      <c r="E6" s="41">
        <v>0.05</v>
      </c>
      <c r="F6" s="39">
        <f t="shared" si="0"/>
        <v>104.02300000000001</v>
      </c>
    </row>
    <row r="7" spans="1:6" s="55" customFormat="1" x14ac:dyDescent="0.25">
      <c r="A7" s="45">
        <v>87</v>
      </c>
      <c r="B7" s="36" t="s">
        <v>67</v>
      </c>
      <c r="C7" s="36" t="s">
        <v>15</v>
      </c>
      <c r="D7" s="33">
        <v>1084</v>
      </c>
      <c r="E7" s="41">
        <v>0.05</v>
      </c>
      <c r="F7" s="39">
        <f t="shared" si="0"/>
        <v>54.2</v>
      </c>
    </row>
    <row r="8" spans="1:6" s="55" customFormat="1" x14ac:dyDescent="0.25">
      <c r="A8" s="98">
        <v>3622</v>
      </c>
      <c r="B8" s="103" t="s">
        <v>71</v>
      </c>
      <c r="C8" s="36" t="s">
        <v>16</v>
      </c>
      <c r="D8" s="33">
        <v>356.5</v>
      </c>
      <c r="E8" s="41">
        <v>0.05</v>
      </c>
      <c r="F8" s="39">
        <f t="shared" si="0"/>
        <v>17.824999999999999</v>
      </c>
    </row>
    <row r="9" spans="1:6" s="55" customFormat="1" x14ac:dyDescent="0.25">
      <c r="A9" s="45">
        <v>3730</v>
      </c>
      <c r="B9" s="36" t="s">
        <v>73</v>
      </c>
      <c r="C9" s="36" t="s">
        <v>16</v>
      </c>
      <c r="D9" s="33">
        <v>755.01</v>
      </c>
      <c r="E9" s="41">
        <v>0.05</v>
      </c>
      <c r="F9" s="39">
        <f t="shared" si="0"/>
        <v>37.750500000000002</v>
      </c>
    </row>
    <row r="10" spans="1:6" s="55" customFormat="1" x14ac:dyDescent="0.25">
      <c r="A10" s="45">
        <v>7013</v>
      </c>
      <c r="B10" s="36" t="s">
        <v>75</v>
      </c>
      <c r="C10" s="36" t="s">
        <v>76</v>
      </c>
      <c r="D10" s="33">
        <v>1088.8599999999999</v>
      </c>
      <c r="E10" s="41">
        <v>0.05</v>
      </c>
      <c r="F10" s="39">
        <f t="shared" si="0"/>
        <v>54.442999999999998</v>
      </c>
    </row>
    <row r="11" spans="1:6" s="55" customFormat="1" x14ac:dyDescent="0.25">
      <c r="A11" s="45">
        <v>3892</v>
      </c>
      <c r="B11" s="36" t="s">
        <v>79</v>
      </c>
      <c r="C11" s="36" t="s">
        <v>16</v>
      </c>
      <c r="D11" s="33">
        <v>164</v>
      </c>
      <c r="E11" s="41">
        <v>0.05</v>
      </c>
      <c r="F11" s="39">
        <f t="shared" si="0"/>
        <v>8.2000000000000011</v>
      </c>
    </row>
    <row r="12" spans="1:6" s="55" customFormat="1" x14ac:dyDescent="0.25">
      <c r="A12" s="99">
        <v>89</v>
      </c>
      <c r="B12" s="104" t="s">
        <v>81</v>
      </c>
      <c r="C12" s="36" t="s">
        <v>15</v>
      </c>
      <c r="D12" s="33">
        <v>2036.18</v>
      </c>
      <c r="E12" s="41">
        <v>0.05</v>
      </c>
      <c r="F12" s="39">
        <f t="shared" si="0"/>
        <v>101.80900000000001</v>
      </c>
    </row>
    <row r="13" spans="1:6" s="55" customFormat="1" x14ac:dyDescent="0.25">
      <c r="A13" s="45">
        <v>90</v>
      </c>
      <c r="B13" s="36" t="s">
        <v>85</v>
      </c>
      <c r="C13" s="36" t="s">
        <v>15</v>
      </c>
      <c r="D13" s="33">
        <v>1179.52</v>
      </c>
      <c r="E13" s="41">
        <v>0.05</v>
      </c>
      <c r="F13" s="39">
        <f t="shared" si="0"/>
        <v>58.975999999999999</v>
      </c>
    </row>
    <row r="14" spans="1:6" s="55" customFormat="1" x14ac:dyDescent="0.25">
      <c r="A14" s="45">
        <v>91</v>
      </c>
      <c r="B14" s="37" t="s">
        <v>89</v>
      </c>
      <c r="C14" s="36" t="s">
        <v>15</v>
      </c>
      <c r="D14" s="33">
        <v>1038</v>
      </c>
      <c r="E14" s="41">
        <v>0.05</v>
      </c>
      <c r="F14" s="39">
        <f t="shared" si="0"/>
        <v>51.900000000000006</v>
      </c>
    </row>
    <row r="15" spans="1:6" s="55" customFormat="1" x14ac:dyDescent="0.25">
      <c r="A15" s="46">
        <v>92</v>
      </c>
      <c r="B15" s="33" t="s">
        <v>93</v>
      </c>
      <c r="C15" s="36" t="s">
        <v>15</v>
      </c>
      <c r="D15" s="33">
        <v>1207.06</v>
      </c>
      <c r="E15" s="41">
        <v>0.05</v>
      </c>
      <c r="F15" s="39">
        <f t="shared" si="0"/>
        <v>60.353000000000002</v>
      </c>
    </row>
    <row r="16" spans="1:6" s="55" customFormat="1" x14ac:dyDescent="0.25">
      <c r="A16" s="45">
        <v>93</v>
      </c>
      <c r="B16" s="37" t="s">
        <v>97</v>
      </c>
      <c r="C16" s="36" t="s">
        <v>15</v>
      </c>
      <c r="D16" s="33">
        <v>1223</v>
      </c>
      <c r="E16" s="41">
        <v>0.05</v>
      </c>
      <c r="F16" s="39">
        <f t="shared" si="0"/>
        <v>61.150000000000006</v>
      </c>
    </row>
    <row r="17" spans="1:6" s="55" customFormat="1" x14ac:dyDescent="0.25">
      <c r="A17" s="45">
        <v>93</v>
      </c>
      <c r="B17" s="37" t="s">
        <v>100</v>
      </c>
      <c r="C17" s="36" t="s">
        <v>44</v>
      </c>
      <c r="D17" s="33">
        <v>45</v>
      </c>
      <c r="E17" s="41">
        <v>0.05</v>
      </c>
      <c r="F17" s="39">
        <f t="shared" si="0"/>
        <v>2.25</v>
      </c>
    </row>
    <row r="18" spans="1:6" s="55" customFormat="1" x14ac:dyDescent="0.25">
      <c r="A18" s="45">
        <v>94</v>
      </c>
      <c r="B18" s="37" t="s">
        <v>102</v>
      </c>
      <c r="C18" s="36" t="s">
        <v>15</v>
      </c>
      <c r="D18" s="33">
        <v>1275.5</v>
      </c>
      <c r="E18" s="41">
        <v>0.05</v>
      </c>
      <c r="F18" s="39">
        <f t="shared" si="0"/>
        <v>63.775000000000006</v>
      </c>
    </row>
    <row r="19" spans="1:6" s="55" customFormat="1" x14ac:dyDescent="0.25">
      <c r="A19" s="45">
        <v>120</v>
      </c>
      <c r="B19" s="37" t="s">
        <v>106</v>
      </c>
      <c r="C19" s="36" t="s">
        <v>15</v>
      </c>
      <c r="D19" s="33">
        <v>801.89</v>
      </c>
      <c r="E19" s="41">
        <v>0.03</v>
      </c>
      <c r="F19" s="39">
        <f t="shared" si="0"/>
        <v>24.056699999999999</v>
      </c>
    </row>
    <row r="20" spans="1:6" s="55" customFormat="1" x14ac:dyDescent="0.25">
      <c r="A20" s="45">
        <v>127</v>
      </c>
      <c r="B20" s="37" t="s">
        <v>109</v>
      </c>
      <c r="C20" s="36" t="s">
        <v>15</v>
      </c>
      <c r="D20" s="33">
        <v>1045.72</v>
      </c>
      <c r="E20" s="41">
        <v>0.03</v>
      </c>
      <c r="F20" s="39">
        <f t="shared" si="0"/>
        <v>31.371600000000001</v>
      </c>
    </row>
    <row r="21" spans="1:6" s="55" customFormat="1" x14ac:dyDescent="0.25">
      <c r="A21" s="45">
        <v>134</v>
      </c>
      <c r="B21" s="37" t="s">
        <v>112</v>
      </c>
      <c r="C21" s="36" t="s">
        <v>15</v>
      </c>
      <c r="D21" s="33">
        <v>1009.46</v>
      </c>
      <c r="E21" s="41">
        <v>0.03</v>
      </c>
      <c r="F21" s="39">
        <f t="shared" si="0"/>
        <v>30.283799999999999</v>
      </c>
    </row>
    <row r="22" spans="1:6" s="55" customFormat="1" x14ac:dyDescent="0.25">
      <c r="A22" s="45">
        <v>136</v>
      </c>
      <c r="B22" s="37" t="s">
        <v>115</v>
      </c>
      <c r="C22" s="36" t="s">
        <v>15</v>
      </c>
      <c r="D22" s="33">
        <v>537.5</v>
      </c>
      <c r="E22" s="41">
        <v>0.05</v>
      </c>
      <c r="F22" s="39">
        <f t="shared" si="0"/>
        <v>26.875</v>
      </c>
    </row>
    <row r="23" spans="1:6" s="55" customFormat="1" x14ac:dyDescent="0.25">
      <c r="A23" s="45">
        <v>136</v>
      </c>
      <c r="B23" s="36" t="s">
        <v>118</v>
      </c>
      <c r="C23" s="36" t="s">
        <v>44</v>
      </c>
      <c r="D23" s="33">
        <v>169.75</v>
      </c>
      <c r="E23" s="41">
        <v>0.05</v>
      </c>
      <c r="F23" s="39">
        <f t="shared" si="0"/>
        <v>8.4875000000000007</v>
      </c>
    </row>
    <row r="24" spans="1:6" s="55" customFormat="1" x14ac:dyDescent="0.25">
      <c r="A24" s="45">
        <v>144</v>
      </c>
      <c r="B24" s="36" t="s">
        <v>120</v>
      </c>
      <c r="C24" s="36" t="s">
        <v>15</v>
      </c>
      <c r="D24" s="33">
        <v>759.28</v>
      </c>
      <c r="E24" s="43">
        <v>2.7E-2</v>
      </c>
      <c r="F24" s="39">
        <f t="shared" si="0"/>
        <v>20.50056</v>
      </c>
    </row>
    <row r="25" spans="1:6" s="55" customFormat="1" x14ac:dyDescent="0.25">
      <c r="A25" s="45">
        <v>154</v>
      </c>
      <c r="B25" s="36" t="s">
        <v>123</v>
      </c>
      <c r="C25" s="36" t="s">
        <v>15</v>
      </c>
      <c r="D25" s="33">
        <v>1711.45</v>
      </c>
      <c r="E25" s="41">
        <v>0.03</v>
      </c>
      <c r="F25" s="39">
        <f t="shared" si="0"/>
        <v>51.343499999999999</v>
      </c>
    </row>
    <row r="26" spans="1:6" s="55" customFormat="1" x14ac:dyDescent="0.25">
      <c r="A26" s="46">
        <v>536</v>
      </c>
      <c r="B26" s="33" t="s">
        <v>127</v>
      </c>
      <c r="C26" s="36" t="s">
        <v>15</v>
      </c>
      <c r="D26" s="33">
        <v>1386</v>
      </c>
      <c r="E26" s="41">
        <v>0.05</v>
      </c>
      <c r="F26" s="39">
        <f t="shared" si="0"/>
        <v>69.3</v>
      </c>
    </row>
    <row r="27" spans="1:6" s="55" customFormat="1" x14ac:dyDescent="0.25">
      <c r="A27" s="45">
        <v>621</v>
      </c>
      <c r="B27" s="36" t="s">
        <v>130</v>
      </c>
      <c r="C27" s="36" t="s">
        <v>16</v>
      </c>
      <c r="D27" s="33">
        <v>380.5</v>
      </c>
      <c r="E27" s="41">
        <v>0.05</v>
      </c>
      <c r="F27" s="39">
        <f t="shared" si="0"/>
        <v>19.025000000000002</v>
      </c>
    </row>
    <row r="28" spans="1:6" s="55" customFormat="1" x14ac:dyDescent="0.25">
      <c r="A28" s="45">
        <v>681</v>
      </c>
      <c r="B28" s="93" t="s">
        <v>133</v>
      </c>
      <c r="C28" s="36" t="s">
        <v>15</v>
      </c>
      <c r="D28" s="33">
        <v>1040</v>
      </c>
      <c r="E28" s="41">
        <v>0.05</v>
      </c>
      <c r="F28" s="39">
        <f t="shared" si="0"/>
        <v>52</v>
      </c>
    </row>
    <row r="29" spans="1:6" s="55" customFormat="1" x14ac:dyDescent="0.25">
      <c r="A29" s="45">
        <v>814</v>
      </c>
      <c r="B29" s="36" t="s">
        <v>136</v>
      </c>
      <c r="C29" s="36" t="s">
        <v>16</v>
      </c>
      <c r="D29" s="33">
        <v>114</v>
      </c>
      <c r="E29" s="41">
        <v>0.05</v>
      </c>
      <c r="F29" s="39">
        <f t="shared" si="0"/>
        <v>5.7</v>
      </c>
    </row>
    <row r="30" spans="1:6" s="55" customFormat="1" x14ac:dyDescent="0.25">
      <c r="A30" s="45">
        <v>815</v>
      </c>
      <c r="B30" s="36" t="s">
        <v>140</v>
      </c>
      <c r="C30" s="36" t="s">
        <v>15</v>
      </c>
      <c r="D30" s="33">
        <v>1252.73</v>
      </c>
      <c r="E30" s="41">
        <v>0.05</v>
      </c>
      <c r="F30" s="39">
        <f t="shared" si="0"/>
        <v>62.636500000000005</v>
      </c>
    </row>
    <row r="31" spans="1:6" s="55" customFormat="1" x14ac:dyDescent="0.25">
      <c r="A31" s="45">
        <v>818</v>
      </c>
      <c r="B31" s="36" t="s">
        <v>144</v>
      </c>
      <c r="C31" s="36" t="s">
        <v>16</v>
      </c>
      <c r="D31" s="33">
        <v>228.16</v>
      </c>
      <c r="E31" s="41">
        <v>0.05</v>
      </c>
      <c r="F31" s="39">
        <f t="shared" si="0"/>
        <v>11.408000000000001</v>
      </c>
    </row>
    <row r="32" spans="1:6" s="55" customFormat="1" x14ac:dyDescent="0.25">
      <c r="A32" s="45">
        <v>821</v>
      </c>
      <c r="B32" s="36" t="s">
        <v>146</v>
      </c>
      <c r="C32" s="36" t="s">
        <v>15</v>
      </c>
      <c r="D32" s="33">
        <v>791</v>
      </c>
      <c r="E32" s="41">
        <v>0.05</v>
      </c>
      <c r="F32" s="39">
        <f t="shared" si="0"/>
        <v>39.550000000000004</v>
      </c>
    </row>
    <row r="33" spans="1:6" s="55" customFormat="1" x14ac:dyDescent="0.25">
      <c r="A33" s="45">
        <v>843</v>
      </c>
      <c r="B33" s="36" t="s">
        <v>150</v>
      </c>
      <c r="C33" s="36" t="s">
        <v>16</v>
      </c>
      <c r="D33" s="33">
        <v>102.25</v>
      </c>
      <c r="E33" s="41">
        <v>0.05</v>
      </c>
      <c r="F33" s="39">
        <f t="shared" si="0"/>
        <v>5.1125000000000007</v>
      </c>
    </row>
    <row r="34" spans="1:6" s="55" customFormat="1" x14ac:dyDescent="0.25">
      <c r="A34" s="45">
        <v>892</v>
      </c>
      <c r="B34" s="36" t="s">
        <v>152</v>
      </c>
      <c r="C34" s="36" t="s">
        <v>15</v>
      </c>
      <c r="D34" s="33">
        <v>1696.26</v>
      </c>
      <c r="E34" s="43">
        <v>3.7999999999999999E-2</v>
      </c>
      <c r="F34" s="39">
        <f t="shared" si="0"/>
        <v>64.457880000000003</v>
      </c>
    </row>
    <row r="35" spans="1:6" s="55" customFormat="1" x14ac:dyDescent="0.25">
      <c r="A35" s="45">
        <v>892</v>
      </c>
      <c r="B35" s="36" t="s">
        <v>155</v>
      </c>
      <c r="C35" s="36" t="s">
        <v>16</v>
      </c>
      <c r="D35" s="33">
        <v>107.56</v>
      </c>
      <c r="E35" s="43">
        <v>3.7999999999999999E-2</v>
      </c>
      <c r="F35" s="39">
        <f t="shared" si="0"/>
        <v>4.0872799999999998</v>
      </c>
    </row>
    <row r="36" spans="1:6" s="55" customFormat="1" x14ac:dyDescent="0.25">
      <c r="A36" s="45">
        <v>893</v>
      </c>
      <c r="B36" s="36" t="s">
        <v>159</v>
      </c>
      <c r="C36" s="36" t="s">
        <v>15</v>
      </c>
      <c r="D36" s="33">
        <v>2424.79</v>
      </c>
      <c r="E36" s="41">
        <v>0.02</v>
      </c>
      <c r="F36" s="39">
        <f t="shared" si="0"/>
        <v>48.495800000000003</v>
      </c>
    </row>
    <row r="37" spans="1:6" s="55" customFormat="1" x14ac:dyDescent="0.25">
      <c r="A37" s="45">
        <v>1022</v>
      </c>
      <c r="B37" s="36" t="s">
        <v>163</v>
      </c>
      <c r="C37" s="36" t="s">
        <v>15</v>
      </c>
      <c r="D37" s="33">
        <v>2585.4499999999998</v>
      </c>
      <c r="E37" s="41">
        <v>0.05</v>
      </c>
      <c r="F37" s="39">
        <f t="shared" si="0"/>
        <v>129.27250000000001</v>
      </c>
    </row>
    <row r="38" spans="1:6" s="55" customFormat="1" x14ac:dyDescent="0.25">
      <c r="A38" s="45">
        <v>1044</v>
      </c>
      <c r="B38" s="37" t="s">
        <v>167</v>
      </c>
      <c r="C38" s="40" t="s">
        <v>15</v>
      </c>
      <c r="D38" s="33">
        <v>400</v>
      </c>
      <c r="E38" s="41">
        <v>0.05</v>
      </c>
      <c r="F38" s="39">
        <f t="shared" si="0"/>
        <v>20</v>
      </c>
    </row>
    <row r="39" spans="1:6" s="55" customFormat="1" x14ac:dyDescent="0.25">
      <c r="A39" s="45">
        <v>1065</v>
      </c>
      <c r="B39" s="37" t="s">
        <v>170</v>
      </c>
      <c r="C39" s="40" t="s">
        <v>15</v>
      </c>
      <c r="D39" s="33">
        <v>464.01</v>
      </c>
      <c r="E39" s="41">
        <v>0.05</v>
      </c>
      <c r="F39" s="39">
        <f t="shared" si="0"/>
        <v>23.200500000000002</v>
      </c>
    </row>
    <row r="40" spans="1:6" s="55" customFormat="1" x14ac:dyDescent="0.25">
      <c r="A40" s="45">
        <v>1066</v>
      </c>
      <c r="B40" s="36" t="s">
        <v>173</v>
      </c>
      <c r="C40" s="40" t="s">
        <v>15</v>
      </c>
      <c r="D40" s="33">
        <v>715.7</v>
      </c>
      <c r="E40" s="41">
        <v>0.05</v>
      </c>
      <c r="F40" s="39">
        <f t="shared" si="0"/>
        <v>35.785000000000004</v>
      </c>
    </row>
    <row r="41" spans="1:6" s="55" customFormat="1" x14ac:dyDescent="0.25">
      <c r="A41" s="45">
        <v>1068</v>
      </c>
      <c r="B41" s="33" t="s">
        <v>178</v>
      </c>
      <c r="C41" s="40" t="s">
        <v>15</v>
      </c>
      <c r="D41" s="33">
        <v>490.51</v>
      </c>
      <c r="E41" s="43">
        <v>3.7999999999999999E-2</v>
      </c>
      <c r="F41" s="39">
        <f t="shared" si="0"/>
        <v>18.639379999999999</v>
      </c>
    </row>
    <row r="42" spans="1:6" s="55" customFormat="1" x14ac:dyDescent="0.25">
      <c r="A42" s="45">
        <v>1149</v>
      </c>
      <c r="B42" s="37" t="s">
        <v>49</v>
      </c>
      <c r="C42" s="40" t="s">
        <v>15</v>
      </c>
      <c r="D42" s="33">
        <v>909.75</v>
      </c>
      <c r="E42" s="41">
        <v>0.05</v>
      </c>
      <c r="F42" s="39">
        <f t="shared" si="0"/>
        <v>45.487500000000004</v>
      </c>
    </row>
    <row r="43" spans="1:6" s="55" customFormat="1" x14ac:dyDescent="0.25">
      <c r="A43" s="45">
        <v>1402</v>
      </c>
      <c r="B43" s="36" t="s">
        <v>184</v>
      </c>
      <c r="C43" s="40" t="s">
        <v>16</v>
      </c>
      <c r="D43" s="33">
        <v>115.04</v>
      </c>
      <c r="E43" s="41">
        <v>0.02</v>
      </c>
      <c r="F43" s="39">
        <f t="shared" si="0"/>
        <v>2.3008000000000002</v>
      </c>
    </row>
    <row r="44" spans="1:6" s="55" customFormat="1" x14ac:dyDescent="0.25">
      <c r="A44" s="45">
        <v>1422</v>
      </c>
      <c r="B44" s="36" t="s">
        <v>188</v>
      </c>
      <c r="C44" s="40" t="s">
        <v>15</v>
      </c>
      <c r="D44" s="33">
        <v>1388.52</v>
      </c>
      <c r="E44" s="41">
        <v>0.05</v>
      </c>
      <c r="F44" s="39">
        <f t="shared" si="0"/>
        <v>69.426000000000002</v>
      </c>
    </row>
    <row r="45" spans="1:6" s="55" customFormat="1" x14ac:dyDescent="0.25">
      <c r="A45" s="45">
        <v>1436</v>
      </c>
      <c r="B45" s="36" t="s">
        <v>191</v>
      </c>
      <c r="C45" s="40" t="s">
        <v>15</v>
      </c>
      <c r="D45" s="33">
        <v>359.32</v>
      </c>
      <c r="E45" s="41">
        <v>0.02</v>
      </c>
      <c r="F45" s="39">
        <f t="shared" si="0"/>
        <v>7.1863999999999999</v>
      </c>
    </row>
    <row r="46" spans="1:6" s="55" customFormat="1" x14ac:dyDescent="0.25">
      <c r="A46" s="45">
        <v>1441</v>
      </c>
      <c r="B46" s="36" t="s">
        <v>195</v>
      </c>
      <c r="C46" s="40" t="s">
        <v>15</v>
      </c>
      <c r="D46" s="33">
        <v>520</v>
      </c>
      <c r="E46" s="41">
        <v>0.03</v>
      </c>
      <c r="F46" s="39">
        <f t="shared" si="0"/>
        <v>15.6</v>
      </c>
    </row>
    <row r="47" spans="1:6" s="55" customFormat="1" x14ac:dyDescent="0.25">
      <c r="A47" s="45">
        <v>1460</v>
      </c>
      <c r="B47" s="36" t="s">
        <v>199</v>
      </c>
      <c r="C47" s="40" t="s">
        <v>15</v>
      </c>
      <c r="D47" s="33">
        <v>680</v>
      </c>
      <c r="E47" s="41">
        <v>0.05</v>
      </c>
      <c r="F47" s="39">
        <f t="shared" si="0"/>
        <v>34</v>
      </c>
    </row>
    <row r="48" spans="1:6" s="55" customFormat="1" x14ac:dyDescent="0.25">
      <c r="A48" s="45">
        <v>1486</v>
      </c>
      <c r="B48" s="36" t="s">
        <v>203</v>
      </c>
      <c r="C48" s="40" t="s">
        <v>15</v>
      </c>
      <c r="D48" s="33">
        <v>814.42</v>
      </c>
      <c r="E48" s="41">
        <v>0.04</v>
      </c>
      <c r="F48" s="39">
        <f t="shared" si="0"/>
        <v>32.576799999999999</v>
      </c>
    </row>
    <row r="49" spans="1:6" s="55" customFormat="1" x14ac:dyDescent="0.25">
      <c r="A49" s="45">
        <v>1529</v>
      </c>
      <c r="B49" s="36" t="s">
        <v>208</v>
      </c>
      <c r="C49" s="40" t="s">
        <v>15</v>
      </c>
      <c r="D49" s="33">
        <v>1085</v>
      </c>
      <c r="E49" s="41">
        <v>0.02</v>
      </c>
      <c r="F49" s="39">
        <f t="shared" si="0"/>
        <v>21.7</v>
      </c>
    </row>
    <row r="50" spans="1:6" s="55" customFormat="1" x14ac:dyDescent="0.25">
      <c r="A50" s="45">
        <v>1530</v>
      </c>
      <c r="B50" s="37" t="s">
        <v>211</v>
      </c>
      <c r="C50" s="40" t="s">
        <v>15</v>
      </c>
      <c r="D50" s="33">
        <v>996.18</v>
      </c>
      <c r="E50" s="41">
        <v>0.05</v>
      </c>
      <c r="F50" s="39">
        <f t="shared" si="0"/>
        <v>49.808999999999997</v>
      </c>
    </row>
    <row r="51" spans="1:6" s="55" customFormat="1" x14ac:dyDescent="0.25">
      <c r="A51" s="45">
        <v>1532</v>
      </c>
      <c r="B51" s="37" t="s">
        <v>214</v>
      </c>
      <c r="C51" s="40" t="s">
        <v>15</v>
      </c>
      <c r="D51" s="33">
        <v>1517.15</v>
      </c>
      <c r="E51" s="41">
        <v>0.05</v>
      </c>
      <c r="F51" s="39">
        <f t="shared" si="0"/>
        <v>75.857500000000002</v>
      </c>
    </row>
    <row r="52" spans="1:6" s="55" customFormat="1" x14ac:dyDescent="0.25">
      <c r="A52" s="36">
        <v>4257</v>
      </c>
      <c r="B52" s="36" t="s">
        <v>217</v>
      </c>
      <c r="C52" s="40" t="s">
        <v>16</v>
      </c>
      <c r="D52" s="33">
        <v>773.57</v>
      </c>
      <c r="E52" s="41">
        <v>0.05</v>
      </c>
      <c r="F52" s="39">
        <f t="shared" si="0"/>
        <v>38.678500000000007</v>
      </c>
    </row>
    <row r="53" spans="1:6" s="55" customFormat="1" x14ac:dyDescent="0.25">
      <c r="A53" s="45">
        <v>2602</v>
      </c>
      <c r="B53" s="36" t="s">
        <v>221</v>
      </c>
      <c r="C53" s="40" t="s">
        <v>76</v>
      </c>
      <c r="D53" s="33">
        <v>1307.4600000000003</v>
      </c>
      <c r="E53" s="41">
        <v>0.05</v>
      </c>
      <c r="F53" s="39">
        <f t="shared" si="0"/>
        <v>65.373000000000019</v>
      </c>
    </row>
    <row r="54" spans="1:6" s="55" customFormat="1" x14ac:dyDescent="0.25">
      <c r="A54" s="45">
        <v>1533</v>
      </c>
      <c r="B54" s="37" t="s">
        <v>223</v>
      </c>
      <c r="C54" s="40" t="s">
        <v>15</v>
      </c>
      <c r="D54" s="33">
        <v>969.07</v>
      </c>
      <c r="E54" s="41">
        <v>0.05</v>
      </c>
      <c r="F54" s="39">
        <f t="shared" si="0"/>
        <v>48.453500000000005</v>
      </c>
    </row>
    <row r="55" spans="1:6" s="55" customFormat="1" x14ac:dyDescent="0.25">
      <c r="A55" s="45">
        <v>1639</v>
      </c>
      <c r="B55" s="36" t="s">
        <v>226</v>
      </c>
      <c r="C55" s="40" t="s">
        <v>15</v>
      </c>
      <c r="D55" s="33">
        <v>1082</v>
      </c>
      <c r="E55" s="41">
        <v>0.02</v>
      </c>
      <c r="F55" s="39">
        <f t="shared" si="0"/>
        <v>21.64</v>
      </c>
    </row>
    <row r="56" spans="1:6" s="55" customFormat="1" x14ac:dyDescent="0.25">
      <c r="A56" s="45">
        <v>1640</v>
      </c>
      <c r="B56" s="36" t="s">
        <v>230</v>
      </c>
      <c r="C56" s="40" t="s">
        <v>15</v>
      </c>
      <c r="D56" s="33">
        <v>1394</v>
      </c>
      <c r="E56" s="41">
        <v>0.05</v>
      </c>
      <c r="F56" s="39">
        <f t="shared" si="0"/>
        <v>69.7</v>
      </c>
    </row>
    <row r="57" spans="1:6" s="55" customFormat="1" x14ac:dyDescent="0.25">
      <c r="A57" s="45">
        <v>1667</v>
      </c>
      <c r="B57" s="37" t="s">
        <v>233</v>
      </c>
      <c r="C57" s="40" t="s">
        <v>15</v>
      </c>
      <c r="D57" s="33">
        <v>924</v>
      </c>
      <c r="E57" s="41">
        <v>0.05</v>
      </c>
      <c r="F57" s="39">
        <f t="shared" si="0"/>
        <v>46.2</v>
      </c>
    </row>
    <row r="58" spans="1:6" s="55" customFormat="1" x14ac:dyDescent="0.25">
      <c r="A58" s="45">
        <v>1667</v>
      </c>
      <c r="B58" s="37" t="s">
        <v>236</v>
      </c>
      <c r="C58" s="40" t="s">
        <v>16</v>
      </c>
      <c r="D58" s="33">
        <v>42.89</v>
      </c>
      <c r="E58" s="41">
        <v>0.05</v>
      </c>
      <c r="F58" s="39">
        <f t="shared" si="0"/>
        <v>2.1445000000000003</v>
      </c>
    </row>
    <row r="59" spans="1:6" s="55" customFormat="1" x14ac:dyDescent="0.25">
      <c r="A59" s="45">
        <v>1701</v>
      </c>
      <c r="B59" s="37" t="s">
        <v>239</v>
      </c>
      <c r="C59" s="40" t="s">
        <v>15</v>
      </c>
      <c r="D59" s="33">
        <v>471.03</v>
      </c>
      <c r="E59" s="41">
        <v>0.03</v>
      </c>
      <c r="F59" s="39">
        <f t="shared" si="0"/>
        <v>14.130899999999999</v>
      </c>
    </row>
    <row r="60" spans="1:6" s="55" customFormat="1" x14ac:dyDescent="0.25">
      <c r="A60" s="45">
        <v>1742</v>
      </c>
      <c r="B60" s="36" t="s">
        <v>242</v>
      </c>
      <c r="C60" s="40" t="s">
        <v>15</v>
      </c>
      <c r="D60" s="33">
        <v>580</v>
      </c>
      <c r="E60" s="41">
        <v>0.02</v>
      </c>
      <c r="F60" s="39">
        <f t="shared" si="0"/>
        <v>11.6</v>
      </c>
    </row>
    <row r="61" spans="1:6" s="55" customFormat="1" x14ac:dyDescent="0.25">
      <c r="A61" s="45">
        <v>1746</v>
      </c>
      <c r="B61" s="36" t="s">
        <v>148</v>
      </c>
      <c r="C61" s="40" t="s">
        <v>15</v>
      </c>
      <c r="D61" s="33">
        <v>1897.2</v>
      </c>
      <c r="E61" s="41">
        <v>0.05</v>
      </c>
      <c r="F61" s="39">
        <f t="shared" si="0"/>
        <v>94.860000000000014</v>
      </c>
    </row>
    <row r="62" spans="1:6" s="55" customFormat="1" x14ac:dyDescent="0.25">
      <c r="A62" s="45">
        <v>1926</v>
      </c>
      <c r="B62" s="36" t="s">
        <v>247</v>
      </c>
      <c r="C62" s="40" t="s">
        <v>15</v>
      </c>
      <c r="D62" s="33">
        <v>865.47</v>
      </c>
      <c r="E62" s="41">
        <v>0.03</v>
      </c>
      <c r="F62" s="39">
        <f t="shared" si="0"/>
        <v>25.964099999999998</v>
      </c>
    </row>
    <row r="63" spans="1:6" s="55" customFormat="1" x14ac:dyDescent="0.25">
      <c r="A63" s="45">
        <v>2012</v>
      </c>
      <c r="B63" s="37" t="s">
        <v>251</v>
      </c>
      <c r="C63" s="40" t="s">
        <v>16</v>
      </c>
      <c r="D63" s="33">
        <v>94.5</v>
      </c>
      <c r="E63" s="41">
        <v>0.05</v>
      </c>
      <c r="F63" s="39">
        <f t="shared" si="0"/>
        <v>4.7250000000000005</v>
      </c>
    </row>
    <row r="64" spans="1:6" s="55" customFormat="1" x14ac:dyDescent="0.25">
      <c r="A64" s="45">
        <v>2031</v>
      </c>
      <c r="B64" s="36" t="s">
        <v>254</v>
      </c>
      <c r="C64" s="40" t="s">
        <v>15</v>
      </c>
      <c r="D64" s="33">
        <v>551.63</v>
      </c>
      <c r="E64" s="41">
        <v>0.03</v>
      </c>
      <c r="F64" s="39">
        <f t="shared" si="0"/>
        <v>16.5489</v>
      </c>
    </row>
    <row r="65" spans="1:6" s="55" customFormat="1" x14ac:dyDescent="0.25">
      <c r="A65" s="45">
        <v>2161</v>
      </c>
      <c r="B65" s="36" t="s">
        <v>258</v>
      </c>
      <c r="C65" s="40" t="s">
        <v>15</v>
      </c>
      <c r="D65" s="33">
        <v>1331</v>
      </c>
      <c r="E65" s="41">
        <v>0.05</v>
      </c>
      <c r="F65" s="39">
        <f t="shared" si="0"/>
        <v>66.55</v>
      </c>
    </row>
    <row r="66" spans="1:6" s="55" customFormat="1" x14ac:dyDescent="0.25">
      <c r="A66" s="45">
        <v>2187</v>
      </c>
      <c r="B66" s="37" t="s">
        <v>262</v>
      </c>
      <c r="C66" s="40" t="s">
        <v>15</v>
      </c>
      <c r="D66" s="33">
        <v>1897</v>
      </c>
      <c r="E66" s="41">
        <v>0.05</v>
      </c>
      <c r="F66" s="39">
        <f t="shared" si="0"/>
        <v>94.850000000000009</v>
      </c>
    </row>
    <row r="67" spans="1:6" s="55" customFormat="1" x14ac:dyDescent="0.25">
      <c r="A67" s="45">
        <v>2279</v>
      </c>
      <c r="B67" s="36" t="s">
        <v>265</v>
      </c>
      <c r="C67" s="40" t="s">
        <v>15</v>
      </c>
      <c r="D67" s="33">
        <v>536.69000000000005</v>
      </c>
      <c r="E67" s="41">
        <v>0.05</v>
      </c>
      <c r="F67" s="39">
        <f t="shared" ref="F67:F130" si="1">D67*E67</f>
        <v>26.834500000000006</v>
      </c>
    </row>
    <row r="68" spans="1:6" s="55" customFormat="1" x14ac:dyDescent="0.25">
      <c r="A68" s="45">
        <v>2323</v>
      </c>
      <c r="B68" s="37" t="s">
        <v>269</v>
      </c>
      <c r="C68" s="40" t="s">
        <v>16</v>
      </c>
      <c r="D68" s="33">
        <v>60.51</v>
      </c>
      <c r="E68" s="41">
        <v>0.05</v>
      </c>
      <c r="F68" s="39">
        <f t="shared" si="1"/>
        <v>3.0255000000000001</v>
      </c>
    </row>
    <row r="69" spans="1:6" s="55" customFormat="1" x14ac:dyDescent="0.25">
      <c r="A69" s="45">
        <v>2336</v>
      </c>
      <c r="B69" s="36" t="s">
        <v>273</v>
      </c>
      <c r="C69" s="40" t="s">
        <v>16</v>
      </c>
      <c r="D69" s="33">
        <v>92.18</v>
      </c>
      <c r="E69" s="41">
        <v>0.05</v>
      </c>
      <c r="F69" s="39">
        <f t="shared" si="1"/>
        <v>4.6090000000000009</v>
      </c>
    </row>
    <row r="70" spans="1:6" s="55" customFormat="1" x14ac:dyDescent="0.25">
      <c r="A70" s="45">
        <v>2381</v>
      </c>
      <c r="B70" s="37" t="s">
        <v>276</v>
      </c>
      <c r="C70" s="40" t="s">
        <v>15</v>
      </c>
      <c r="D70" s="33">
        <v>1286.6300000000001</v>
      </c>
      <c r="E70" s="41">
        <v>0.05</v>
      </c>
      <c r="F70" s="39">
        <f t="shared" si="1"/>
        <v>64.331500000000005</v>
      </c>
    </row>
    <row r="71" spans="1:6" s="55" customFormat="1" x14ac:dyDescent="0.25">
      <c r="A71" s="45">
        <v>2426</v>
      </c>
      <c r="B71" s="37" t="s">
        <v>279</v>
      </c>
      <c r="C71" s="40" t="s">
        <v>15</v>
      </c>
      <c r="D71" s="33">
        <v>957</v>
      </c>
      <c r="E71" s="41">
        <v>0.05</v>
      </c>
      <c r="F71" s="39">
        <f t="shared" si="1"/>
        <v>47.85</v>
      </c>
    </row>
    <row r="72" spans="1:6" s="55" customFormat="1" x14ac:dyDescent="0.25">
      <c r="A72" s="45">
        <v>2427</v>
      </c>
      <c r="B72" s="36" t="s">
        <v>283</v>
      </c>
      <c r="C72" s="40" t="s">
        <v>15</v>
      </c>
      <c r="D72" s="33">
        <v>1250.3699999999999</v>
      </c>
      <c r="E72" s="41">
        <v>0.05</v>
      </c>
      <c r="F72" s="39">
        <f t="shared" si="1"/>
        <v>62.518499999999996</v>
      </c>
    </row>
    <row r="73" spans="1:6" s="55" customFormat="1" x14ac:dyDescent="0.25">
      <c r="A73" s="45">
        <v>2432</v>
      </c>
      <c r="B73" s="36" t="s">
        <v>287</v>
      </c>
      <c r="C73" s="40" t="s">
        <v>15</v>
      </c>
      <c r="D73" s="33">
        <v>891.74</v>
      </c>
      <c r="E73" s="41">
        <v>0.05</v>
      </c>
      <c r="F73" s="39">
        <f t="shared" si="1"/>
        <v>44.587000000000003</v>
      </c>
    </row>
    <row r="74" spans="1:6" s="55" customFormat="1" x14ac:dyDescent="0.25">
      <c r="A74" s="45">
        <v>2464</v>
      </c>
      <c r="B74" s="36" t="s">
        <v>290</v>
      </c>
      <c r="C74" s="40" t="s">
        <v>15</v>
      </c>
      <c r="D74" s="33">
        <v>750.34</v>
      </c>
      <c r="E74" s="43">
        <v>3.7999999999999999E-2</v>
      </c>
      <c r="F74" s="39">
        <f t="shared" si="1"/>
        <v>28.512920000000001</v>
      </c>
    </row>
    <row r="75" spans="1:6" s="55" customFormat="1" x14ac:dyDescent="0.25">
      <c r="A75" s="45">
        <v>2475</v>
      </c>
      <c r="B75" s="36" t="s">
        <v>293</v>
      </c>
      <c r="C75" s="40" t="s">
        <v>15</v>
      </c>
      <c r="D75" s="33">
        <v>642</v>
      </c>
      <c r="E75" s="41">
        <v>0.03</v>
      </c>
      <c r="F75" s="39">
        <f t="shared" si="1"/>
        <v>19.259999999999998</v>
      </c>
    </row>
    <row r="76" spans="1:6" s="55" customFormat="1" x14ac:dyDescent="0.25">
      <c r="A76" s="45">
        <v>2255</v>
      </c>
      <c r="B76" s="37" t="s">
        <v>297</v>
      </c>
      <c r="C76" s="40" t="s">
        <v>15</v>
      </c>
      <c r="D76" s="33">
        <v>1665.5</v>
      </c>
      <c r="E76" s="41">
        <v>0.05</v>
      </c>
      <c r="F76" s="39">
        <f t="shared" si="1"/>
        <v>83.275000000000006</v>
      </c>
    </row>
    <row r="77" spans="1:6" s="55" customFormat="1" x14ac:dyDescent="0.25">
      <c r="A77" s="45">
        <v>2744</v>
      </c>
      <c r="B77" s="37" t="s">
        <v>299</v>
      </c>
      <c r="C77" s="40" t="s">
        <v>16</v>
      </c>
      <c r="D77" s="33">
        <v>12</v>
      </c>
      <c r="E77" s="41">
        <v>0.05</v>
      </c>
      <c r="F77" s="39">
        <f t="shared" si="1"/>
        <v>0.60000000000000009</v>
      </c>
    </row>
    <row r="78" spans="1:6" s="55" customFormat="1" x14ac:dyDescent="0.25">
      <c r="A78" s="45">
        <v>2763</v>
      </c>
      <c r="B78" s="36" t="s">
        <v>301</v>
      </c>
      <c r="C78" s="40" t="s">
        <v>16</v>
      </c>
      <c r="D78" s="33">
        <v>65</v>
      </c>
      <c r="E78" s="41">
        <v>0.05</v>
      </c>
      <c r="F78" s="39">
        <f t="shared" si="1"/>
        <v>3.25</v>
      </c>
    </row>
    <row r="79" spans="1:6" s="55" customFormat="1" x14ac:dyDescent="0.25">
      <c r="A79" s="45">
        <v>2782</v>
      </c>
      <c r="B79" s="36" t="s">
        <v>305</v>
      </c>
      <c r="C79" s="40" t="s">
        <v>15</v>
      </c>
      <c r="D79" s="33">
        <v>303</v>
      </c>
      <c r="E79" s="41">
        <v>0.02</v>
      </c>
      <c r="F79" s="39">
        <f t="shared" si="1"/>
        <v>6.0600000000000005</v>
      </c>
    </row>
    <row r="80" spans="1:6" s="55" customFormat="1" x14ac:dyDescent="0.25">
      <c r="A80" s="45">
        <v>2808</v>
      </c>
      <c r="B80" s="36" t="s">
        <v>309</v>
      </c>
      <c r="C80" s="40" t="s">
        <v>15</v>
      </c>
      <c r="D80" s="33">
        <v>220.82</v>
      </c>
      <c r="E80" s="41">
        <v>0.05</v>
      </c>
      <c r="F80" s="39">
        <f t="shared" si="1"/>
        <v>11.041</v>
      </c>
    </row>
    <row r="81" spans="1:6" s="55" customFormat="1" x14ac:dyDescent="0.25">
      <c r="A81" s="45">
        <v>2837</v>
      </c>
      <c r="B81" s="36" t="s">
        <v>312</v>
      </c>
      <c r="C81" s="40" t="s">
        <v>15</v>
      </c>
      <c r="D81" s="33">
        <v>1204</v>
      </c>
      <c r="E81" s="43">
        <v>3.7999999999999999E-2</v>
      </c>
      <c r="F81" s="39">
        <f t="shared" si="1"/>
        <v>45.751999999999995</v>
      </c>
    </row>
    <row r="82" spans="1:6" s="55" customFormat="1" x14ac:dyDescent="0.25">
      <c r="A82" s="45">
        <v>2922</v>
      </c>
      <c r="B82" s="37" t="s">
        <v>316</v>
      </c>
      <c r="C82" s="40" t="s">
        <v>15</v>
      </c>
      <c r="D82" s="33">
        <v>746</v>
      </c>
      <c r="E82" s="41">
        <v>0.05</v>
      </c>
      <c r="F82" s="39">
        <f t="shared" si="1"/>
        <v>37.300000000000004</v>
      </c>
    </row>
    <row r="83" spans="1:6" s="55" customFormat="1" x14ac:dyDescent="0.25">
      <c r="A83" s="45">
        <v>2923</v>
      </c>
      <c r="B83" s="37" t="s">
        <v>319</v>
      </c>
      <c r="C83" s="40" t="s">
        <v>15</v>
      </c>
      <c r="D83" s="33">
        <v>765.29</v>
      </c>
      <c r="E83" s="41">
        <v>0.05</v>
      </c>
      <c r="F83" s="39">
        <f t="shared" si="1"/>
        <v>38.264499999999998</v>
      </c>
    </row>
    <row r="84" spans="1:6" s="55" customFormat="1" x14ac:dyDescent="0.25">
      <c r="A84" s="45">
        <v>2940</v>
      </c>
      <c r="B84" s="36" t="s">
        <v>322</v>
      </c>
      <c r="C84" s="40" t="s">
        <v>15</v>
      </c>
      <c r="D84" s="33">
        <v>754</v>
      </c>
      <c r="E84" s="41">
        <v>0.02</v>
      </c>
      <c r="F84" s="39">
        <f t="shared" si="1"/>
        <v>15.08</v>
      </c>
    </row>
    <row r="85" spans="1:6" s="55" customFormat="1" x14ac:dyDescent="0.25">
      <c r="A85" s="45">
        <v>2983</v>
      </c>
      <c r="B85" s="36" t="s">
        <v>325</v>
      </c>
      <c r="C85" s="40" t="s">
        <v>15</v>
      </c>
      <c r="D85" s="33">
        <v>1082.9000000000001</v>
      </c>
      <c r="E85" s="41">
        <v>0.05</v>
      </c>
      <c r="F85" s="39">
        <f t="shared" si="1"/>
        <v>54.14500000000001</v>
      </c>
    </row>
    <row r="86" spans="1:6" s="55" customFormat="1" x14ac:dyDescent="0.25">
      <c r="A86" s="45">
        <v>2984</v>
      </c>
      <c r="B86" s="36" t="s">
        <v>329</v>
      </c>
      <c r="C86" s="40" t="s">
        <v>15</v>
      </c>
      <c r="D86" s="33">
        <v>1000</v>
      </c>
      <c r="E86" s="41">
        <v>0.05</v>
      </c>
      <c r="F86" s="39">
        <f t="shared" si="1"/>
        <v>50</v>
      </c>
    </row>
    <row r="87" spans="1:6" s="55" customFormat="1" x14ac:dyDescent="0.25">
      <c r="A87" s="45">
        <v>3155</v>
      </c>
      <c r="B87" s="36" t="s">
        <v>331</v>
      </c>
      <c r="C87" s="40" t="s">
        <v>15</v>
      </c>
      <c r="D87" s="33">
        <v>386.56</v>
      </c>
      <c r="E87" s="41">
        <v>0.05</v>
      </c>
      <c r="F87" s="39">
        <f t="shared" si="1"/>
        <v>19.328000000000003</v>
      </c>
    </row>
    <row r="88" spans="1:6" s="55" customFormat="1" x14ac:dyDescent="0.25">
      <c r="A88" s="45">
        <v>3311</v>
      </c>
      <c r="B88" s="36" t="s">
        <v>335</v>
      </c>
      <c r="C88" s="40" t="s">
        <v>15</v>
      </c>
      <c r="D88" s="34">
        <v>911</v>
      </c>
      <c r="E88" s="41">
        <v>0.05</v>
      </c>
      <c r="F88" s="39">
        <f t="shared" si="1"/>
        <v>45.550000000000004</v>
      </c>
    </row>
    <row r="89" spans="1:6" s="55" customFormat="1" x14ac:dyDescent="0.25">
      <c r="A89" s="45">
        <v>3527</v>
      </c>
      <c r="B89" s="36" t="s">
        <v>339</v>
      </c>
      <c r="C89" s="40" t="s">
        <v>16</v>
      </c>
      <c r="D89" s="34">
        <v>470.28</v>
      </c>
      <c r="E89" s="41">
        <v>0.05</v>
      </c>
      <c r="F89" s="39">
        <f t="shared" si="1"/>
        <v>23.513999999999999</v>
      </c>
    </row>
    <row r="90" spans="1:6" s="55" customFormat="1" x14ac:dyDescent="0.25">
      <c r="A90" s="45">
        <v>3552</v>
      </c>
      <c r="B90" s="36" t="s">
        <v>343</v>
      </c>
      <c r="C90" s="40" t="s">
        <v>15</v>
      </c>
      <c r="D90" s="34">
        <v>1007.51</v>
      </c>
      <c r="E90" s="41">
        <v>0.05</v>
      </c>
      <c r="F90" s="39">
        <f t="shared" si="1"/>
        <v>50.375500000000002</v>
      </c>
    </row>
    <row r="91" spans="1:6" s="55" customFormat="1" x14ac:dyDescent="0.25">
      <c r="A91" s="45">
        <v>3553</v>
      </c>
      <c r="B91" s="36" t="s">
        <v>347</v>
      </c>
      <c r="C91" s="40" t="s">
        <v>15</v>
      </c>
      <c r="D91" s="34">
        <v>1046.98</v>
      </c>
      <c r="E91" s="41">
        <v>0.05</v>
      </c>
      <c r="F91" s="39">
        <f t="shared" si="1"/>
        <v>52.349000000000004</v>
      </c>
    </row>
    <row r="92" spans="1:6" s="55" customFormat="1" x14ac:dyDescent="0.25">
      <c r="A92" s="45">
        <v>3611</v>
      </c>
      <c r="B92" s="37" t="s">
        <v>350</v>
      </c>
      <c r="C92" s="40" t="s">
        <v>15</v>
      </c>
      <c r="D92" s="34">
        <v>802.09</v>
      </c>
      <c r="E92" s="41">
        <v>0.05</v>
      </c>
      <c r="F92" s="39">
        <f t="shared" si="1"/>
        <v>40.104500000000002</v>
      </c>
    </row>
    <row r="93" spans="1:6" s="55" customFormat="1" x14ac:dyDescent="0.25">
      <c r="A93" s="45">
        <v>3615</v>
      </c>
      <c r="B93" s="36" t="s">
        <v>354</v>
      </c>
      <c r="C93" s="40" t="s">
        <v>15</v>
      </c>
      <c r="D93" s="34">
        <v>895.2</v>
      </c>
      <c r="E93" s="41">
        <v>0.05</v>
      </c>
      <c r="F93" s="39">
        <f t="shared" si="1"/>
        <v>44.760000000000005</v>
      </c>
    </row>
    <row r="94" spans="1:6" s="55" customFormat="1" x14ac:dyDescent="0.25">
      <c r="A94" s="45">
        <v>3615</v>
      </c>
      <c r="B94" s="36" t="s">
        <v>358</v>
      </c>
      <c r="C94" s="40" t="s">
        <v>16</v>
      </c>
      <c r="D94" s="34">
        <v>85</v>
      </c>
      <c r="E94" s="41">
        <v>0.05</v>
      </c>
      <c r="F94" s="39">
        <f t="shared" si="1"/>
        <v>4.25</v>
      </c>
    </row>
    <row r="95" spans="1:6" s="55" customFormat="1" x14ac:dyDescent="0.25">
      <c r="A95" s="45">
        <v>3654</v>
      </c>
      <c r="B95" s="36" t="s">
        <v>361</v>
      </c>
      <c r="C95" s="40" t="s">
        <v>15</v>
      </c>
      <c r="D95" s="34">
        <v>378</v>
      </c>
      <c r="E95" s="41">
        <v>0.02</v>
      </c>
      <c r="F95" s="39">
        <f t="shared" si="1"/>
        <v>7.5600000000000005</v>
      </c>
    </row>
    <row r="96" spans="1:6" s="55" customFormat="1" x14ac:dyDescent="0.25">
      <c r="A96" s="45">
        <v>3663</v>
      </c>
      <c r="B96" s="36" t="s">
        <v>365</v>
      </c>
      <c r="C96" s="40" t="s">
        <v>15</v>
      </c>
      <c r="D96" s="34">
        <v>673.6</v>
      </c>
      <c r="E96" s="41">
        <v>0.05</v>
      </c>
      <c r="F96" s="39">
        <f t="shared" si="1"/>
        <v>33.68</v>
      </c>
    </row>
    <row r="97" spans="1:6" s="55" customFormat="1" x14ac:dyDescent="0.25">
      <c r="A97" s="45">
        <v>3665</v>
      </c>
      <c r="B97" s="36" t="s">
        <v>369</v>
      </c>
      <c r="C97" s="40" t="s">
        <v>15</v>
      </c>
      <c r="D97" s="34">
        <v>871.5</v>
      </c>
      <c r="E97" s="41">
        <v>0.05</v>
      </c>
      <c r="F97" s="39">
        <f t="shared" si="1"/>
        <v>43.575000000000003</v>
      </c>
    </row>
    <row r="98" spans="1:6" s="55" customFormat="1" x14ac:dyDescent="0.25">
      <c r="A98" s="45">
        <v>3797</v>
      </c>
      <c r="B98" s="36" t="s">
        <v>373</v>
      </c>
      <c r="C98" s="40" t="s">
        <v>15</v>
      </c>
      <c r="D98" s="34">
        <v>701.84</v>
      </c>
      <c r="E98" s="41">
        <v>0.02</v>
      </c>
      <c r="F98" s="39">
        <f t="shared" si="1"/>
        <v>14.036800000000001</v>
      </c>
    </row>
    <row r="99" spans="1:6" s="55" customFormat="1" x14ac:dyDescent="0.25">
      <c r="A99" s="45">
        <v>3814</v>
      </c>
      <c r="B99" s="36" t="s">
        <v>377</v>
      </c>
      <c r="C99" s="40" t="s">
        <v>15</v>
      </c>
      <c r="D99" s="34">
        <v>700.3</v>
      </c>
      <c r="E99" s="43">
        <v>3.7999999999999999E-2</v>
      </c>
      <c r="F99" s="39">
        <f t="shared" si="1"/>
        <v>26.611399999999996</v>
      </c>
    </row>
    <row r="100" spans="1:6" s="55" customFormat="1" x14ac:dyDescent="0.25">
      <c r="A100" s="45">
        <v>3992</v>
      </c>
      <c r="B100" s="36" t="s">
        <v>381</v>
      </c>
      <c r="C100" s="40" t="s">
        <v>16</v>
      </c>
      <c r="D100" s="34">
        <v>50</v>
      </c>
      <c r="E100" s="41">
        <v>0.05</v>
      </c>
      <c r="F100" s="39">
        <f t="shared" si="1"/>
        <v>2.5</v>
      </c>
    </row>
    <row r="101" spans="1:6" s="55" customFormat="1" x14ac:dyDescent="0.25">
      <c r="A101" s="45">
        <v>4157</v>
      </c>
      <c r="B101" s="37" t="s">
        <v>384</v>
      </c>
      <c r="C101" s="40" t="s">
        <v>15</v>
      </c>
      <c r="D101" s="34">
        <v>670</v>
      </c>
      <c r="E101" s="41">
        <v>0.05</v>
      </c>
      <c r="F101" s="39">
        <f t="shared" si="1"/>
        <v>33.5</v>
      </c>
    </row>
    <row r="102" spans="1:6" s="55" customFormat="1" x14ac:dyDescent="0.25">
      <c r="A102" s="45">
        <v>4216</v>
      </c>
      <c r="B102" s="36" t="s">
        <v>387</v>
      </c>
      <c r="C102" s="40" t="s">
        <v>15</v>
      </c>
      <c r="D102" s="34">
        <v>686.87</v>
      </c>
      <c r="E102" s="41">
        <v>0.05</v>
      </c>
      <c r="F102" s="39">
        <f t="shared" si="1"/>
        <v>34.343499999999999</v>
      </c>
    </row>
    <row r="103" spans="1:6" s="55" customFormat="1" x14ac:dyDescent="0.25">
      <c r="A103" s="45">
        <v>4344</v>
      </c>
      <c r="B103" s="36" t="s">
        <v>391</v>
      </c>
      <c r="C103" s="40" t="s">
        <v>15</v>
      </c>
      <c r="D103" s="34">
        <v>356.1</v>
      </c>
      <c r="E103" s="41">
        <v>0.02</v>
      </c>
      <c r="F103" s="39">
        <f t="shared" si="1"/>
        <v>7.1220000000000008</v>
      </c>
    </row>
    <row r="104" spans="1:6" s="55" customFormat="1" x14ac:dyDescent="0.25">
      <c r="A104" s="45">
        <v>4384</v>
      </c>
      <c r="B104" s="36" t="s">
        <v>394</v>
      </c>
      <c r="C104" s="40" t="s">
        <v>15</v>
      </c>
      <c r="D104" s="34">
        <v>274.61</v>
      </c>
      <c r="E104" s="41">
        <v>0.03</v>
      </c>
      <c r="F104" s="39">
        <f t="shared" si="1"/>
        <v>8.2383000000000006</v>
      </c>
    </row>
    <row r="105" spans="1:6" s="55" customFormat="1" x14ac:dyDescent="0.25">
      <c r="A105" s="45">
        <v>4385</v>
      </c>
      <c r="B105" s="37" t="s">
        <v>398</v>
      </c>
      <c r="C105" s="40" t="s">
        <v>15</v>
      </c>
      <c r="D105" s="34">
        <v>529.57000000000005</v>
      </c>
      <c r="E105" s="41">
        <v>0.03</v>
      </c>
      <c r="F105" s="39">
        <f t="shared" si="1"/>
        <v>15.8871</v>
      </c>
    </row>
    <row r="106" spans="1:6" s="55" customFormat="1" x14ac:dyDescent="0.25">
      <c r="A106" s="45">
        <v>4387</v>
      </c>
      <c r="B106" s="36" t="s">
        <v>402</v>
      </c>
      <c r="C106" s="40" t="s">
        <v>15</v>
      </c>
      <c r="D106" s="34">
        <v>528.4</v>
      </c>
      <c r="E106" s="41">
        <v>0.05</v>
      </c>
      <c r="F106" s="39">
        <f t="shared" si="1"/>
        <v>26.42</v>
      </c>
    </row>
    <row r="107" spans="1:6" s="55" customFormat="1" x14ac:dyDescent="0.25">
      <c r="A107" s="45">
        <v>4534</v>
      </c>
      <c r="B107" s="37" t="s">
        <v>406</v>
      </c>
      <c r="C107" s="40" t="s">
        <v>15</v>
      </c>
      <c r="D107" s="34">
        <v>495.73</v>
      </c>
      <c r="E107" s="41">
        <v>0.05</v>
      </c>
      <c r="F107" s="39">
        <f t="shared" si="1"/>
        <v>24.786500000000004</v>
      </c>
    </row>
    <row r="108" spans="1:6" s="55" customFormat="1" x14ac:dyDescent="0.25">
      <c r="A108" s="45">
        <v>4785</v>
      </c>
      <c r="B108" s="37" t="s">
        <v>409</v>
      </c>
      <c r="C108" s="40" t="s">
        <v>15</v>
      </c>
      <c r="D108" s="34">
        <v>588.22</v>
      </c>
      <c r="E108" s="41">
        <v>0.05</v>
      </c>
      <c r="F108" s="39">
        <f t="shared" si="1"/>
        <v>29.411000000000001</v>
      </c>
    </row>
    <row r="109" spans="1:6" s="55" customFormat="1" x14ac:dyDescent="0.25">
      <c r="A109" s="45">
        <v>4855</v>
      </c>
      <c r="B109" s="36" t="s">
        <v>413</v>
      </c>
      <c r="C109" s="40" t="s">
        <v>15</v>
      </c>
      <c r="D109" s="34">
        <v>431.99</v>
      </c>
      <c r="E109" s="41">
        <v>0.05</v>
      </c>
      <c r="F109" s="39">
        <f t="shared" si="1"/>
        <v>21.599500000000003</v>
      </c>
    </row>
    <row r="110" spans="1:6" s="55" customFormat="1" x14ac:dyDescent="0.25">
      <c r="A110" s="45">
        <v>4861</v>
      </c>
      <c r="B110" s="37" t="s">
        <v>104</v>
      </c>
      <c r="C110" s="40" t="s">
        <v>15</v>
      </c>
      <c r="D110" s="34">
        <v>405.28</v>
      </c>
      <c r="E110" s="41">
        <v>0.05</v>
      </c>
      <c r="F110" s="39">
        <f t="shared" si="1"/>
        <v>20.263999999999999</v>
      </c>
    </row>
    <row r="111" spans="1:6" s="55" customFormat="1" x14ac:dyDescent="0.25">
      <c r="A111" s="45">
        <v>4964</v>
      </c>
      <c r="B111" s="36" t="s">
        <v>418</v>
      </c>
      <c r="C111" s="40" t="s">
        <v>15</v>
      </c>
      <c r="D111" s="34">
        <v>583.54999999999995</v>
      </c>
      <c r="E111" s="41">
        <v>0.02</v>
      </c>
      <c r="F111" s="39">
        <f t="shared" si="1"/>
        <v>11.670999999999999</v>
      </c>
    </row>
    <row r="112" spans="1:6" s="55" customFormat="1" x14ac:dyDescent="0.25">
      <c r="A112" s="45">
        <v>4972</v>
      </c>
      <c r="B112" s="36" t="s">
        <v>422</v>
      </c>
      <c r="C112" s="40" t="s">
        <v>15</v>
      </c>
      <c r="D112" s="34">
        <v>550</v>
      </c>
      <c r="E112" s="41">
        <v>0.05</v>
      </c>
      <c r="F112" s="39">
        <f t="shared" si="1"/>
        <v>27.5</v>
      </c>
    </row>
    <row r="113" spans="1:6" s="55" customFormat="1" x14ac:dyDescent="0.25">
      <c r="A113" s="45">
        <v>4980</v>
      </c>
      <c r="B113" s="36" t="s">
        <v>426</v>
      </c>
      <c r="C113" s="40" t="s">
        <v>15</v>
      </c>
      <c r="D113" s="34">
        <v>526.1</v>
      </c>
      <c r="E113" s="41">
        <v>0.05</v>
      </c>
      <c r="F113" s="39">
        <f t="shared" si="1"/>
        <v>26.305000000000003</v>
      </c>
    </row>
    <row r="114" spans="1:6" s="55" customFormat="1" x14ac:dyDescent="0.25">
      <c r="A114" s="45">
        <v>7609</v>
      </c>
      <c r="B114" s="36" t="s">
        <v>429</v>
      </c>
      <c r="C114" s="40" t="s">
        <v>16</v>
      </c>
      <c r="D114" s="34">
        <v>35</v>
      </c>
      <c r="E114" s="41">
        <v>0.03</v>
      </c>
      <c r="F114" s="39">
        <f t="shared" si="1"/>
        <v>1.05</v>
      </c>
    </row>
    <row r="115" spans="1:6" s="55" customFormat="1" x14ac:dyDescent="0.25">
      <c r="A115" s="36">
        <v>2296</v>
      </c>
      <c r="B115" s="36" t="s">
        <v>434</v>
      </c>
      <c r="C115" s="36" t="s">
        <v>15</v>
      </c>
      <c r="D115" s="39">
        <v>943</v>
      </c>
      <c r="E115" s="41">
        <v>0.05</v>
      </c>
      <c r="F115" s="42">
        <f t="shared" si="1"/>
        <v>47.150000000000006</v>
      </c>
    </row>
    <row r="116" spans="1:6" s="55" customFormat="1" x14ac:dyDescent="0.25">
      <c r="A116" s="36" t="s">
        <v>438</v>
      </c>
      <c r="B116" s="36" t="s">
        <v>439</v>
      </c>
      <c r="C116" s="36" t="s">
        <v>44</v>
      </c>
      <c r="D116" s="39">
        <v>62.12</v>
      </c>
      <c r="E116" s="41">
        <v>0.05</v>
      </c>
      <c r="F116" s="42">
        <f t="shared" si="1"/>
        <v>3.1059999999999999</v>
      </c>
    </row>
    <row r="117" spans="1:6" s="55" customFormat="1" x14ac:dyDescent="0.25">
      <c r="A117" s="36">
        <v>3612</v>
      </c>
      <c r="B117" s="36" t="s">
        <v>442</v>
      </c>
      <c r="C117" s="36" t="s">
        <v>15</v>
      </c>
      <c r="D117" s="39">
        <v>485.7</v>
      </c>
      <c r="E117" s="41">
        <v>0.05</v>
      </c>
      <c r="F117" s="42">
        <f t="shared" si="1"/>
        <v>24.285</v>
      </c>
    </row>
    <row r="118" spans="1:6" s="55" customFormat="1" x14ac:dyDescent="0.25">
      <c r="A118" s="36">
        <v>704</v>
      </c>
      <c r="B118" s="36" t="s">
        <v>445</v>
      </c>
      <c r="C118" s="36" t="s">
        <v>15</v>
      </c>
      <c r="D118" s="39">
        <v>620</v>
      </c>
      <c r="E118" s="41">
        <v>0.05</v>
      </c>
      <c r="F118" s="42">
        <f t="shared" si="1"/>
        <v>31</v>
      </c>
    </row>
    <row r="119" spans="1:6" s="55" customFormat="1" x14ac:dyDescent="0.25">
      <c r="A119" s="36">
        <v>1821</v>
      </c>
      <c r="B119" s="36" t="s">
        <v>449</v>
      </c>
      <c r="C119" s="36" t="s">
        <v>15</v>
      </c>
      <c r="D119" s="39">
        <v>435</v>
      </c>
      <c r="E119" s="41">
        <v>0.05</v>
      </c>
      <c r="F119" s="42">
        <f t="shared" si="1"/>
        <v>21.75</v>
      </c>
    </row>
    <row r="120" spans="1:6" s="55" customFormat="1" x14ac:dyDescent="0.25">
      <c r="A120" s="36">
        <v>2838</v>
      </c>
      <c r="B120" s="36" t="s">
        <v>453</v>
      </c>
      <c r="C120" s="36" t="s">
        <v>15</v>
      </c>
      <c r="D120" s="39">
        <v>848.57</v>
      </c>
      <c r="E120" s="41">
        <v>0.05</v>
      </c>
      <c r="F120" s="42">
        <f t="shared" si="1"/>
        <v>42.428500000000007</v>
      </c>
    </row>
    <row r="121" spans="1:6" s="55" customFormat="1" x14ac:dyDescent="0.25">
      <c r="A121" s="36">
        <v>3234</v>
      </c>
      <c r="B121" s="36" t="s">
        <v>458</v>
      </c>
      <c r="C121" s="36" t="s">
        <v>15</v>
      </c>
      <c r="D121" s="39">
        <v>508.7</v>
      </c>
      <c r="E121" s="41">
        <v>0.05</v>
      </c>
      <c r="F121" s="42">
        <f t="shared" si="1"/>
        <v>25.435000000000002</v>
      </c>
    </row>
    <row r="122" spans="1:6" s="55" customFormat="1" x14ac:dyDescent="0.25">
      <c r="A122" s="36">
        <v>4392</v>
      </c>
      <c r="B122" s="36" t="s">
        <v>462</v>
      </c>
      <c r="C122" s="36" t="s">
        <v>15</v>
      </c>
      <c r="D122" s="39">
        <v>191.83</v>
      </c>
      <c r="E122" s="41">
        <v>0.05</v>
      </c>
      <c r="F122" s="42">
        <f t="shared" si="1"/>
        <v>9.5915000000000017</v>
      </c>
    </row>
    <row r="123" spans="1:6" s="55" customFormat="1" x14ac:dyDescent="0.25">
      <c r="A123" s="36">
        <v>106</v>
      </c>
      <c r="B123" s="36" t="s">
        <v>465</v>
      </c>
      <c r="C123" s="36" t="s">
        <v>15</v>
      </c>
      <c r="D123" s="39">
        <v>811.66</v>
      </c>
      <c r="E123" s="41">
        <v>0.03</v>
      </c>
      <c r="F123" s="42">
        <f t="shared" si="1"/>
        <v>24.349799999999998</v>
      </c>
    </row>
    <row r="124" spans="1:6" s="55" customFormat="1" x14ac:dyDescent="0.25">
      <c r="A124" s="36">
        <v>770</v>
      </c>
      <c r="B124" s="36" t="s">
        <v>468</v>
      </c>
      <c r="C124" s="36" t="s">
        <v>15</v>
      </c>
      <c r="D124" s="39">
        <v>303.37</v>
      </c>
      <c r="E124" s="41">
        <v>0.05</v>
      </c>
      <c r="F124" s="42">
        <f t="shared" si="1"/>
        <v>15.168500000000002</v>
      </c>
    </row>
    <row r="125" spans="1:6" s="55" customFormat="1" x14ac:dyDescent="0.25">
      <c r="A125" s="36">
        <v>3148</v>
      </c>
      <c r="B125" s="36" t="s">
        <v>471</v>
      </c>
      <c r="C125" s="36" t="s">
        <v>15</v>
      </c>
      <c r="D125" s="39">
        <v>993</v>
      </c>
      <c r="E125" s="41">
        <v>0.03</v>
      </c>
      <c r="F125" s="42">
        <f t="shared" si="1"/>
        <v>29.79</v>
      </c>
    </row>
    <row r="126" spans="1:6" s="55" customFormat="1" x14ac:dyDescent="0.25">
      <c r="A126" s="36">
        <v>2277</v>
      </c>
      <c r="B126" s="36" t="s">
        <v>475</v>
      </c>
      <c r="C126" s="36" t="s">
        <v>15</v>
      </c>
      <c r="D126" s="39">
        <v>497.04</v>
      </c>
      <c r="E126" s="41">
        <v>0.03</v>
      </c>
      <c r="F126" s="42">
        <f t="shared" si="1"/>
        <v>14.911200000000001</v>
      </c>
    </row>
    <row r="127" spans="1:6" s="55" customFormat="1" x14ac:dyDescent="0.25">
      <c r="A127" s="36">
        <v>706</v>
      </c>
      <c r="B127" s="36" t="s">
        <v>478</v>
      </c>
      <c r="C127" s="36" t="s">
        <v>15</v>
      </c>
      <c r="D127" s="39">
        <v>348</v>
      </c>
      <c r="E127" s="41">
        <v>0.03</v>
      </c>
      <c r="F127" s="42">
        <f t="shared" si="1"/>
        <v>10.44</v>
      </c>
    </row>
    <row r="128" spans="1:6" s="55" customFormat="1" x14ac:dyDescent="0.25">
      <c r="A128" s="36">
        <v>894</v>
      </c>
      <c r="B128" s="36" t="s">
        <v>481</v>
      </c>
      <c r="C128" s="36" t="s">
        <v>15</v>
      </c>
      <c r="D128" s="39">
        <v>900</v>
      </c>
      <c r="E128" s="41">
        <v>0.05</v>
      </c>
      <c r="F128" s="42">
        <f t="shared" si="1"/>
        <v>45</v>
      </c>
    </row>
    <row r="129" spans="1:6" s="55" customFormat="1" x14ac:dyDescent="0.25">
      <c r="A129" s="36">
        <v>2682</v>
      </c>
      <c r="B129" s="36" t="s">
        <v>484</v>
      </c>
      <c r="C129" s="36" t="s">
        <v>16</v>
      </c>
      <c r="D129" s="39">
        <v>137.69999999999999</v>
      </c>
      <c r="E129" s="41">
        <v>0.05</v>
      </c>
      <c r="F129" s="42">
        <f t="shared" si="1"/>
        <v>6.8849999999999998</v>
      </c>
    </row>
    <row r="130" spans="1:6" s="55" customFormat="1" x14ac:dyDescent="0.25">
      <c r="A130" s="36">
        <v>116</v>
      </c>
      <c r="B130" s="36" t="s">
        <v>451</v>
      </c>
      <c r="C130" s="36" t="s">
        <v>15</v>
      </c>
      <c r="D130" s="39">
        <v>1806</v>
      </c>
      <c r="E130" s="41">
        <v>0.05</v>
      </c>
      <c r="F130" s="42">
        <f t="shared" si="1"/>
        <v>90.300000000000011</v>
      </c>
    </row>
    <row r="131" spans="1:6" s="55" customFormat="1" x14ac:dyDescent="0.25">
      <c r="A131" s="36">
        <v>7376</v>
      </c>
      <c r="B131" s="36" t="s">
        <v>489</v>
      </c>
      <c r="C131" s="36" t="s">
        <v>76</v>
      </c>
      <c r="D131" s="39">
        <v>466.2</v>
      </c>
      <c r="E131" s="41">
        <v>0.05</v>
      </c>
      <c r="F131" s="42">
        <f t="shared" ref="F131:F194" si="2">D131*E131</f>
        <v>23.310000000000002</v>
      </c>
    </row>
    <row r="132" spans="1:6" s="55" customFormat="1" x14ac:dyDescent="0.25">
      <c r="A132" s="36">
        <v>7702</v>
      </c>
      <c r="B132" s="36" t="s">
        <v>491</v>
      </c>
      <c r="C132" s="36" t="s">
        <v>76</v>
      </c>
      <c r="D132" s="39">
        <v>643.79999999999995</v>
      </c>
      <c r="E132" s="41">
        <v>0.05</v>
      </c>
      <c r="F132" s="42">
        <f t="shared" si="2"/>
        <v>32.19</v>
      </c>
    </row>
    <row r="133" spans="1:6" s="55" customFormat="1" x14ac:dyDescent="0.25">
      <c r="A133" s="36">
        <v>2598</v>
      </c>
      <c r="B133" s="36" t="s">
        <v>493</v>
      </c>
      <c r="C133" s="36" t="s">
        <v>76</v>
      </c>
      <c r="D133" s="39">
        <v>970</v>
      </c>
      <c r="E133" s="41">
        <v>0.05</v>
      </c>
      <c r="F133" s="42">
        <f t="shared" si="2"/>
        <v>48.5</v>
      </c>
    </row>
    <row r="134" spans="1:6" s="55" customFormat="1" x14ac:dyDescent="0.25">
      <c r="A134" s="36">
        <v>3285</v>
      </c>
      <c r="B134" s="36" t="s">
        <v>496</v>
      </c>
      <c r="C134" s="36" t="s">
        <v>16</v>
      </c>
      <c r="D134" s="39">
        <v>25.8</v>
      </c>
      <c r="E134" s="41">
        <v>0.05</v>
      </c>
      <c r="F134" s="42">
        <f t="shared" si="2"/>
        <v>1.29</v>
      </c>
    </row>
    <row r="135" spans="1:6" s="55" customFormat="1" x14ac:dyDescent="0.25">
      <c r="A135" s="36">
        <v>707</v>
      </c>
      <c r="B135" s="36" t="s">
        <v>499</v>
      </c>
      <c r="C135" s="36" t="s">
        <v>15</v>
      </c>
      <c r="D135" s="39">
        <v>471.56</v>
      </c>
      <c r="E135" s="41">
        <v>0.05</v>
      </c>
      <c r="F135" s="42">
        <f t="shared" si="2"/>
        <v>23.578000000000003</v>
      </c>
    </row>
    <row r="136" spans="1:6" s="55" customFormat="1" x14ac:dyDescent="0.25">
      <c r="A136" s="36">
        <v>118</v>
      </c>
      <c r="B136" s="36" t="s">
        <v>502</v>
      </c>
      <c r="C136" s="36" t="s">
        <v>15</v>
      </c>
      <c r="D136" s="39">
        <v>905.2</v>
      </c>
      <c r="E136" s="41">
        <v>0.03</v>
      </c>
      <c r="F136" s="42">
        <f t="shared" si="2"/>
        <v>27.155999999999999</v>
      </c>
    </row>
    <row r="137" spans="1:6" s="55" customFormat="1" x14ac:dyDescent="0.25">
      <c r="A137" s="36">
        <v>1642</v>
      </c>
      <c r="B137" s="36" t="s">
        <v>505</v>
      </c>
      <c r="C137" s="36" t="s">
        <v>15</v>
      </c>
      <c r="D137" s="39">
        <v>970</v>
      </c>
      <c r="E137" s="41">
        <v>0.05</v>
      </c>
      <c r="F137" s="42">
        <f t="shared" si="2"/>
        <v>48.5</v>
      </c>
    </row>
    <row r="138" spans="1:6" s="55" customFormat="1" x14ac:dyDescent="0.25">
      <c r="A138" s="36">
        <v>1491</v>
      </c>
      <c r="B138" s="36" t="s">
        <v>508</v>
      </c>
      <c r="C138" s="36" t="s">
        <v>15</v>
      </c>
      <c r="D138" s="39">
        <v>371.22</v>
      </c>
      <c r="E138" s="41">
        <v>0.05</v>
      </c>
      <c r="F138" s="42">
        <f t="shared" si="2"/>
        <v>18.561000000000003</v>
      </c>
    </row>
    <row r="139" spans="1:6" s="55" customFormat="1" x14ac:dyDescent="0.25">
      <c r="A139" s="36">
        <v>2332</v>
      </c>
      <c r="B139" s="36" t="s">
        <v>473</v>
      </c>
      <c r="C139" s="36" t="s">
        <v>15</v>
      </c>
      <c r="D139" s="39">
        <v>1066</v>
      </c>
      <c r="E139" s="41">
        <v>0.03</v>
      </c>
      <c r="F139" s="42">
        <f t="shared" si="2"/>
        <v>31.98</v>
      </c>
    </row>
    <row r="140" spans="1:6" s="55" customFormat="1" x14ac:dyDescent="0.25">
      <c r="A140" s="36">
        <v>3286</v>
      </c>
      <c r="B140" s="36" t="s">
        <v>513</v>
      </c>
      <c r="C140" s="36" t="s">
        <v>16</v>
      </c>
      <c r="D140" s="39">
        <v>55.95</v>
      </c>
      <c r="E140" s="41">
        <v>0.03</v>
      </c>
      <c r="F140" s="42">
        <f t="shared" si="2"/>
        <v>1.6785000000000001</v>
      </c>
    </row>
    <row r="141" spans="1:6" s="55" customFormat="1" x14ac:dyDescent="0.25">
      <c r="A141" s="36">
        <v>2332</v>
      </c>
      <c r="B141" s="36" t="s">
        <v>516</v>
      </c>
      <c r="C141" s="36" t="s">
        <v>44</v>
      </c>
      <c r="D141" s="39">
        <v>56.58</v>
      </c>
      <c r="E141" s="41">
        <v>0.03</v>
      </c>
      <c r="F141" s="42">
        <f t="shared" si="2"/>
        <v>1.6973999999999998</v>
      </c>
    </row>
    <row r="142" spans="1:6" s="55" customFormat="1" x14ac:dyDescent="0.25">
      <c r="A142" s="36">
        <v>119</v>
      </c>
      <c r="B142" s="36" t="s">
        <v>520</v>
      </c>
      <c r="C142" s="36" t="s">
        <v>15</v>
      </c>
      <c r="D142" s="39">
        <v>994.27</v>
      </c>
      <c r="E142" s="41">
        <v>0.03</v>
      </c>
      <c r="F142" s="42">
        <f t="shared" si="2"/>
        <v>29.828099999999999</v>
      </c>
    </row>
    <row r="143" spans="1:6" s="55" customFormat="1" x14ac:dyDescent="0.25">
      <c r="A143" s="36">
        <v>607</v>
      </c>
      <c r="B143" s="36" t="s">
        <v>523</v>
      </c>
      <c r="C143" s="36" t="s">
        <v>15</v>
      </c>
      <c r="D143" s="39">
        <v>825</v>
      </c>
      <c r="E143" s="41">
        <v>0.05</v>
      </c>
      <c r="F143" s="42">
        <f t="shared" si="2"/>
        <v>41.25</v>
      </c>
    </row>
    <row r="144" spans="1:6" s="55" customFormat="1" x14ac:dyDescent="0.25">
      <c r="A144" s="36">
        <v>4045</v>
      </c>
      <c r="B144" s="36" t="s">
        <v>527</v>
      </c>
      <c r="C144" s="36" t="s">
        <v>16</v>
      </c>
      <c r="D144" s="39">
        <v>40.82</v>
      </c>
      <c r="E144" s="41">
        <v>0.05</v>
      </c>
      <c r="F144" s="42">
        <f t="shared" si="2"/>
        <v>2.0409999999999999</v>
      </c>
    </row>
    <row r="145" spans="1:6" s="55" customFormat="1" x14ac:dyDescent="0.25">
      <c r="A145" s="36">
        <v>131</v>
      </c>
      <c r="B145" s="36" t="s">
        <v>531</v>
      </c>
      <c r="C145" s="36" t="s">
        <v>15</v>
      </c>
      <c r="D145" s="39">
        <v>959.91</v>
      </c>
      <c r="E145" s="41">
        <v>0.03</v>
      </c>
      <c r="F145" s="42">
        <f t="shared" si="2"/>
        <v>28.797299999999996</v>
      </c>
    </row>
    <row r="146" spans="1:6" s="55" customFormat="1" x14ac:dyDescent="0.25">
      <c r="A146" s="36">
        <v>895</v>
      </c>
      <c r="B146" s="36" t="s">
        <v>534</v>
      </c>
      <c r="C146" s="36" t="s">
        <v>15</v>
      </c>
      <c r="D146" s="39">
        <v>471.58</v>
      </c>
      <c r="E146" s="41">
        <v>0.03</v>
      </c>
      <c r="F146" s="42">
        <f t="shared" si="2"/>
        <v>14.147399999999999</v>
      </c>
    </row>
    <row r="147" spans="1:6" s="55" customFormat="1" x14ac:dyDescent="0.25">
      <c r="A147" s="36">
        <v>896</v>
      </c>
      <c r="B147" s="36" t="s">
        <v>537</v>
      </c>
      <c r="C147" s="36" t="s">
        <v>15</v>
      </c>
      <c r="D147" s="39">
        <v>625.08000000000004</v>
      </c>
      <c r="E147" s="41">
        <v>0.03</v>
      </c>
      <c r="F147" s="42">
        <f t="shared" si="2"/>
        <v>18.752400000000002</v>
      </c>
    </row>
    <row r="148" spans="1:6" s="55" customFormat="1" x14ac:dyDescent="0.25">
      <c r="A148" s="36">
        <v>4391</v>
      </c>
      <c r="B148" s="36" t="s">
        <v>540</v>
      </c>
      <c r="C148" s="36" t="s">
        <v>15</v>
      </c>
      <c r="D148" s="39">
        <v>247.56</v>
      </c>
      <c r="E148" s="41">
        <v>0.05</v>
      </c>
      <c r="F148" s="42">
        <f t="shared" si="2"/>
        <v>12.378</v>
      </c>
    </row>
    <row r="149" spans="1:6" s="55" customFormat="1" x14ac:dyDescent="0.25">
      <c r="A149" s="36">
        <v>3704</v>
      </c>
      <c r="B149" s="36" t="s">
        <v>543</v>
      </c>
      <c r="C149" s="36" t="s">
        <v>15</v>
      </c>
      <c r="D149" s="39">
        <v>949.81</v>
      </c>
      <c r="E149" s="41">
        <v>0.05</v>
      </c>
      <c r="F149" s="42">
        <f t="shared" si="2"/>
        <v>47.490499999999997</v>
      </c>
    </row>
    <row r="150" spans="1:6" s="55" customFormat="1" x14ac:dyDescent="0.25">
      <c r="A150" s="36">
        <v>939</v>
      </c>
      <c r="B150" s="36" t="s">
        <v>547</v>
      </c>
      <c r="C150" s="36" t="s">
        <v>15</v>
      </c>
      <c r="D150" s="39">
        <v>1192.8</v>
      </c>
      <c r="E150" s="41">
        <v>0.05</v>
      </c>
      <c r="F150" s="42">
        <f t="shared" si="2"/>
        <v>59.64</v>
      </c>
    </row>
    <row r="151" spans="1:6" s="55" customFormat="1" x14ac:dyDescent="0.25">
      <c r="A151" s="36">
        <v>1461</v>
      </c>
      <c r="B151" s="36" t="s">
        <v>550</v>
      </c>
      <c r="C151" s="36" t="s">
        <v>15</v>
      </c>
      <c r="D151" s="39">
        <v>772.6</v>
      </c>
      <c r="E151" s="41">
        <v>0.05</v>
      </c>
      <c r="F151" s="42">
        <f t="shared" si="2"/>
        <v>38.630000000000003</v>
      </c>
    </row>
    <row r="152" spans="1:6" s="55" customFormat="1" x14ac:dyDescent="0.25">
      <c r="A152" s="36">
        <v>1475</v>
      </c>
      <c r="B152" s="36" t="s">
        <v>553</v>
      </c>
      <c r="C152" s="36" t="s">
        <v>15</v>
      </c>
      <c r="D152" s="39">
        <v>470.01</v>
      </c>
      <c r="E152" s="41">
        <v>0.03</v>
      </c>
      <c r="F152" s="42">
        <f t="shared" si="2"/>
        <v>14.100299999999999</v>
      </c>
    </row>
    <row r="153" spans="1:6" s="55" customFormat="1" x14ac:dyDescent="0.25">
      <c r="A153" s="36">
        <v>3377</v>
      </c>
      <c r="B153" s="36" t="s">
        <v>556</v>
      </c>
      <c r="C153" s="36" t="s">
        <v>15</v>
      </c>
      <c r="D153" s="39">
        <v>521.04</v>
      </c>
      <c r="E153" s="41">
        <v>0.05</v>
      </c>
      <c r="F153" s="42">
        <f t="shared" si="2"/>
        <v>26.052</v>
      </c>
    </row>
    <row r="154" spans="1:6" s="55" customFormat="1" x14ac:dyDescent="0.25">
      <c r="A154" s="36">
        <v>155</v>
      </c>
      <c r="B154" s="36" t="s">
        <v>559</v>
      </c>
      <c r="C154" s="36" t="s">
        <v>15</v>
      </c>
      <c r="D154" s="39">
        <v>1113.2</v>
      </c>
      <c r="E154" s="41">
        <v>0.03</v>
      </c>
      <c r="F154" s="42">
        <f t="shared" si="2"/>
        <v>33.396000000000001</v>
      </c>
    </row>
    <row r="155" spans="1:6" s="55" customFormat="1" x14ac:dyDescent="0.25">
      <c r="A155" s="36">
        <v>2768</v>
      </c>
      <c r="B155" s="36" t="s">
        <v>562</v>
      </c>
      <c r="C155" s="36" t="s">
        <v>15</v>
      </c>
      <c r="D155" s="39">
        <v>38.700000000000003</v>
      </c>
      <c r="E155" s="41">
        <v>0.03</v>
      </c>
      <c r="F155" s="42">
        <f t="shared" si="2"/>
        <v>1.161</v>
      </c>
    </row>
    <row r="156" spans="1:6" s="55" customFormat="1" x14ac:dyDescent="0.25">
      <c r="A156" s="36">
        <v>1462</v>
      </c>
      <c r="B156" s="36" t="s">
        <v>436</v>
      </c>
      <c r="C156" s="36" t="s">
        <v>15</v>
      </c>
      <c r="D156" s="39">
        <v>263</v>
      </c>
      <c r="E156" s="41">
        <v>0.05</v>
      </c>
      <c r="F156" s="42">
        <f t="shared" si="2"/>
        <v>13.15</v>
      </c>
    </row>
    <row r="157" spans="1:6" s="55" customFormat="1" x14ac:dyDescent="0.25">
      <c r="A157" s="36">
        <v>3662</v>
      </c>
      <c r="B157" s="36" t="s">
        <v>569</v>
      </c>
      <c r="C157" s="36" t="s">
        <v>15</v>
      </c>
      <c r="D157" s="39">
        <v>950</v>
      </c>
      <c r="E157" s="41">
        <v>0.03</v>
      </c>
      <c r="F157" s="42">
        <f t="shared" si="2"/>
        <v>28.5</v>
      </c>
    </row>
    <row r="158" spans="1:6" s="55" customFormat="1" x14ac:dyDescent="0.25">
      <c r="A158" s="36" t="s">
        <v>572</v>
      </c>
      <c r="B158" s="36" t="s">
        <v>573</v>
      </c>
      <c r="C158" s="36" t="s">
        <v>15</v>
      </c>
      <c r="D158" s="39">
        <v>870</v>
      </c>
      <c r="E158" s="41">
        <v>0.03</v>
      </c>
      <c r="F158" s="42">
        <f t="shared" si="2"/>
        <v>26.099999999999998</v>
      </c>
    </row>
    <row r="159" spans="1:6" s="55" customFormat="1" x14ac:dyDescent="0.25">
      <c r="A159" s="36">
        <v>1023</v>
      </c>
      <c r="B159" s="36" t="s">
        <v>578</v>
      </c>
      <c r="C159" s="36" t="s">
        <v>15</v>
      </c>
      <c r="D159" s="39">
        <v>591.51</v>
      </c>
      <c r="E159" s="41">
        <v>0.02</v>
      </c>
      <c r="F159" s="42">
        <f t="shared" si="2"/>
        <v>11.8302</v>
      </c>
    </row>
    <row r="160" spans="1:6" s="55" customFormat="1" x14ac:dyDescent="0.25">
      <c r="A160" s="36" t="s">
        <v>581</v>
      </c>
      <c r="B160" s="36" t="s">
        <v>582</v>
      </c>
      <c r="C160" s="36" t="s">
        <v>15</v>
      </c>
      <c r="D160" s="39">
        <v>1324.84</v>
      </c>
      <c r="E160" s="43">
        <v>2.5000000000000001E-2</v>
      </c>
      <c r="F160" s="42">
        <f t="shared" si="2"/>
        <v>33.121000000000002</v>
      </c>
    </row>
    <row r="161" spans="1:12" s="55" customFormat="1" x14ac:dyDescent="0.25">
      <c r="A161" s="36" t="s">
        <v>585</v>
      </c>
      <c r="B161" s="36" t="s">
        <v>586</v>
      </c>
      <c r="C161" s="36" t="s">
        <v>15</v>
      </c>
      <c r="D161" s="39">
        <v>388.39</v>
      </c>
      <c r="E161" s="41">
        <v>0.03</v>
      </c>
      <c r="F161" s="42">
        <f t="shared" si="2"/>
        <v>11.6517</v>
      </c>
    </row>
    <row r="162" spans="1:12" s="55" customFormat="1" x14ac:dyDescent="0.25">
      <c r="A162" s="36" t="s">
        <v>591</v>
      </c>
      <c r="B162" s="36" t="s">
        <v>592</v>
      </c>
      <c r="C162" s="36" t="s">
        <v>15</v>
      </c>
      <c r="D162" s="39">
        <v>272.45999999999998</v>
      </c>
      <c r="E162" s="41">
        <v>0.02</v>
      </c>
      <c r="F162" s="42">
        <f t="shared" si="2"/>
        <v>5.4491999999999994</v>
      </c>
    </row>
    <row r="163" spans="1:12" s="55" customFormat="1" x14ac:dyDescent="0.25">
      <c r="A163" s="36" t="s">
        <v>595</v>
      </c>
      <c r="B163" s="36" t="s">
        <v>596</v>
      </c>
      <c r="C163" s="36" t="s">
        <v>15</v>
      </c>
      <c r="D163" s="39">
        <v>495</v>
      </c>
      <c r="E163" s="41">
        <v>0.05</v>
      </c>
      <c r="F163" s="42">
        <f t="shared" si="2"/>
        <v>24.75</v>
      </c>
    </row>
    <row r="164" spans="1:12" s="55" customFormat="1" x14ac:dyDescent="0.25">
      <c r="A164" s="36" t="s">
        <v>599</v>
      </c>
      <c r="B164" s="36" t="s">
        <v>600</v>
      </c>
      <c r="C164" s="36" t="s">
        <v>15</v>
      </c>
      <c r="D164" s="39">
        <v>840</v>
      </c>
      <c r="E164" s="41">
        <v>0.05</v>
      </c>
      <c r="F164" s="42">
        <f t="shared" si="2"/>
        <v>42</v>
      </c>
    </row>
    <row r="165" spans="1:12" s="55" customFormat="1" x14ac:dyDescent="0.25">
      <c r="A165" s="36" t="s">
        <v>603</v>
      </c>
      <c r="B165" s="36" t="s">
        <v>604</v>
      </c>
      <c r="C165" s="36" t="s">
        <v>15</v>
      </c>
      <c r="D165" s="39">
        <v>801.01</v>
      </c>
      <c r="E165" s="41">
        <v>0.03</v>
      </c>
      <c r="F165" s="42">
        <f t="shared" si="2"/>
        <v>24.0303</v>
      </c>
    </row>
    <row r="166" spans="1:12" s="55" customFormat="1" x14ac:dyDescent="0.25">
      <c r="A166" s="36" t="s">
        <v>603</v>
      </c>
      <c r="B166" s="36" t="s">
        <v>607</v>
      </c>
      <c r="C166" s="36" t="s">
        <v>16</v>
      </c>
      <c r="D166" s="39">
        <v>22.5</v>
      </c>
      <c r="E166" s="41">
        <v>0.03</v>
      </c>
      <c r="F166" s="42">
        <f t="shared" si="2"/>
        <v>0.67499999999999993</v>
      </c>
    </row>
    <row r="167" spans="1:12" s="55" customFormat="1" x14ac:dyDescent="0.25">
      <c r="A167" s="36" t="s">
        <v>611</v>
      </c>
      <c r="B167" s="36" t="s">
        <v>612</v>
      </c>
      <c r="C167" s="36" t="s">
        <v>15</v>
      </c>
      <c r="D167" s="39">
        <f>723.82+83.45</f>
        <v>807.2700000000001</v>
      </c>
      <c r="E167" s="43">
        <v>2.5000000000000001E-2</v>
      </c>
      <c r="F167" s="42">
        <f t="shared" si="2"/>
        <v>20.181750000000005</v>
      </c>
    </row>
    <row r="168" spans="1:12" s="55" customFormat="1" x14ac:dyDescent="0.25">
      <c r="A168" s="36" t="s">
        <v>616</v>
      </c>
      <c r="B168" s="36" t="s">
        <v>617</v>
      </c>
      <c r="C168" s="36" t="s">
        <v>15</v>
      </c>
      <c r="D168" s="39">
        <v>240.9</v>
      </c>
      <c r="E168" s="41">
        <v>0.05</v>
      </c>
      <c r="F168" s="42">
        <f t="shared" si="2"/>
        <v>12.045000000000002</v>
      </c>
    </row>
    <row r="169" spans="1:12" s="55" customFormat="1" x14ac:dyDescent="0.25">
      <c r="A169" s="36" t="s">
        <v>620</v>
      </c>
      <c r="B169" s="36" t="s">
        <v>621</v>
      </c>
      <c r="C169" s="36" t="s">
        <v>15</v>
      </c>
      <c r="D169" s="39">
        <v>417.86</v>
      </c>
      <c r="E169" s="41">
        <v>0.03</v>
      </c>
      <c r="F169" s="42">
        <f t="shared" si="2"/>
        <v>12.5358</v>
      </c>
    </row>
    <row r="170" spans="1:12" s="55" customFormat="1" x14ac:dyDescent="0.25">
      <c r="A170" s="36">
        <v>4954</v>
      </c>
      <c r="B170" s="36" t="s">
        <v>624</v>
      </c>
      <c r="C170" s="36" t="s">
        <v>16</v>
      </c>
      <c r="D170" s="39">
        <v>90.12</v>
      </c>
      <c r="E170" s="41">
        <v>0.02</v>
      </c>
      <c r="F170" s="42">
        <f t="shared" si="2"/>
        <v>1.8024000000000002</v>
      </c>
    </row>
    <row r="171" spans="1:12" s="55" customFormat="1" x14ac:dyDescent="0.25">
      <c r="A171" s="36" t="s">
        <v>628</v>
      </c>
      <c r="B171" s="36" t="s">
        <v>629</v>
      </c>
      <c r="C171" s="36" t="s">
        <v>15</v>
      </c>
      <c r="D171" s="39">
        <v>1436.57</v>
      </c>
      <c r="E171" s="41">
        <v>0.03</v>
      </c>
      <c r="F171" s="42">
        <f t="shared" si="2"/>
        <v>43.097099999999998</v>
      </c>
    </row>
    <row r="172" spans="1:12" s="55" customFormat="1" x14ac:dyDescent="0.25">
      <c r="A172" s="36" t="s">
        <v>632</v>
      </c>
      <c r="B172" s="36" t="s">
        <v>633</v>
      </c>
      <c r="C172" s="36" t="s">
        <v>76</v>
      </c>
      <c r="D172" s="39">
        <v>460.53</v>
      </c>
      <c r="E172" s="41">
        <v>0.03</v>
      </c>
      <c r="F172" s="42">
        <f t="shared" si="2"/>
        <v>13.815899999999999</v>
      </c>
      <c r="H172" s="105"/>
      <c r="I172" s="60"/>
      <c r="J172" s="60"/>
      <c r="K172" s="106"/>
      <c r="L172" s="60"/>
    </row>
    <row r="173" spans="1:12" s="55" customFormat="1" x14ac:dyDescent="0.25">
      <c r="A173" s="36" t="s">
        <v>635</v>
      </c>
      <c r="B173" s="36" t="s">
        <v>576</v>
      </c>
      <c r="C173" s="36" t="s">
        <v>15</v>
      </c>
      <c r="D173" s="39">
        <v>1060.7</v>
      </c>
      <c r="E173" s="41">
        <v>0.03</v>
      </c>
      <c r="F173" s="42">
        <f t="shared" si="2"/>
        <v>31.821000000000002</v>
      </c>
    </row>
    <row r="174" spans="1:12" s="55" customFormat="1" x14ac:dyDescent="0.25">
      <c r="A174" s="36" t="s">
        <v>638</v>
      </c>
      <c r="B174" s="36" t="s">
        <v>639</v>
      </c>
      <c r="C174" s="36" t="s">
        <v>16</v>
      </c>
      <c r="D174" s="84">
        <v>158.87</v>
      </c>
      <c r="E174" s="41">
        <v>0.03</v>
      </c>
      <c r="F174" s="42">
        <f t="shared" si="2"/>
        <v>4.7660999999999998</v>
      </c>
    </row>
    <row r="175" spans="1:12" s="55" customFormat="1" ht="60.75" customHeight="1" x14ac:dyDescent="0.25">
      <c r="A175" s="36" t="s">
        <v>642</v>
      </c>
      <c r="B175" s="36" t="s">
        <v>643</v>
      </c>
      <c r="C175" s="36" t="s">
        <v>16</v>
      </c>
      <c r="D175" s="39">
        <v>60</v>
      </c>
      <c r="E175" s="41">
        <v>0.03</v>
      </c>
      <c r="F175" s="42">
        <f t="shared" si="2"/>
        <v>1.7999999999999998</v>
      </c>
    </row>
    <row r="176" spans="1:12" s="55" customFormat="1" ht="34.5" customHeight="1" x14ac:dyDescent="0.25">
      <c r="A176" s="36" t="s">
        <v>646</v>
      </c>
      <c r="B176" s="36" t="s">
        <v>647</v>
      </c>
      <c r="C176" s="36" t="s">
        <v>15</v>
      </c>
      <c r="D176" s="39">
        <v>687</v>
      </c>
      <c r="E176" s="41">
        <v>0.02</v>
      </c>
      <c r="F176" s="42">
        <f t="shared" si="2"/>
        <v>13.74</v>
      </c>
    </row>
    <row r="177" spans="1:12" s="55" customFormat="1" ht="25.5" customHeight="1" x14ac:dyDescent="0.25">
      <c r="A177" s="36" t="s">
        <v>650</v>
      </c>
      <c r="B177" s="36" t="s">
        <v>651</v>
      </c>
      <c r="C177" s="36" t="s">
        <v>15</v>
      </c>
      <c r="D177" s="39">
        <v>603.88</v>
      </c>
      <c r="E177" s="41">
        <v>0.02</v>
      </c>
      <c r="F177" s="42">
        <f t="shared" si="2"/>
        <v>12.0776</v>
      </c>
    </row>
    <row r="178" spans="1:12" s="55" customFormat="1" x14ac:dyDescent="0.25">
      <c r="A178" s="36" t="s">
        <v>654</v>
      </c>
      <c r="B178" s="36" t="s">
        <v>655</v>
      </c>
      <c r="C178" s="36" t="s">
        <v>15</v>
      </c>
      <c r="D178" s="39">
        <v>5686.2</v>
      </c>
      <c r="E178" s="41">
        <v>0.03</v>
      </c>
      <c r="F178" s="42">
        <f t="shared" si="2"/>
        <v>170.58599999999998</v>
      </c>
    </row>
    <row r="179" spans="1:12" s="55" customFormat="1" x14ac:dyDescent="0.25">
      <c r="A179" s="36" t="s">
        <v>658</v>
      </c>
      <c r="B179" s="36" t="s">
        <v>659</v>
      </c>
      <c r="C179" s="36" t="s">
        <v>15</v>
      </c>
      <c r="D179" s="39">
        <f>501.9+565.1</f>
        <v>1067</v>
      </c>
      <c r="E179" s="41">
        <v>0.03</v>
      </c>
      <c r="F179" s="42">
        <f t="shared" si="2"/>
        <v>32.01</v>
      </c>
    </row>
    <row r="180" spans="1:12" s="55" customFormat="1" ht="25.5" customHeight="1" x14ac:dyDescent="0.25">
      <c r="A180" s="36" t="s">
        <v>662</v>
      </c>
      <c r="B180" s="36" t="s">
        <v>663</v>
      </c>
      <c r="C180" s="36" t="s">
        <v>15</v>
      </c>
      <c r="D180" s="39">
        <v>1645.29</v>
      </c>
      <c r="E180" s="41">
        <v>0.03</v>
      </c>
      <c r="F180" s="42">
        <f t="shared" si="2"/>
        <v>49.358699999999999</v>
      </c>
    </row>
    <row r="181" spans="1:12" s="55" customFormat="1" x14ac:dyDescent="0.25">
      <c r="A181" s="36" t="s">
        <v>666</v>
      </c>
      <c r="B181" s="36" t="s">
        <v>667</v>
      </c>
      <c r="C181" s="36" t="s">
        <v>15</v>
      </c>
      <c r="D181" s="39">
        <v>275.88</v>
      </c>
      <c r="E181" s="41">
        <v>0.02</v>
      </c>
      <c r="F181" s="42">
        <f t="shared" si="2"/>
        <v>5.5175999999999998</v>
      </c>
    </row>
    <row r="182" spans="1:12" s="55" customFormat="1" x14ac:dyDescent="0.25">
      <c r="A182" s="36" t="s">
        <v>670</v>
      </c>
      <c r="B182" s="36" t="s">
        <v>589</v>
      </c>
      <c r="C182" s="36" t="s">
        <v>15</v>
      </c>
      <c r="D182" s="39">
        <f>2086.46-62.69</f>
        <v>2023.77</v>
      </c>
      <c r="E182" s="41">
        <v>0.03</v>
      </c>
      <c r="F182" s="42">
        <f t="shared" si="2"/>
        <v>60.713099999999997</v>
      </c>
    </row>
    <row r="183" spans="1:12" s="55" customFormat="1" ht="29.25" customHeight="1" x14ac:dyDescent="0.25">
      <c r="A183" s="36">
        <v>7961</v>
      </c>
      <c r="B183" s="36" t="s">
        <v>673</v>
      </c>
      <c r="C183" s="36" t="s">
        <v>16</v>
      </c>
      <c r="D183" s="39">
        <v>62.69</v>
      </c>
      <c r="E183" s="41">
        <v>0.03</v>
      </c>
      <c r="F183" s="42">
        <f t="shared" si="2"/>
        <v>1.8806999999999998</v>
      </c>
    </row>
    <row r="184" spans="1:12" s="55" customFormat="1" ht="24.75" customHeight="1" x14ac:dyDescent="0.25">
      <c r="A184" s="36" t="s">
        <v>675</v>
      </c>
      <c r="B184" s="36" t="s">
        <v>676</v>
      </c>
      <c r="C184" s="36" t="s">
        <v>15</v>
      </c>
      <c r="D184" s="39">
        <f>1365.66+1221.01</f>
        <v>2586.67</v>
      </c>
      <c r="E184" s="41">
        <v>0.03</v>
      </c>
      <c r="F184" s="42">
        <f t="shared" si="2"/>
        <v>77.600099999999998</v>
      </c>
    </row>
    <row r="185" spans="1:12" s="55" customFormat="1" x14ac:dyDescent="0.25">
      <c r="A185" s="36">
        <v>4260</v>
      </c>
      <c r="B185" s="36" t="s">
        <v>679</v>
      </c>
      <c r="C185" s="36" t="s">
        <v>16</v>
      </c>
      <c r="D185" s="39">
        <v>301.08999999999997</v>
      </c>
      <c r="E185" s="41">
        <v>0.03</v>
      </c>
      <c r="F185" s="42">
        <f t="shared" si="2"/>
        <v>9.0326999999999984</v>
      </c>
    </row>
    <row r="186" spans="1:12" s="55" customFormat="1" x14ac:dyDescent="0.25">
      <c r="A186" s="36" t="s">
        <v>681</v>
      </c>
      <c r="B186" s="36" t="s">
        <v>682</v>
      </c>
      <c r="C186" s="36" t="s">
        <v>76</v>
      </c>
      <c r="D186" s="39">
        <f>470.96+53.49</f>
        <v>524.44999999999993</v>
      </c>
      <c r="E186" s="41">
        <v>0.03</v>
      </c>
      <c r="F186" s="42">
        <f t="shared" si="2"/>
        <v>15.733499999999998</v>
      </c>
      <c r="H186" s="105"/>
      <c r="I186" s="60"/>
      <c r="J186" s="60"/>
      <c r="K186" s="106"/>
      <c r="L186" s="60"/>
    </row>
    <row r="187" spans="1:12" s="55" customFormat="1" x14ac:dyDescent="0.25">
      <c r="A187" s="36" t="s">
        <v>684</v>
      </c>
      <c r="B187" s="36" t="s">
        <v>685</v>
      </c>
      <c r="C187" s="36" t="s">
        <v>76</v>
      </c>
      <c r="D187" s="39">
        <f>341.04+207.76</f>
        <v>548.79999999999995</v>
      </c>
      <c r="E187" s="41">
        <v>0.03</v>
      </c>
      <c r="F187" s="42">
        <f t="shared" si="2"/>
        <v>16.463999999999999</v>
      </c>
      <c r="H187" s="105"/>
      <c r="I187" s="60"/>
      <c r="J187" s="60"/>
      <c r="K187" s="106"/>
      <c r="L187" s="60"/>
    </row>
    <row r="188" spans="1:12" s="55" customFormat="1" x14ac:dyDescent="0.25">
      <c r="A188" s="36" t="s">
        <v>686</v>
      </c>
      <c r="B188" s="36" t="s">
        <v>687</v>
      </c>
      <c r="C188" s="36" t="s">
        <v>15</v>
      </c>
      <c r="D188" s="39">
        <v>936.55</v>
      </c>
      <c r="E188" s="41">
        <v>0.03</v>
      </c>
      <c r="F188" s="42">
        <f t="shared" si="2"/>
        <v>28.096499999999999</v>
      </c>
    </row>
    <row r="189" spans="1:12" s="55" customFormat="1" x14ac:dyDescent="0.25">
      <c r="A189" s="36" t="s">
        <v>691</v>
      </c>
      <c r="B189" s="36" t="s">
        <v>692</v>
      </c>
      <c r="C189" s="36" t="s">
        <v>15</v>
      </c>
      <c r="D189" s="39">
        <v>691.08</v>
      </c>
      <c r="E189" s="41">
        <v>0.03</v>
      </c>
      <c r="F189" s="42">
        <f t="shared" si="2"/>
        <v>20.732400000000002</v>
      </c>
    </row>
    <row r="190" spans="1:12" s="55" customFormat="1" x14ac:dyDescent="0.25">
      <c r="A190" s="36" t="s">
        <v>696</v>
      </c>
      <c r="B190" s="36" t="s">
        <v>697</v>
      </c>
      <c r="C190" s="36" t="s">
        <v>15</v>
      </c>
      <c r="D190" s="39">
        <v>377.36</v>
      </c>
      <c r="E190" s="41">
        <v>0.02</v>
      </c>
      <c r="F190" s="42">
        <f t="shared" si="2"/>
        <v>7.5472000000000001</v>
      </c>
    </row>
    <row r="191" spans="1:12" s="55" customFormat="1" x14ac:dyDescent="0.25">
      <c r="A191" s="36" t="s">
        <v>700</v>
      </c>
      <c r="B191" s="36" t="s">
        <v>701</v>
      </c>
      <c r="C191" s="36" t="s">
        <v>15</v>
      </c>
      <c r="D191" s="39">
        <v>554.65</v>
      </c>
      <c r="E191" s="41">
        <v>0.03</v>
      </c>
      <c r="F191" s="42">
        <f t="shared" si="2"/>
        <v>16.639499999999998</v>
      </c>
    </row>
    <row r="192" spans="1:12" s="55" customFormat="1" x14ac:dyDescent="0.25">
      <c r="A192" s="36" t="s">
        <v>706</v>
      </c>
      <c r="B192" s="36" t="s">
        <v>707</v>
      </c>
      <c r="C192" s="36" t="s">
        <v>15</v>
      </c>
      <c r="D192" s="39">
        <v>899.67</v>
      </c>
      <c r="E192" s="41">
        <v>0.03</v>
      </c>
      <c r="F192" s="42">
        <f t="shared" si="2"/>
        <v>26.990099999999998</v>
      </c>
    </row>
    <row r="193" spans="1:12" s="55" customFormat="1" x14ac:dyDescent="0.25">
      <c r="A193" s="36" t="s">
        <v>710</v>
      </c>
      <c r="B193" s="36" t="s">
        <v>711</v>
      </c>
      <c r="C193" s="36" t="s">
        <v>15</v>
      </c>
      <c r="D193" s="39">
        <v>486.85</v>
      </c>
      <c r="E193" s="41">
        <v>0.03</v>
      </c>
      <c r="F193" s="42">
        <f t="shared" si="2"/>
        <v>14.605499999999999</v>
      </c>
    </row>
    <row r="194" spans="1:12" s="55" customFormat="1" x14ac:dyDescent="0.25">
      <c r="A194" s="36" t="s">
        <v>714</v>
      </c>
      <c r="B194" s="36" t="s">
        <v>715</v>
      </c>
      <c r="C194" s="36" t="s">
        <v>15</v>
      </c>
      <c r="D194" s="39">
        <v>302.77999999999997</v>
      </c>
      <c r="E194" s="41">
        <v>0.05</v>
      </c>
      <c r="F194" s="42">
        <f t="shared" si="2"/>
        <v>15.138999999999999</v>
      </c>
    </row>
    <row r="195" spans="1:12" s="55" customFormat="1" x14ac:dyDescent="0.25">
      <c r="A195" s="36" t="s">
        <v>719</v>
      </c>
      <c r="B195" s="36" t="s">
        <v>720</v>
      </c>
      <c r="C195" s="36" t="s">
        <v>15</v>
      </c>
      <c r="D195" s="39">
        <v>695.37</v>
      </c>
      <c r="E195" s="41">
        <v>0.03</v>
      </c>
      <c r="F195" s="42">
        <f t="shared" ref="F195:F258" si="3">D195*E195</f>
        <v>20.8611</v>
      </c>
      <c r="H195" s="105"/>
      <c r="I195" s="60"/>
      <c r="J195" s="60"/>
      <c r="K195" s="106"/>
      <c r="L195" s="60"/>
    </row>
    <row r="196" spans="1:12" s="55" customFormat="1" x14ac:dyDescent="0.25">
      <c r="A196" s="36" t="s">
        <v>723</v>
      </c>
      <c r="B196" s="36" t="s">
        <v>724</v>
      </c>
      <c r="C196" s="36" t="s">
        <v>15</v>
      </c>
      <c r="D196" s="39">
        <v>540</v>
      </c>
      <c r="E196" s="41">
        <v>0.03</v>
      </c>
      <c r="F196" s="42">
        <f t="shared" si="3"/>
        <v>16.2</v>
      </c>
      <c r="H196" s="105"/>
      <c r="I196" s="60"/>
      <c r="J196" s="60"/>
      <c r="K196" s="106"/>
      <c r="L196" s="60"/>
    </row>
    <row r="197" spans="1:12" s="55" customFormat="1" x14ac:dyDescent="0.25">
      <c r="A197" s="36" t="s">
        <v>727</v>
      </c>
      <c r="B197" s="36" t="s">
        <v>728</v>
      </c>
      <c r="C197" s="36" t="s">
        <v>15</v>
      </c>
      <c r="D197" s="39">
        <v>1746.54</v>
      </c>
      <c r="E197" s="41">
        <v>0.05</v>
      </c>
      <c r="F197" s="42">
        <f t="shared" si="3"/>
        <v>87.326999999999998</v>
      </c>
      <c r="H197" s="105"/>
      <c r="I197" s="60"/>
      <c r="J197" s="60"/>
      <c r="K197" s="106"/>
      <c r="L197" s="60"/>
    </row>
    <row r="198" spans="1:12" s="55" customFormat="1" x14ac:dyDescent="0.25">
      <c r="A198" s="36" t="s">
        <v>731</v>
      </c>
      <c r="B198" s="36" t="s">
        <v>732</v>
      </c>
      <c r="C198" s="36" t="s">
        <v>15</v>
      </c>
      <c r="D198" s="39">
        <v>420</v>
      </c>
      <c r="E198" s="41">
        <v>0.03</v>
      </c>
      <c r="F198" s="42">
        <f t="shared" si="3"/>
        <v>12.6</v>
      </c>
      <c r="H198" s="105"/>
      <c r="I198" s="60"/>
      <c r="J198" s="60"/>
      <c r="K198" s="106"/>
      <c r="L198" s="60"/>
    </row>
    <row r="199" spans="1:12" s="55" customFormat="1" x14ac:dyDescent="0.25">
      <c r="A199" s="36" t="s">
        <v>735</v>
      </c>
      <c r="B199" s="36" t="s">
        <v>736</v>
      </c>
      <c r="C199" s="36" t="s">
        <v>15</v>
      </c>
      <c r="D199" s="39">
        <v>674.06</v>
      </c>
      <c r="E199" s="41">
        <v>0.03</v>
      </c>
      <c r="F199" s="42">
        <f t="shared" si="3"/>
        <v>20.221799999999998</v>
      </c>
      <c r="H199" s="105"/>
      <c r="I199" s="60"/>
      <c r="J199" s="60"/>
      <c r="K199" s="106"/>
      <c r="L199" s="60"/>
    </row>
    <row r="200" spans="1:12" s="55" customFormat="1" x14ac:dyDescent="0.25">
      <c r="A200" s="36" t="s">
        <v>740</v>
      </c>
      <c r="B200" s="36" t="s">
        <v>704</v>
      </c>
      <c r="C200" s="36" t="s">
        <v>15</v>
      </c>
      <c r="D200" s="39">
        <v>1004.35</v>
      </c>
      <c r="E200" s="41">
        <v>0.03</v>
      </c>
      <c r="F200" s="42">
        <f t="shared" si="3"/>
        <v>30.130499999999998</v>
      </c>
      <c r="H200" s="105"/>
      <c r="I200" s="60"/>
      <c r="J200" s="60"/>
      <c r="K200" s="106"/>
      <c r="L200" s="60"/>
    </row>
    <row r="201" spans="1:12" s="55" customFormat="1" x14ac:dyDescent="0.25">
      <c r="A201" s="36" t="s">
        <v>743</v>
      </c>
      <c r="B201" s="36" t="s">
        <v>744</v>
      </c>
      <c r="C201" s="36" t="s">
        <v>15</v>
      </c>
      <c r="D201" s="39">
        <v>1163.42</v>
      </c>
      <c r="E201" s="41">
        <v>0.03</v>
      </c>
      <c r="F201" s="42">
        <f t="shared" si="3"/>
        <v>34.9026</v>
      </c>
      <c r="H201" s="105"/>
      <c r="I201" s="60"/>
      <c r="J201" s="60"/>
      <c r="K201" s="106"/>
      <c r="L201" s="60"/>
    </row>
    <row r="202" spans="1:12" s="55" customFormat="1" x14ac:dyDescent="0.25">
      <c r="A202" s="36" t="s">
        <v>747</v>
      </c>
      <c r="B202" s="36" t="s">
        <v>748</v>
      </c>
      <c r="C202" s="36" t="s">
        <v>16</v>
      </c>
      <c r="D202" s="39">
        <v>360</v>
      </c>
      <c r="E202" s="41">
        <v>0.03</v>
      </c>
      <c r="F202" s="42">
        <f t="shared" si="3"/>
        <v>10.799999999999999</v>
      </c>
      <c r="H202" s="105"/>
      <c r="I202" s="60"/>
      <c r="J202" s="60"/>
      <c r="K202" s="106"/>
      <c r="L202" s="60"/>
    </row>
    <row r="203" spans="1:12" s="55" customFormat="1" x14ac:dyDescent="0.25">
      <c r="A203" s="36" t="s">
        <v>752</v>
      </c>
      <c r="B203" s="36" t="s">
        <v>753</v>
      </c>
      <c r="C203" s="36" t="s">
        <v>15</v>
      </c>
      <c r="D203" s="39">
        <v>917.08</v>
      </c>
      <c r="E203" s="41">
        <v>0.03</v>
      </c>
      <c r="F203" s="42">
        <f t="shared" si="3"/>
        <v>27.5124</v>
      </c>
      <c r="H203" s="105"/>
      <c r="I203" s="60"/>
      <c r="J203" s="60"/>
      <c r="K203" s="106"/>
      <c r="L203" s="60"/>
    </row>
    <row r="204" spans="1:12" s="55" customFormat="1" x14ac:dyDescent="0.25">
      <c r="A204" s="36" t="s">
        <v>756</v>
      </c>
      <c r="B204" s="36" t="s">
        <v>757</v>
      </c>
      <c r="C204" s="36" t="s">
        <v>76</v>
      </c>
      <c r="D204" s="39">
        <f>562.6-251.21</f>
        <v>311.39</v>
      </c>
      <c r="E204" s="41">
        <v>0.03</v>
      </c>
      <c r="F204" s="42">
        <f t="shared" si="3"/>
        <v>9.3416999999999994</v>
      </c>
      <c r="H204" s="105"/>
      <c r="I204" s="60"/>
      <c r="J204" s="60"/>
      <c r="K204" s="106"/>
      <c r="L204" s="60"/>
    </row>
    <row r="205" spans="1:12" s="55" customFormat="1" x14ac:dyDescent="0.25">
      <c r="A205" s="36" t="s">
        <v>654</v>
      </c>
      <c r="B205" s="36" t="s">
        <v>759</v>
      </c>
      <c r="C205" s="36" t="s">
        <v>16</v>
      </c>
      <c r="D205" s="39">
        <v>155.25</v>
      </c>
      <c r="E205" s="41">
        <v>0.03</v>
      </c>
      <c r="F205" s="42">
        <f t="shared" si="3"/>
        <v>4.6574999999999998</v>
      </c>
      <c r="H205" s="105"/>
      <c r="I205" s="60"/>
      <c r="J205" s="60"/>
      <c r="K205" s="106"/>
      <c r="L205" s="60"/>
    </row>
    <row r="206" spans="1:12" s="55" customFormat="1" x14ac:dyDescent="0.25">
      <c r="A206" s="36" t="s">
        <v>761</v>
      </c>
      <c r="B206" s="36" t="s">
        <v>762</v>
      </c>
      <c r="C206" s="36" t="s">
        <v>44</v>
      </c>
      <c r="D206" s="39">
        <v>28</v>
      </c>
      <c r="E206" s="41">
        <v>0.05</v>
      </c>
      <c r="F206" s="42">
        <f t="shared" si="3"/>
        <v>1.4000000000000001</v>
      </c>
      <c r="H206" s="105"/>
      <c r="I206" s="60"/>
      <c r="J206" s="60"/>
      <c r="K206" s="106"/>
      <c r="L206" s="60"/>
    </row>
    <row r="207" spans="1:12" s="55" customFormat="1" x14ac:dyDescent="0.25">
      <c r="A207" s="36">
        <v>95</v>
      </c>
      <c r="B207" s="36" t="s">
        <v>766</v>
      </c>
      <c r="C207" s="36" t="s">
        <v>15</v>
      </c>
      <c r="D207" s="39">
        <v>1134</v>
      </c>
      <c r="E207" s="41">
        <v>0.05</v>
      </c>
      <c r="F207" s="42">
        <f t="shared" si="3"/>
        <v>56.7</v>
      </c>
      <c r="H207" s="105"/>
      <c r="I207" s="60"/>
      <c r="J207" s="60"/>
      <c r="K207" s="106"/>
      <c r="L207" s="60"/>
    </row>
    <row r="208" spans="1:12" s="55" customFormat="1" x14ac:dyDescent="0.25">
      <c r="A208" s="36">
        <v>95</v>
      </c>
      <c r="B208" s="36" t="s">
        <v>769</v>
      </c>
      <c r="C208" s="36" t="s">
        <v>16</v>
      </c>
      <c r="D208" s="85">
        <v>7.65</v>
      </c>
      <c r="E208" s="41">
        <v>0.05</v>
      </c>
      <c r="F208" s="42">
        <f t="shared" si="3"/>
        <v>0.38250000000000006</v>
      </c>
    </row>
    <row r="209" spans="1:12" s="55" customFormat="1" x14ac:dyDescent="0.25">
      <c r="A209" s="36">
        <v>694</v>
      </c>
      <c r="B209" s="36" t="s">
        <v>773</v>
      </c>
      <c r="C209" s="36" t="s">
        <v>15</v>
      </c>
      <c r="D209" s="39">
        <v>750</v>
      </c>
      <c r="E209" s="41">
        <v>0.05</v>
      </c>
      <c r="F209" s="42">
        <f t="shared" si="3"/>
        <v>37.5</v>
      </c>
      <c r="H209" s="105"/>
      <c r="I209" s="60"/>
      <c r="J209" s="60"/>
      <c r="K209" s="106"/>
      <c r="L209" s="60"/>
    </row>
    <row r="210" spans="1:12" s="55" customFormat="1" x14ac:dyDescent="0.25">
      <c r="A210" s="36">
        <v>98</v>
      </c>
      <c r="B210" s="36" t="s">
        <v>776</v>
      </c>
      <c r="C210" s="36" t="s">
        <v>15</v>
      </c>
      <c r="D210" s="39">
        <v>664.1</v>
      </c>
      <c r="E210" s="41">
        <v>0.03</v>
      </c>
      <c r="F210" s="42">
        <f t="shared" si="3"/>
        <v>19.922999999999998</v>
      </c>
      <c r="H210" s="105"/>
      <c r="I210" s="60"/>
      <c r="J210" s="60"/>
      <c r="K210" s="106"/>
      <c r="L210" s="60"/>
    </row>
    <row r="211" spans="1:12" s="55" customFormat="1" x14ac:dyDescent="0.25">
      <c r="A211" s="36">
        <v>4537</v>
      </c>
      <c r="B211" s="36" t="s">
        <v>780</v>
      </c>
      <c r="C211" s="36" t="s">
        <v>15</v>
      </c>
      <c r="D211" s="39">
        <v>465.5</v>
      </c>
      <c r="E211" s="41">
        <v>0.02</v>
      </c>
      <c r="F211" s="42">
        <f t="shared" si="3"/>
        <v>9.31</v>
      </c>
      <c r="H211" s="105"/>
      <c r="I211" s="60"/>
      <c r="J211" s="60"/>
      <c r="K211" s="106"/>
      <c r="L211" s="60"/>
    </row>
    <row r="212" spans="1:12" s="55" customFormat="1" x14ac:dyDescent="0.25">
      <c r="A212" s="36">
        <v>4956</v>
      </c>
      <c r="B212" s="36" t="s">
        <v>785</v>
      </c>
      <c r="C212" s="36" t="s">
        <v>15</v>
      </c>
      <c r="D212" s="39">
        <v>166</v>
      </c>
      <c r="E212" s="41">
        <v>0.03</v>
      </c>
      <c r="F212" s="42">
        <f t="shared" si="3"/>
        <v>4.9799999999999995</v>
      </c>
      <c r="H212" s="105"/>
      <c r="I212" s="60"/>
      <c r="J212" s="60"/>
      <c r="K212" s="106"/>
      <c r="L212" s="60"/>
    </row>
    <row r="213" spans="1:12" s="55" customFormat="1" x14ac:dyDescent="0.25">
      <c r="A213" s="36">
        <v>100</v>
      </c>
      <c r="B213" s="36" t="s">
        <v>788</v>
      </c>
      <c r="C213" s="36" t="s">
        <v>15</v>
      </c>
      <c r="D213" s="39">
        <v>1150</v>
      </c>
      <c r="E213" s="41">
        <v>0.04</v>
      </c>
      <c r="F213" s="42">
        <f t="shared" si="3"/>
        <v>46</v>
      </c>
      <c r="H213" s="105"/>
      <c r="I213" s="60"/>
      <c r="J213" s="60"/>
      <c r="K213" s="106"/>
      <c r="L213" s="60"/>
    </row>
    <row r="214" spans="1:12" s="55" customFormat="1" x14ac:dyDescent="0.25">
      <c r="A214" s="36">
        <v>1685</v>
      </c>
      <c r="B214" s="36" t="s">
        <v>791</v>
      </c>
      <c r="C214" s="36" t="s">
        <v>15</v>
      </c>
      <c r="D214" s="39">
        <v>377.72</v>
      </c>
      <c r="E214" s="41">
        <v>0.02</v>
      </c>
      <c r="F214" s="42">
        <f t="shared" si="3"/>
        <v>7.5544000000000011</v>
      </c>
    </row>
    <row r="215" spans="1:12" s="55" customFormat="1" x14ac:dyDescent="0.25">
      <c r="A215" s="36">
        <v>1442</v>
      </c>
      <c r="B215" s="36" t="s">
        <v>794</v>
      </c>
      <c r="C215" s="36" t="s">
        <v>15</v>
      </c>
      <c r="D215" s="39">
        <v>378</v>
      </c>
      <c r="E215" s="41">
        <v>0.03</v>
      </c>
      <c r="F215" s="42">
        <f t="shared" si="3"/>
        <v>11.34</v>
      </c>
    </row>
    <row r="216" spans="1:12" s="55" customFormat="1" x14ac:dyDescent="0.25">
      <c r="A216" s="36">
        <v>1470</v>
      </c>
      <c r="B216" s="36" t="s">
        <v>797</v>
      </c>
      <c r="C216" s="36" t="s">
        <v>15</v>
      </c>
      <c r="D216" s="39">
        <v>363.78</v>
      </c>
      <c r="E216" s="41">
        <v>0.02</v>
      </c>
      <c r="F216" s="42">
        <f t="shared" si="3"/>
        <v>7.2755999999999998</v>
      </c>
    </row>
    <row r="217" spans="1:12" s="55" customFormat="1" x14ac:dyDescent="0.25">
      <c r="A217" s="36">
        <v>1061</v>
      </c>
      <c r="B217" s="36" t="s">
        <v>800</v>
      </c>
      <c r="C217" s="36" t="s">
        <v>15</v>
      </c>
      <c r="D217" s="39">
        <v>326</v>
      </c>
      <c r="E217" s="41">
        <v>0.03</v>
      </c>
      <c r="F217" s="42">
        <f t="shared" si="3"/>
        <v>9.7799999999999994</v>
      </c>
    </row>
    <row r="218" spans="1:12" s="55" customFormat="1" x14ac:dyDescent="0.25">
      <c r="A218" s="36">
        <v>101</v>
      </c>
      <c r="B218" s="36" t="s">
        <v>803</v>
      </c>
      <c r="C218" s="36" t="s">
        <v>15</v>
      </c>
      <c r="D218" s="39">
        <v>760</v>
      </c>
      <c r="E218" s="41">
        <v>0.03</v>
      </c>
      <c r="F218" s="42">
        <f t="shared" si="3"/>
        <v>22.8</v>
      </c>
    </row>
    <row r="219" spans="1:12" s="55" customFormat="1" x14ac:dyDescent="0.25">
      <c r="A219" s="36">
        <v>102</v>
      </c>
      <c r="B219" s="36" t="s">
        <v>806</v>
      </c>
      <c r="C219" s="36" t="s">
        <v>15</v>
      </c>
      <c r="D219" s="39">
        <v>290</v>
      </c>
      <c r="E219" s="41">
        <v>0.03</v>
      </c>
      <c r="F219" s="42">
        <f t="shared" si="3"/>
        <v>8.6999999999999993</v>
      </c>
    </row>
    <row r="220" spans="1:12" s="55" customFormat="1" x14ac:dyDescent="0.25">
      <c r="A220" s="36">
        <v>1721</v>
      </c>
      <c r="B220" s="36" t="s">
        <v>809</v>
      </c>
      <c r="C220" s="36" t="s">
        <v>15</v>
      </c>
      <c r="D220" s="39">
        <v>563.25</v>
      </c>
      <c r="E220" s="41">
        <v>0.02</v>
      </c>
      <c r="F220" s="42">
        <f t="shared" si="3"/>
        <v>11.265000000000001</v>
      </c>
    </row>
    <row r="221" spans="1:12" s="55" customFormat="1" x14ac:dyDescent="0.25">
      <c r="A221" s="36">
        <v>1975</v>
      </c>
      <c r="B221" s="36" t="s">
        <v>812</v>
      </c>
      <c r="C221" s="36" t="s">
        <v>15</v>
      </c>
      <c r="D221" s="39">
        <v>583.4</v>
      </c>
      <c r="E221" s="41">
        <v>0.03</v>
      </c>
      <c r="F221" s="42">
        <f t="shared" si="3"/>
        <v>17.501999999999999</v>
      </c>
    </row>
    <row r="222" spans="1:12" s="55" customFormat="1" x14ac:dyDescent="0.25">
      <c r="A222" s="36">
        <v>3401</v>
      </c>
      <c r="B222" s="36" t="s">
        <v>815</v>
      </c>
      <c r="C222" s="36" t="s">
        <v>15</v>
      </c>
      <c r="D222" s="39">
        <v>322.05</v>
      </c>
      <c r="E222" s="41">
        <v>0.02</v>
      </c>
      <c r="F222" s="42">
        <f t="shared" si="3"/>
        <v>6.4410000000000007</v>
      </c>
    </row>
    <row r="223" spans="1:12" s="55" customFormat="1" x14ac:dyDescent="0.25">
      <c r="A223" s="36">
        <v>109</v>
      </c>
      <c r="B223" s="36" t="s">
        <v>818</v>
      </c>
      <c r="C223" s="36" t="s">
        <v>15</v>
      </c>
      <c r="D223" s="39">
        <v>371.31</v>
      </c>
      <c r="E223" s="41">
        <v>0.03</v>
      </c>
      <c r="F223" s="42">
        <f t="shared" si="3"/>
        <v>11.1393</v>
      </c>
    </row>
    <row r="224" spans="1:12" s="55" customFormat="1" x14ac:dyDescent="0.25">
      <c r="A224" s="36">
        <v>3179</v>
      </c>
      <c r="B224" s="36" t="s">
        <v>821</v>
      </c>
      <c r="C224" s="36" t="s">
        <v>15</v>
      </c>
      <c r="D224" s="39">
        <v>434.77</v>
      </c>
      <c r="E224" s="41">
        <v>0.05</v>
      </c>
      <c r="F224" s="42">
        <f t="shared" si="3"/>
        <v>21.738500000000002</v>
      </c>
    </row>
    <row r="225" spans="1:6" s="55" customFormat="1" x14ac:dyDescent="0.25">
      <c r="A225" s="36">
        <v>110</v>
      </c>
      <c r="B225" s="36" t="s">
        <v>825</v>
      </c>
      <c r="C225" s="36" t="s">
        <v>15</v>
      </c>
      <c r="D225" s="39">
        <v>591</v>
      </c>
      <c r="E225" s="41">
        <v>0.03</v>
      </c>
      <c r="F225" s="42">
        <f t="shared" si="3"/>
        <v>17.73</v>
      </c>
    </row>
    <row r="226" spans="1:6" s="55" customFormat="1" x14ac:dyDescent="0.25">
      <c r="A226" s="36">
        <v>603</v>
      </c>
      <c r="B226" s="36" t="s">
        <v>828</v>
      </c>
      <c r="C226" s="36" t="s">
        <v>15</v>
      </c>
      <c r="D226" s="39">
        <v>369.92</v>
      </c>
      <c r="E226" s="41">
        <v>0.05</v>
      </c>
      <c r="F226" s="42">
        <f t="shared" si="3"/>
        <v>18.496000000000002</v>
      </c>
    </row>
    <row r="227" spans="1:6" s="55" customFormat="1" x14ac:dyDescent="0.25">
      <c r="A227" s="36">
        <v>114</v>
      </c>
      <c r="B227" s="36" t="s">
        <v>831</v>
      </c>
      <c r="C227" s="36" t="s">
        <v>15</v>
      </c>
      <c r="D227" s="39">
        <v>408</v>
      </c>
      <c r="E227" s="41">
        <v>0.05</v>
      </c>
      <c r="F227" s="42">
        <f t="shared" si="3"/>
        <v>20.400000000000002</v>
      </c>
    </row>
    <row r="228" spans="1:6" s="55" customFormat="1" x14ac:dyDescent="0.25">
      <c r="A228" s="36">
        <v>2715</v>
      </c>
      <c r="B228" s="36" t="s">
        <v>835</v>
      </c>
      <c r="C228" s="36" t="s">
        <v>15</v>
      </c>
      <c r="D228" s="39">
        <v>632.76</v>
      </c>
      <c r="E228" s="41">
        <v>0.02</v>
      </c>
      <c r="F228" s="42">
        <f t="shared" si="3"/>
        <v>12.655200000000001</v>
      </c>
    </row>
    <row r="229" spans="1:6" s="55" customFormat="1" x14ac:dyDescent="0.25">
      <c r="A229" s="36">
        <v>3539</v>
      </c>
      <c r="B229" s="36" t="s">
        <v>838</v>
      </c>
      <c r="C229" s="36" t="s">
        <v>15</v>
      </c>
      <c r="D229" s="39">
        <v>630.95000000000005</v>
      </c>
      <c r="E229" s="41">
        <v>0.02</v>
      </c>
      <c r="F229" s="42">
        <f t="shared" si="3"/>
        <v>12.619000000000002</v>
      </c>
    </row>
    <row r="230" spans="1:6" s="55" customFormat="1" x14ac:dyDescent="0.25">
      <c r="A230" s="36">
        <v>3751</v>
      </c>
      <c r="B230" s="36" t="s">
        <v>842</v>
      </c>
      <c r="C230" s="36" t="s">
        <v>15</v>
      </c>
      <c r="D230" s="39">
        <v>240</v>
      </c>
      <c r="E230" s="41">
        <v>0.02</v>
      </c>
      <c r="F230" s="42">
        <f t="shared" si="3"/>
        <v>4.8</v>
      </c>
    </row>
    <row r="231" spans="1:6" s="55" customFormat="1" x14ac:dyDescent="0.25">
      <c r="A231" s="36">
        <v>117</v>
      </c>
      <c r="B231" s="36" t="s">
        <v>846</v>
      </c>
      <c r="C231" s="36" t="s">
        <v>15</v>
      </c>
      <c r="D231" s="39">
        <v>705</v>
      </c>
      <c r="E231" s="43">
        <v>2.5000000000000001E-2</v>
      </c>
      <c r="F231" s="42">
        <f t="shared" si="3"/>
        <v>17.625</v>
      </c>
    </row>
    <row r="232" spans="1:6" s="55" customFormat="1" x14ac:dyDescent="0.25">
      <c r="A232" s="36">
        <v>121</v>
      </c>
      <c r="B232" s="36" t="s">
        <v>850</v>
      </c>
      <c r="C232" s="36" t="s">
        <v>15</v>
      </c>
      <c r="D232" s="39">
        <v>1767</v>
      </c>
      <c r="E232" s="41">
        <v>0.02</v>
      </c>
      <c r="F232" s="42">
        <f t="shared" si="3"/>
        <v>35.340000000000003</v>
      </c>
    </row>
    <row r="233" spans="1:6" s="55" customFormat="1" x14ac:dyDescent="0.25">
      <c r="A233" s="36">
        <v>3350</v>
      </c>
      <c r="B233" s="36" t="s">
        <v>854</v>
      </c>
      <c r="C233" s="36" t="s">
        <v>15</v>
      </c>
      <c r="D233" s="39">
        <v>198.3</v>
      </c>
      <c r="E233" s="41">
        <v>0.03</v>
      </c>
      <c r="F233" s="42">
        <f t="shared" si="3"/>
        <v>5.9489999999999998</v>
      </c>
    </row>
    <row r="234" spans="1:6" s="55" customFormat="1" x14ac:dyDescent="0.25">
      <c r="A234" s="36">
        <v>122</v>
      </c>
      <c r="B234" s="36" t="s">
        <v>858</v>
      </c>
      <c r="C234" s="36" t="s">
        <v>15</v>
      </c>
      <c r="D234" s="39">
        <v>309</v>
      </c>
      <c r="E234" s="41">
        <v>0.05</v>
      </c>
      <c r="F234" s="42">
        <f t="shared" si="3"/>
        <v>15.450000000000001</v>
      </c>
    </row>
    <row r="235" spans="1:6" s="55" customFormat="1" x14ac:dyDescent="0.25">
      <c r="A235" s="36">
        <v>1064</v>
      </c>
      <c r="B235" s="36" t="s">
        <v>861</v>
      </c>
      <c r="C235" s="36" t="s">
        <v>15</v>
      </c>
      <c r="D235" s="39">
        <v>365</v>
      </c>
      <c r="E235" s="41">
        <v>0.05</v>
      </c>
      <c r="F235" s="42">
        <f t="shared" si="3"/>
        <v>18.25</v>
      </c>
    </row>
    <row r="236" spans="1:6" s="55" customFormat="1" x14ac:dyDescent="0.25">
      <c r="A236" s="36">
        <v>147</v>
      </c>
      <c r="B236" s="36" t="s">
        <v>864</v>
      </c>
      <c r="C236" s="36" t="s">
        <v>16</v>
      </c>
      <c r="D236" s="39">
        <v>30</v>
      </c>
      <c r="E236" s="41">
        <v>0.02</v>
      </c>
      <c r="F236" s="42">
        <f t="shared" si="3"/>
        <v>0.6</v>
      </c>
    </row>
    <row r="237" spans="1:6" s="55" customFormat="1" x14ac:dyDescent="0.25">
      <c r="A237" s="36">
        <v>163</v>
      </c>
      <c r="B237" s="36" t="s">
        <v>867</v>
      </c>
      <c r="C237" s="36" t="s">
        <v>16</v>
      </c>
      <c r="D237" s="39">
        <v>18.53</v>
      </c>
      <c r="E237" s="41">
        <v>0.03</v>
      </c>
      <c r="F237" s="42">
        <f t="shared" si="3"/>
        <v>0.55590000000000006</v>
      </c>
    </row>
    <row r="238" spans="1:6" s="55" customFormat="1" x14ac:dyDescent="0.25">
      <c r="A238" s="36">
        <v>4390</v>
      </c>
      <c r="B238" s="36" t="s">
        <v>872</v>
      </c>
      <c r="C238" s="36" t="s">
        <v>15</v>
      </c>
      <c r="D238" s="33">
        <v>291.22000000000003</v>
      </c>
      <c r="E238" s="41">
        <v>0.05</v>
      </c>
      <c r="F238" s="42">
        <f t="shared" si="3"/>
        <v>14.561000000000002</v>
      </c>
    </row>
    <row r="239" spans="1:6" s="55" customFormat="1" x14ac:dyDescent="0.25">
      <c r="A239" s="36">
        <v>128</v>
      </c>
      <c r="B239" s="36" t="s">
        <v>875</v>
      </c>
      <c r="C239" s="36" t="s">
        <v>15</v>
      </c>
      <c r="D239" s="39">
        <v>301.39999999999998</v>
      </c>
      <c r="E239" s="41">
        <v>0.03</v>
      </c>
      <c r="F239" s="42">
        <f t="shared" si="3"/>
        <v>9.0419999999999998</v>
      </c>
    </row>
    <row r="240" spans="1:6" s="55" customFormat="1" x14ac:dyDescent="0.25">
      <c r="A240" s="36">
        <v>691</v>
      </c>
      <c r="B240" s="36" t="s">
        <v>878</v>
      </c>
      <c r="C240" s="36" t="s">
        <v>15</v>
      </c>
      <c r="D240" s="36">
        <v>441.49</v>
      </c>
      <c r="E240" s="41">
        <v>0.05</v>
      </c>
      <c r="F240" s="42">
        <f t="shared" si="3"/>
        <v>22.0745</v>
      </c>
    </row>
    <row r="241" spans="1:6" s="55" customFormat="1" x14ac:dyDescent="0.25">
      <c r="A241" s="36">
        <v>1687</v>
      </c>
      <c r="B241" s="36" t="s">
        <v>881</v>
      </c>
      <c r="C241" s="36" t="s">
        <v>15</v>
      </c>
      <c r="D241" s="86">
        <v>224</v>
      </c>
      <c r="E241" s="41">
        <v>0.02</v>
      </c>
      <c r="F241" s="42">
        <f t="shared" si="3"/>
        <v>4.4800000000000004</v>
      </c>
    </row>
    <row r="242" spans="1:6" s="55" customFormat="1" x14ac:dyDescent="0.25">
      <c r="A242" s="36">
        <v>4903</v>
      </c>
      <c r="B242" s="36" t="s">
        <v>884</v>
      </c>
      <c r="C242" s="36" t="s">
        <v>16</v>
      </c>
      <c r="D242" s="85">
        <v>269.27</v>
      </c>
      <c r="E242" s="41">
        <v>0.03</v>
      </c>
      <c r="F242" s="42">
        <f t="shared" si="3"/>
        <v>8.0780999999999992</v>
      </c>
    </row>
    <row r="243" spans="1:6" s="55" customFormat="1" x14ac:dyDescent="0.25">
      <c r="A243" s="36">
        <v>3583</v>
      </c>
      <c r="B243" s="36" t="s">
        <v>887</v>
      </c>
      <c r="C243" s="36" t="s">
        <v>15</v>
      </c>
      <c r="D243" s="85">
        <v>92.85</v>
      </c>
      <c r="E243" s="41">
        <v>0.05</v>
      </c>
      <c r="F243" s="42">
        <f t="shared" si="3"/>
        <v>4.6425000000000001</v>
      </c>
    </row>
    <row r="244" spans="1:6" s="55" customFormat="1" x14ac:dyDescent="0.25">
      <c r="A244" s="36">
        <v>1688</v>
      </c>
      <c r="B244" s="36" t="s">
        <v>890</v>
      </c>
      <c r="C244" s="36" t="s">
        <v>15</v>
      </c>
      <c r="D244" s="85">
        <v>408.44</v>
      </c>
      <c r="E244" s="41">
        <v>0.05</v>
      </c>
      <c r="F244" s="42">
        <f t="shared" si="3"/>
        <v>20.422000000000001</v>
      </c>
    </row>
    <row r="245" spans="1:6" s="55" customFormat="1" x14ac:dyDescent="0.25">
      <c r="A245" s="36">
        <v>1093</v>
      </c>
      <c r="B245" s="36" t="s">
        <v>893</v>
      </c>
      <c r="C245" s="36" t="s">
        <v>15</v>
      </c>
      <c r="D245" s="85">
        <v>335.5</v>
      </c>
      <c r="E245" s="41">
        <v>0.03</v>
      </c>
      <c r="F245" s="42">
        <f t="shared" si="3"/>
        <v>10.065</v>
      </c>
    </row>
    <row r="246" spans="1:6" s="55" customFormat="1" x14ac:dyDescent="0.25">
      <c r="A246" s="36">
        <v>700</v>
      </c>
      <c r="B246" s="36" t="s">
        <v>896</v>
      </c>
      <c r="C246" s="36" t="s">
        <v>15</v>
      </c>
      <c r="D246" s="85">
        <v>344.6</v>
      </c>
      <c r="E246" s="41">
        <v>0.05</v>
      </c>
      <c r="F246" s="42">
        <f t="shared" si="3"/>
        <v>17.23</v>
      </c>
    </row>
    <row r="247" spans="1:6" s="55" customFormat="1" x14ac:dyDescent="0.25">
      <c r="A247" s="36">
        <v>139</v>
      </c>
      <c r="B247" s="36" t="s">
        <v>899</v>
      </c>
      <c r="C247" s="36" t="s">
        <v>15</v>
      </c>
      <c r="D247" s="85">
        <v>411</v>
      </c>
      <c r="E247" s="41">
        <v>0.03</v>
      </c>
      <c r="F247" s="42">
        <f t="shared" si="3"/>
        <v>12.33</v>
      </c>
    </row>
    <row r="248" spans="1:6" s="55" customFormat="1" x14ac:dyDescent="0.25">
      <c r="A248" s="36">
        <v>1699</v>
      </c>
      <c r="B248" s="36" t="s">
        <v>902</v>
      </c>
      <c r="C248" s="36" t="s">
        <v>15</v>
      </c>
      <c r="D248" s="85">
        <v>452</v>
      </c>
      <c r="E248" s="41">
        <v>0.03</v>
      </c>
      <c r="F248" s="42">
        <f t="shared" si="3"/>
        <v>13.559999999999999</v>
      </c>
    </row>
    <row r="249" spans="1:6" s="55" customFormat="1" x14ac:dyDescent="0.25">
      <c r="A249" s="36">
        <v>140</v>
      </c>
      <c r="B249" s="36" t="s">
        <v>905</v>
      </c>
      <c r="C249" s="36" t="s">
        <v>15</v>
      </c>
      <c r="D249" s="85">
        <v>454.25</v>
      </c>
      <c r="E249" s="41">
        <v>0.03</v>
      </c>
      <c r="F249" s="42">
        <f t="shared" si="3"/>
        <v>13.6275</v>
      </c>
    </row>
    <row r="250" spans="1:6" s="55" customFormat="1" x14ac:dyDescent="0.25">
      <c r="A250" s="36">
        <v>4957</v>
      </c>
      <c r="B250" s="36" t="s">
        <v>908</v>
      </c>
      <c r="C250" s="36" t="s">
        <v>16</v>
      </c>
      <c r="D250" s="85">
        <v>84.6</v>
      </c>
      <c r="E250" s="41">
        <v>0.02</v>
      </c>
      <c r="F250" s="42">
        <f t="shared" si="3"/>
        <v>1.6919999999999999</v>
      </c>
    </row>
    <row r="251" spans="1:6" s="55" customFormat="1" x14ac:dyDescent="0.25">
      <c r="A251" s="36">
        <v>145</v>
      </c>
      <c r="B251" s="36" t="s">
        <v>912</v>
      </c>
      <c r="C251" s="36" t="s">
        <v>16</v>
      </c>
      <c r="D251" s="85">
        <v>155.04</v>
      </c>
      <c r="E251" s="41">
        <v>0.05</v>
      </c>
      <c r="F251" s="42">
        <f t="shared" si="3"/>
        <v>7.7519999999999998</v>
      </c>
    </row>
    <row r="252" spans="1:6" s="55" customFormat="1" x14ac:dyDescent="0.25">
      <c r="A252" s="36">
        <v>145</v>
      </c>
      <c r="B252" s="36" t="s">
        <v>823</v>
      </c>
      <c r="C252" s="36" t="s">
        <v>15</v>
      </c>
      <c r="D252" s="85">
        <v>2841.92</v>
      </c>
      <c r="E252" s="41">
        <v>0.05</v>
      </c>
      <c r="F252" s="42">
        <f t="shared" si="3"/>
        <v>142.096</v>
      </c>
    </row>
    <row r="253" spans="1:6" s="55" customFormat="1" x14ac:dyDescent="0.25">
      <c r="A253" s="36">
        <v>5309</v>
      </c>
      <c r="B253" s="36" t="s">
        <v>917</v>
      </c>
      <c r="C253" s="36" t="s">
        <v>76</v>
      </c>
      <c r="D253" s="39">
        <v>99.05</v>
      </c>
      <c r="E253" s="41">
        <v>0.05</v>
      </c>
      <c r="F253" s="42">
        <f t="shared" si="3"/>
        <v>4.9525000000000006</v>
      </c>
    </row>
    <row r="254" spans="1:6" s="55" customFormat="1" x14ac:dyDescent="0.25">
      <c r="A254" s="36">
        <v>7719</v>
      </c>
      <c r="B254" s="36" t="s">
        <v>919</v>
      </c>
      <c r="C254" s="36" t="s">
        <v>76</v>
      </c>
      <c r="D254" s="39">
        <f>838.1-585.95</f>
        <v>252.14999999999998</v>
      </c>
      <c r="E254" s="41">
        <v>0.05</v>
      </c>
      <c r="F254" s="42">
        <f t="shared" si="3"/>
        <v>12.6075</v>
      </c>
    </row>
    <row r="255" spans="1:6" s="55" customFormat="1" x14ac:dyDescent="0.25">
      <c r="A255" s="36">
        <v>7611</v>
      </c>
      <c r="B255" s="36" t="s">
        <v>921</v>
      </c>
      <c r="C255" s="36" t="s">
        <v>76</v>
      </c>
      <c r="D255" s="39">
        <f>708.21-486.24</f>
        <v>221.97000000000003</v>
      </c>
      <c r="E255" s="41">
        <v>0.05</v>
      </c>
      <c r="F255" s="42">
        <f t="shared" si="3"/>
        <v>11.098500000000001</v>
      </c>
    </row>
    <row r="256" spans="1:6" s="55" customFormat="1" x14ac:dyDescent="0.25">
      <c r="A256" s="36">
        <v>7812</v>
      </c>
      <c r="B256" s="36" t="s">
        <v>922</v>
      </c>
      <c r="C256" s="36" t="s">
        <v>76</v>
      </c>
      <c r="D256" s="39">
        <v>184.85</v>
      </c>
      <c r="E256" s="41">
        <v>0.05</v>
      </c>
      <c r="F256" s="42">
        <f t="shared" si="3"/>
        <v>9.2424999999999997</v>
      </c>
    </row>
    <row r="257" spans="1:6" s="55" customFormat="1" x14ac:dyDescent="0.25">
      <c r="A257" s="36">
        <v>7405</v>
      </c>
      <c r="B257" s="36" t="s">
        <v>924</v>
      </c>
      <c r="C257" s="36" t="s">
        <v>76</v>
      </c>
      <c r="D257" s="39">
        <v>84.28</v>
      </c>
      <c r="E257" s="41">
        <v>0.05</v>
      </c>
      <c r="F257" s="42">
        <f t="shared" si="3"/>
        <v>4.2140000000000004</v>
      </c>
    </row>
    <row r="258" spans="1:6" s="55" customFormat="1" x14ac:dyDescent="0.25">
      <c r="A258" s="36">
        <v>147</v>
      </c>
      <c r="B258" s="36" t="s">
        <v>783</v>
      </c>
      <c r="C258" s="36" t="s">
        <v>15</v>
      </c>
      <c r="D258" s="85">
        <v>1638.57</v>
      </c>
      <c r="E258" s="41">
        <v>0.02</v>
      </c>
      <c r="F258" s="42">
        <f t="shared" si="3"/>
        <v>32.7714</v>
      </c>
    </row>
    <row r="259" spans="1:6" s="55" customFormat="1" x14ac:dyDescent="0.25">
      <c r="A259" s="36">
        <v>1724</v>
      </c>
      <c r="B259" s="36" t="s">
        <v>928</v>
      </c>
      <c r="C259" s="36" t="s">
        <v>15</v>
      </c>
      <c r="D259" s="85">
        <v>743.1</v>
      </c>
      <c r="E259" s="41">
        <v>0.03</v>
      </c>
      <c r="F259" s="42">
        <f t="shared" ref="F259:F322" si="4">D259*E259</f>
        <v>22.292999999999999</v>
      </c>
    </row>
    <row r="260" spans="1:6" s="55" customFormat="1" x14ac:dyDescent="0.25">
      <c r="A260" s="36">
        <v>941</v>
      </c>
      <c r="B260" s="36" t="s">
        <v>931</v>
      </c>
      <c r="C260" s="36" t="s">
        <v>15</v>
      </c>
      <c r="D260" s="85">
        <v>835.45</v>
      </c>
      <c r="E260" s="41">
        <v>0.03</v>
      </c>
      <c r="F260" s="42">
        <f t="shared" si="4"/>
        <v>25.063500000000001</v>
      </c>
    </row>
    <row r="261" spans="1:6" s="55" customFormat="1" x14ac:dyDescent="0.25">
      <c r="A261" s="36">
        <v>150</v>
      </c>
      <c r="B261" s="36" t="s">
        <v>934</v>
      </c>
      <c r="C261" s="36" t="s">
        <v>15</v>
      </c>
      <c r="D261" s="85">
        <v>322.54000000000002</v>
      </c>
      <c r="E261" s="41">
        <v>0.02</v>
      </c>
      <c r="F261" s="42">
        <f t="shared" si="4"/>
        <v>6.450800000000001</v>
      </c>
    </row>
    <row r="262" spans="1:6" s="55" customFormat="1" x14ac:dyDescent="0.25">
      <c r="A262" s="36">
        <v>152</v>
      </c>
      <c r="B262" s="36" t="s">
        <v>937</v>
      </c>
      <c r="C262" s="36" t="s">
        <v>15</v>
      </c>
      <c r="D262" s="85">
        <v>1046.26</v>
      </c>
      <c r="E262" s="41">
        <v>0.03</v>
      </c>
      <c r="F262" s="42">
        <f t="shared" si="4"/>
        <v>31.387799999999999</v>
      </c>
    </row>
    <row r="263" spans="1:6" s="55" customFormat="1" x14ac:dyDescent="0.25">
      <c r="A263" s="36">
        <v>2057</v>
      </c>
      <c r="B263" s="36" t="s">
        <v>940</v>
      </c>
      <c r="C263" s="36" t="s">
        <v>15</v>
      </c>
      <c r="D263" s="85">
        <v>467.6</v>
      </c>
      <c r="E263" s="41">
        <v>0.02</v>
      </c>
      <c r="F263" s="42">
        <f t="shared" si="4"/>
        <v>9.3520000000000003</v>
      </c>
    </row>
    <row r="264" spans="1:6" s="55" customFormat="1" x14ac:dyDescent="0.25">
      <c r="A264" s="36">
        <v>3043</v>
      </c>
      <c r="B264" s="36" t="s">
        <v>943</v>
      </c>
      <c r="C264" s="36" t="s">
        <v>15</v>
      </c>
      <c r="D264" s="85">
        <v>830</v>
      </c>
      <c r="E264" s="41">
        <v>0.05</v>
      </c>
      <c r="F264" s="42">
        <f t="shared" si="4"/>
        <v>41.5</v>
      </c>
    </row>
    <row r="265" spans="1:6" s="55" customFormat="1" x14ac:dyDescent="0.25">
      <c r="A265" s="36">
        <v>156</v>
      </c>
      <c r="B265" s="36" t="s">
        <v>946</v>
      </c>
      <c r="C265" s="36" t="s">
        <v>15</v>
      </c>
      <c r="D265" s="85">
        <v>1258.79</v>
      </c>
      <c r="E265" s="41">
        <v>0.03</v>
      </c>
      <c r="F265" s="42">
        <f t="shared" si="4"/>
        <v>37.7637</v>
      </c>
    </row>
    <row r="266" spans="1:6" s="55" customFormat="1" x14ac:dyDescent="0.25">
      <c r="A266" s="36">
        <v>157</v>
      </c>
      <c r="B266" s="36" t="s">
        <v>949</v>
      </c>
      <c r="C266" s="147" t="s">
        <v>15</v>
      </c>
      <c r="D266" s="85">
        <v>426</v>
      </c>
      <c r="E266" s="43">
        <v>2.5000000000000001E-2</v>
      </c>
      <c r="F266" s="42">
        <f t="shared" si="4"/>
        <v>10.65</v>
      </c>
    </row>
    <row r="267" spans="1:6" s="55" customFormat="1" x14ac:dyDescent="0.25">
      <c r="A267" s="36">
        <v>157</v>
      </c>
      <c r="B267" s="36" t="s">
        <v>952</v>
      </c>
      <c r="C267" s="148"/>
      <c r="D267" s="85">
        <v>28</v>
      </c>
      <c r="E267" s="43">
        <v>2.5000000000000001E-2</v>
      </c>
      <c r="F267" s="42">
        <f t="shared" si="4"/>
        <v>0.70000000000000007</v>
      </c>
    </row>
    <row r="268" spans="1:6" s="55" customFormat="1" x14ac:dyDescent="0.25">
      <c r="A268" s="36">
        <v>109</v>
      </c>
      <c r="B268" s="36" t="s">
        <v>954</v>
      </c>
      <c r="C268" s="36" t="s">
        <v>16</v>
      </c>
      <c r="D268" s="85">
        <v>51.67</v>
      </c>
      <c r="E268" s="41">
        <v>0.03</v>
      </c>
      <c r="F268" s="42">
        <f t="shared" si="4"/>
        <v>1.5501</v>
      </c>
    </row>
    <row r="269" spans="1:6" s="55" customFormat="1" x14ac:dyDescent="0.25">
      <c r="A269" s="36">
        <v>147</v>
      </c>
      <c r="B269" s="36" t="s">
        <v>956</v>
      </c>
      <c r="C269" s="36" t="s">
        <v>16</v>
      </c>
      <c r="D269" s="85">
        <v>97.13</v>
      </c>
      <c r="E269" s="41">
        <v>0.02</v>
      </c>
      <c r="F269" s="42">
        <f t="shared" si="4"/>
        <v>1.9425999999999999</v>
      </c>
    </row>
    <row r="270" spans="1:6" s="55" customFormat="1" x14ac:dyDescent="0.25">
      <c r="A270" s="36">
        <v>163</v>
      </c>
      <c r="B270" s="36" t="s">
        <v>870</v>
      </c>
      <c r="C270" s="36" t="s">
        <v>15</v>
      </c>
      <c r="D270" s="85">
        <v>2488.94</v>
      </c>
      <c r="E270" s="41">
        <v>0.03</v>
      </c>
      <c r="F270" s="42">
        <f t="shared" si="4"/>
        <v>74.668199999999999</v>
      </c>
    </row>
    <row r="271" spans="1:6" s="55" customFormat="1" x14ac:dyDescent="0.25">
      <c r="A271" s="36">
        <v>165</v>
      </c>
      <c r="B271" s="36" t="s">
        <v>961</v>
      </c>
      <c r="C271" s="36" t="s">
        <v>15</v>
      </c>
      <c r="D271" s="85">
        <v>302.60000000000002</v>
      </c>
      <c r="E271" s="41">
        <v>0.05</v>
      </c>
      <c r="F271" s="42">
        <f t="shared" si="4"/>
        <v>15.130000000000003</v>
      </c>
    </row>
    <row r="272" spans="1:6" s="55" customFormat="1" x14ac:dyDescent="0.25">
      <c r="A272" s="45">
        <v>1059</v>
      </c>
      <c r="B272" s="33" t="s">
        <v>964</v>
      </c>
      <c r="C272" s="36" t="s">
        <v>15</v>
      </c>
      <c r="D272" s="34">
        <v>546.52</v>
      </c>
      <c r="E272" s="43">
        <v>2.5000000000000001E-2</v>
      </c>
      <c r="F272" s="42">
        <f t="shared" si="4"/>
        <v>13.663</v>
      </c>
    </row>
    <row r="273" spans="1:6" s="55" customFormat="1" x14ac:dyDescent="0.25">
      <c r="A273" s="45">
        <v>4275</v>
      </c>
      <c r="B273" s="33" t="s">
        <v>967</v>
      </c>
      <c r="C273" s="36" t="s">
        <v>15</v>
      </c>
      <c r="D273" s="34">
        <v>307.31</v>
      </c>
      <c r="E273" s="41">
        <v>0.02</v>
      </c>
      <c r="F273" s="42">
        <f t="shared" si="4"/>
        <v>6.1462000000000003</v>
      </c>
    </row>
    <row r="274" spans="1:6" s="55" customFormat="1" x14ac:dyDescent="0.25">
      <c r="A274" s="45">
        <v>1696</v>
      </c>
      <c r="B274" s="33" t="s">
        <v>970</v>
      </c>
      <c r="C274" s="36" t="s">
        <v>15</v>
      </c>
      <c r="D274" s="34">
        <v>600</v>
      </c>
      <c r="E274" s="41">
        <v>0.02</v>
      </c>
      <c r="F274" s="42">
        <f t="shared" si="4"/>
        <v>12</v>
      </c>
    </row>
    <row r="275" spans="1:6" s="55" customFormat="1" x14ac:dyDescent="0.25">
      <c r="A275" s="45">
        <v>1901</v>
      </c>
      <c r="B275" s="33" t="s">
        <v>972</v>
      </c>
      <c r="C275" s="36" t="s">
        <v>15</v>
      </c>
      <c r="D275" s="34">
        <v>617</v>
      </c>
      <c r="E275" s="41">
        <v>0.03</v>
      </c>
      <c r="F275" s="42">
        <f t="shared" si="4"/>
        <v>18.509999999999998</v>
      </c>
    </row>
    <row r="276" spans="1:6" s="55" customFormat="1" x14ac:dyDescent="0.25">
      <c r="A276" s="45">
        <v>1060</v>
      </c>
      <c r="B276" s="33" t="s">
        <v>975</v>
      </c>
      <c r="C276" s="36" t="s">
        <v>15</v>
      </c>
      <c r="D276" s="34">
        <v>924.59</v>
      </c>
      <c r="E276" s="41">
        <v>0.03</v>
      </c>
      <c r="F276" s="42">
        <f t="shared" si="4"/>
        <v>27.7377</v>
      </c>
    </row>
    <row r="277" spans="1:6" s="55" customFormat="1" x14ac:dyDescent="0.25">
      <c r="A277" s="45">
        <v>1440</v>
      </c>
      <c r="B277" s="33" t="s">
        <v>977</v>
      </c>
      <c r="C277" s="36" t="s">
        <v>15</v>
      </c>
      <c r="D277" s="34">
        <v>371.2</v>
      </c>
      <c r="E277" s="41">
        <v>0.03</v>
      </c>
      <c r="F277" s="42">
        <f t="shared" si="4"/>
        <v>11.135999999999999</v>
      </c>
    </row>
    <row r="278" spans="1:6" s="55" customFormat="1" x14ac:dyDescent="0.25">
      <c r="A278" s="52">
        <v>103</v>
      </c>
      <c r="B278" s="49" t="s">
        <v>980</v>
      </c>
      <c r="C278" s="36" t="s">
        <v>15</v>
      </c>
      <c r="D278" s="34">
        <v>920.06</v>
      </c>
      <c r="E278" s="41">
        <v>0.03</v>
      </c>
      <c r="F278" s="42">
        <f t="shared" si="4"/>
        <v>27.601799999999997</v>
      </c>
    </row>
    <row r="279" spans="1:6" s="55" customFormat="1" x14ac:dyDescent="0.25">
      <c r="A279" s="45">
        <v>3221</v>
      </c>
      <c r="B279" s="33" t="s">
        <v>982</v>
      </c>
      <c r="C279" s="36" t="s">
        <v>15</v>
      </c>
      <c r="D279" s="34">
        <v>1006.2</v>
      </c>
      <c r="E279" s="41">
        <v>0.03</v>
      </c>
      <c r="F279" s="42">
        <f t="shared" si="4"/>
        <v>30.186</v>
      </c>
    </row>
    <row r="280" spans="1:6" s="55" customFormat="1" x14ac:dyDescent="0.25">
      <c r="A280" s="52">
        <v>3748</v>
      </c>
      <c r="B280" s="49" t="s">
        <v>985</v>
      </c>
      <c r="C280" s="36" t="s">
        <v>15</v>
      </c>
      <c r="D280" s="34">
        <v>604.53</v>
      </c>
      <c r="E280" s="41">
        <v>0.02</v>
      </c>
      <c r="F280" s="42">
        <f t="shared" si="4"/>
        <v>12.0906</v>
      </c>
    </row>
    <row r="281" spans="1:6" s="55" customFormat="1" x14ac:dyDescent="0.25">
      <c r="A281" s="45">
        <v>3815</v>
      </c>
      <c r="B281" s="33" t="s">
        <v>987</v>
      </c>
      <c r="C281" s="36" t="s">
        <v>15</v>
      </c>
      <c r="D281" s="34">
        <v>527.80999999999995</v>
      </c>
      <c r="E281" s="41">
        <v>0.05</v>
      </c>
      <c r="F281" s="42">
        <f t="shared" si="4"/>
        <v>26.390499999999999</v>
      </c>
    </row>
    <row r="282" spans="1:6" s="55" customFormat="1" x14ac:dyDescent="0.25">
      <c r="A282" s="45">
        <v>107</v>
      </c>
      <c r="B282" s="33" t="s">
        <v>989</v>
      </c>
      <c r="C282" s="36" t="s">
        <v>15</v>
      </c>
      <c r="D282" s="34">
        <v>435.91</v>
      </c>
      <c r="E282" s="41">
        <v>0.03</v>
      </c>
      <c r="F282" s="42">
        <f t="shared" si="4"/>
        <v>13.077300000000001</v>
      </c>
    </row>
    <row r="283" spans="1:6" s="55" customFormat="1" x14ac:dyDescent="0.25">
      <c r="A283" s="45">
        <v>817</v>
      </c>
      <c r="B283" s="33" t="s">
        <v>992</v>
      </c>
      <c r="C283" s="36" t="s">
        <v>15</v>
      </c>
      <c r="D283" s="34">
        <v>427</v>
      </c>
      <c r="E283" s="41">
        <v>0.03</v>
      </c>
      <c r="F283" s="42">
        <f t="shared" si="4"/>
        <v>12.809999999999999</v>
      </c>
    </row>
    <row r="284" spans="1:6" s="55" customFormat="1" x14ac:dyDescent="0.25">
      <c r="A284" s="45">
        <v>113</v>
      </c>
      <c r="B284" s="33" t="s">
        <v>995</v>
      </c>
      <c r="C284" s="36" t="s">
        <v>15</v>
      </c>
      <c r="D284" s="34">
        <v>2564.85</v>
      </c>
      <c r="E284" s="41">
        <v>0.03</v>
      </c>
      <c r="F284" s="42">
        <f t="shared" si="4"/>
        <v>76.945499999999996</v>
      </c>
    </row>
    <row r="285" spans="1:6" s="55" customFormat="1" x14ac:dyDescent="0.25">
      <c r="A285" s="45">
        <v>1063</v>
      </c>
      <c r="B285" s="33" t="s">
        <v>997</v>
      </c>
      <c r="C285" s="36" t="s">
        <v>15</v>
      </c>
      <c r="D285" s="34">
        <v>225.85</v>
      </c>
      <c r="E285" s="41">
        <v>0.02</v>
      </c>
      <c r="F285" s="42">
        <f t="shared" si="4"/>
        <v>4.5170000000000003</v>
      </c>
    </row>
    <row r="286" spans="1:6" s="55" customFormat="1" x14ac:dyDescent="0.25">
      <c r="A286" s="45">
        <v>115</v>
      </c>
      <c r="B286" s="33" t="s">
        <v>1000</v>
      </c>
      <c r="C286" s="36" t="s">
        <v>15</v>
      </c>
      <c r="D286" s="34">
        <v>1140</v>
      </c>
      <c r="E286" s="41">
        <v>0.02</v>
      </c>
      <c r="F286" s="42">
        <f t="shared" si="4"/>
        <v>22.8</v>
      </c>
    </row>
    <row r="287" spans="1:6" s="55" customFormat="1" x14ac:dyDescent="0.25">
      <c r="A287" s="45">
        <v>4389</v>
      </c>
      <c r="B287" s="33" t="s">
        <v>1002</v>
      </c>
      <c r="C287" s="36" t="s">
        <v>16</v>
      </c>
      <c r="D287" s="34">
        <v>294.92</v>
      </c>
      <c r="E287" s="41">
        <v>0.05</v>
      </c>
      <c r="F287" s="42">
        <f t="shared" si="4"/>
        <v>14.746000000000002</v>
      </c>
    </row>
    <row r="288" spans="1:6" s="55" customFormat="1" x14ac:dyDescent="0.25">
      <c r="A288" s="45">
        <v>123</v>
      </c>
      <c r="B288" s="33" t="s">
        <v>1004</v>
      </c>
      <c r="C288" s="36" t="s">
        <v>15</v>
      </c>
      <c r="D288" s="34">
        <v>687.6</v>
      </c>
      <c r="E288" s="41">
        <v>0.03</v>
      </c>
      <c r="F288" s="42">
        <f t="shared" si="4"/>
        <v>20.628</v>
      </c>
    </row>
    <row r="289" spans="1:6" s="55" customFormat="1" x14ac:dyDescent="0.25">
      <c r="A289" s="45">
        <v>4388</v>
      </c>
      <c r="B289" s="33" t="s">
        <v>1007</v>
      </c>
      <c r="C289" s="36" t="s">
        <v>15</v>
      </c>
      <c r="D289" s="34">
        <v>300</v>
      </c>
      <c r="E289" s="41">
        <v>0.02</v>
      </c>
      <c r="F289" s="42">
        <f t="shared" si="4"/>
        <v>6</v>
      </c>
    </row>
    <row r="290" spans="1:6" s="55" customFormat="1" x14ac:dyDescent="0.25">
      <c r="A290" s="45">
        <v>2737</v>
      </c>
      <c r="B290" s="33" t="s">
        <v>1010</v>
      </c>
      <c r="C290" s="36" t="s">
        <v>15</v>
      </c>
      <c r="D290" s="34">
        <v>415</v>
      </c>
      <c r="E290" s="41">
        <v>0.03</v>
      </c>
      <c r="F290" s="42">
        <f t="shared" si="4"/>
        <v>12.45</v>
      </c>
    </row>
    <row r="291" spans="1:6" s="55" customFormat="1" x14ac:dyDescent="0.25">
      <c r="A291" s="45">
        <v>124</v>
      </c>
      <c r="B291" s="33" t="s">
        <v>1013</v>
      </c>
      <c r="C291" s="36" t="s">
        <v>15</v>
      </c>
      <c r="D291" s="34">
        <v>1942.77</v>
      </c>
      <c r="E291" s="41">
        <v>0.02</v>
      </c>
      <c r="F291" s="42">
        <f t="shared" si="4"/>
        <v>38.855400000000003</v>
      </c>
    </row>
    <row r="292" spans="1:6" s="55" customFormat="1" x14ac:dyDescent="0.25">
      <c r="A292" s="45">
        <v>3550</v>
      </c>
      <c r="B292" s="33" t="s">
        <v>1016</v>
      </c>
      <c r="C292" s="36" t="s">
        <v>15</v>
      </c>
      <c r="D292" s="34">
        <v>531.72</v>
      </c>
      <c r="E292" s="41">
        <v>0.02</v>
      </c>
      <c r="F292" s="42">
        <f t="shared" si="4"/>
        <v>10.634400000000001</v>
      </c>
    </row>
    <row r="293" spans="1:6" s="55" customFormat="1" x14ac:dyDescent="0.25">
      <c r="A293" s="45">
        <v>1060</v>
      </c>
      <c r="B293" s="33" t="s">
        <v>1018</v>
      </c>
      <c r="C293" s="36" t="s">
        <v>16</v>
      </c>
      <c r="D293" s="34">
        <v>23</v>
      </c>
      <c r="E293" s="41">
        <v>0.03</v>
      </c>
      <c r="F293" s="42">
        <f t="shared" si="4"/>
        <v>0.69</v>
      </c>
    </row>
    <row r="294" spans="1:6" s="55" customFormat="1" x14ac:dyDescent="0.25">
      <c r="A294" s="45">
        <v>2462</v>
      </c>
      <c r="B294" s="33" t="s">
        <v>1021</v>
      </c>
      <c r="C294" s="36" t="s">
        <v>16</v>
      </c>
      <c r="D294" s="34">
        <v>146.80000000000001</v>
      </c>
      <c r="E294" s="41">
        <v>0.03</v>
      </c>
      <c r="F294" s="42">
        <f t="shared" si="4"/>
        <v>4.4039999999999999</v>
      </c>
    </row>
    <row r="295" spans="1:6" s="55" customFormat="1" x14ac:dyDescent="0.25">
      <c r="A295" s="45">
        <v>113</v>
      </c>
      <c r="B295" s="33" t="s">
        <v>1023</v>
      </c>
      <c r="C295" s="36" t="s">
        <v>16</v>
      </c>
      <c r="D295" s="34">
        <v>38</v>
      </c>
      <c r="E295" s="41">
        <v>0.03</v>
      </c>
      <c r="F295" s="42">
        <f t="shared" si="4"/>
        <v>1.1399999999999999</v>
      </c>
    </row>
    <row r="296" spans="1:6" s="55" customFormat="1" x14ac:dyDescent="0.25">
      <c r="A296" s="45">
        <v>4066</v>
      </c>
      <c r="B296" s="33" t="s">
        <v>1025</v>
      </c>
      <c r="C296" s="36" t="s">
        <v>16</v>
      </c>
      <c r="D296" s="34">
        <v>75.69</v>
      </c>
      <c r="E296" s="41">
        <v>0.03</v>
      </c>
      <c r="F296" s="42">
        <f t="shared" si="4"/>
        <v>2.2706999999999997</v>
      </c>
    </row>
    <row r="297" spans="1:6" s="55" customFormat="1" x14ac:dyDescent="0.25">
      <c r="A297" s="45">
        <v>1382</v>
      </c>
      <c r="B297" s="33" t="s">
        <v>1029</v>
      </c>
      <c r="C297" s="36" t="s">
        <v>15</v>
      </c>
      <c r="D297" s="34">
        <v>831.5</v>
      </c>
      <c r="E297" s="41">
        <v>0.03</v>
      </c>
      <c r="F297" s="42">
        <f t="shared" si="4"/>
        <v>24.945</v>
      </c>
    </row>
    <row r="298" spans="1:6" s="55" customFormat="1" x14ac:dyDescent="0.25">
      <c r="A298" s="45">
        <v>129</v>
      </c>
      <c r="B298" s="33" t="s">
        <v>1031</v>
      </c>
      <c r="C298" s="36" t="s">
        <v>15</v>
      </c>
      <c r="D298" s="34">
        <v>1177</v>
      </c>
      <c r="E298" s="41">
        <v>0.03</v>
      </c>
      <c r="F298" s="42">
        <f t="shared" si="4"/>
        <v>35.309999999999995</v>
      </c>
    </row>
    <row r="299" spans="1:6" s="55" customFormat="1" x14ac:dyDescent="0.25">
      <c r="A299" s="45">
        <v>129</v>
      </c>
      <c r="B299" s="33" t="s">
        <v>1033</v>
      </c>
      <c r="C299" s="36" t="s">
        <v>44</v>
      </c>
      <c r="D299" s="34">
        <v>48.5</v>
      </c>
      <c r="E299" s="41">
        <v>0.03</v>
      </c>
      <c r="F299" s="42">
        <f t="shared" si="4"/>
        <v>1.4549999999999998</v>
      </c>
    </row>
    <row r="300" spans="1:6" s="55" customFormat="1" x14ac:dyDescent="0.25">
      <c r="A300" s="45">
        <v>1747</v>
      </c>
      <c r="B300" s="33" t="s">
        <v>1035</v>
      </c>
      <c r="C300" s="36" t="s">
        <v>15</v>
      </c>
      <c r="D300" s="34">
        <v>719.49</v>
      </c>
      <c r="E300" s="41">
        <v>0.03</v>
      </c>
      <c r="F300" s="42">
        <f t="shared" si="4"/>
        <v>21.584699999999998</v>
      </c>
    </row>
    <row r="301" spans="1:6" s="55" customFormat="1" x14ac:dyDescent="0.25">
      <c r="A301" s="45">
        <v>3816</v>
      </c>
      <c r="B301" s="33" t="s">
        <v>1037</v>
      </c>
      <c r="C301" s="36" t="s">
        <v>15</v>
      </c>
      <c r="D301" s="34">
        <v>478.57</v>
      </c>
      <c r="E301" s="41">
        <v>0.05</v>
      </c>
      <c r="F301" s="42">
        <f t="shared" si="4"/>
        <v>23.9285</v>
      </c>
    </row>
    <row r="302" spans="1:6" s="55" customFormat="1" x14ac:dyDescent="0.25">
      <c r="A302" s="45">
        <v>1698</v>
      </c>
      <c r="B302" s="33" t="s">
        <v>1039</v>
      </c>
      <c r="C302" s="36" t="s">
        <v>15</v>
      </c>
      <c r="D302" s="34">
        <v>422.5</v>
      </c>
      <c r="E302" s="41">
        <v>0.03</v>
      </c>
      <c r="F302" s="42">
        <f t="shared" si="4"/>
        <v>12.674999999999999</v>
      </c>
    </row>
    <row r="303" spans="1:6" s="55" customFormat="1" x14ac:dyDescent="0.25">
      <c r="A303" s="45">
        <v>938</v>
      </c>
      <c r="B303" s="33" t="s">
        <v>1042</v>
      </c>
      <c r="C303" s="36" t="s">
        <v>15</v>
      </c>
      <c r="D303" s="34">
        <v>498.56</v>
      </c>
      <c r="E303" s="41">
        <v>0.03</v>
      </c>
      <c r="F303" s="42">
        <f t="shared" si="4"/>
        <v>14.956799999999999</v>
      </c>
    </row>
    <row r="304" spans="1:6" s="55" customFormat="1" x14ac:dyDescent="0.25">
      <c r="A304" s="45">
        <v>3526</v>
      </c>
      <c r="B304" s="33" t="s">
        <v>1044</v>
      </c>
      <c r="C304" s="36" t="s">
        <v>15</v>
      </c>
      <c r="D304" s="34">
        <v>516.20000000000005</v>
      </c>
      <c r="E304" s="41">
        <v>0.03</v>
      </c>
      <c r="F304" s="42">
        <f t="shared" si="4"/>
        <v>15.486000000000001</v>
      </c>
    </row>
    <row r="305" spans="1:6" s="55" customFormat="1" x14ac:dyDescent="0.25">
      <c r="A305" s="45">
        <v>2257</v>
      </c>
      <c r="B305" s="33" t="s">
        <v>1046</v>
      </c>
      <c r="C305" s="36" t="s">
        <v>15</v>
      </c>
      <c r="D305" s="34">
        <v>1426.4</v>
      </c>
      <c r="E305" s="41">
        <v>0.03</v>
      </c>
      <c r="F305" s="42">
        <f t="shared" si="4"/>
        <v>42.792000000000002</v>
      </c>
    </row>
    <row r="306" spans="1:6" s="55" customFormat="1" x14ac:dyDescent="0.25">
      <c r="A306" s="45">
        <v>135</v>
      </c>
      <c r="B306" s="33" t="s">
        <v>1048</v>
      </c>
      <c r="C306" s="36" t="s">
        <v>15</v>
      </c>
      <c r="D306" s="34">
        <v>740</v>
      </c>
      <c r="E306" s="41">
        <v>0.03</v>
      </c>
      <c r="F306" s="42">
        <f t="shared" si="4"/>
        <v>22.2</v>
      </c>
    </row>
    <row r="307" spans="1:6" s="55" customFormat="1" x14ac:dyDescent="0.25">
      <c r="A307" s="45">
        <v>660</v>
      </c>
      <c r="B307" s="33" t="s">
        <v>1050</v>
      </c>
      <c r="C307" s="36" t="s">
        <v>15</v>
      </c>
      <c r="D307" s="34">
        <v>264.93</v>
      </c>
      <c r="E307" s="41">
        <v>0.02</v>
      </c>
      <c r="F307" s="42">
        <f t="shared" si="4"/>
        <v>5.2986000000000004</v>
      </c>
    </row>
    <row r="308" spans="1:6" s="55" customFormat="1" x14ac:dyDescent="0.25">
      <c r="A308" s="45">
        <v>137</v>
      </c>
      <c r="B308" s="33" t="s">
        <v>1052</v>
      </c>
      <c r="C308" s="36" t="s">
        <v>15</v>
      </c>
      <c r="D308" s="34">
        <v>1569.9</v>
      </c>
      <c r="E308" s="41">
        <v>0.04</v>
      </c>
      <c r="F308" s="42">
        <f t="shared" si="4"/>
        <v>62.796000000000006</v>
      </c>
    </row>
    <row r="309" spans="1:6" s="55" customFormat="1" x14ac:dyDescent="0.25">
      <c r="A309" s="45">
        <v>141</v>
      </c>
      <c r="B309" s="33" t="s">
        <v>1028</v>
      </c>
      <c r="C309" s="36" t="s">
        <v>15</v>
      </c>
      <c r="D309" s="34">
        <v>1636</v>
      </c>
      <c r="E309" s="41">
        <v>0.03</v>
      </c>
      <c r="F309" s="42">
        <f t="shared" si="4"/>
        <v>49.08</v>
      </c>
    </row>
    <row r="310" spans="1:6" s="55" customFormat="1" x14ac:dyDescent="0.25">
      <c r="A310" s="45">
        <v>1443</v>
      </c>
      <c r="B310" s="33" t="s">
        <v>1056</v>
      </c>
      <c r="C310" s="36" t="s">
        <v>15</v>
      </c>
      <c r="D310" s="34">
        <v>500</v>
      </c>
      <c r="E310" s="41">
        <v>0.03</v>
      </c>
      <c r="F310" s="42">
        <f t="shared" si="4"/>
        <v>15</v>
      </c>
    </row>
    <row r="311" spans="1:6" s="55" customFormat="1" x14ac:dyDescent="0.25">
      <c r="A311" s="45">
        <v>1700</v>
      </c>
      <c r="B311" s="33" t="s">
        <v>1059</v>
      </c>
      <c r="C311" s="36" t="s">
        <v>15</v>
      </c>
      <c r="D311" s="34">
        <v>250</v>
      </c>
      <c r="E311" s="41">
        <v>0.02</v>
      </c>
      <c r="F311" s="42">
        <f t="shared" si="4"/>
        <v>5</v>
      </c>
    </row>
    <row r="312" spans="1:6" s="55" customFormat="1" x14ac:dyDescent="0.25">
      <c r="A312" s="45">
        <v>1425</v>
      </c>
      <c r="B312" s="33" t="s">
        <v>1061</v>
      </c>
      <c r="C312" s="36" t="s">
        <v>15</v>
      </c>
      <c r="D312" s="34">
        <v>581.35</v>
      </c>
      <c r="E312" s="41">
        <v>0.05</v>
      </c>
      <c r="F312" s="42">
        <f t="shared" si="4"/>
        <v>29.067500000000003</v>
      </c>
    </row>
    <row r="313" spans="1:6" s="55" customFormat="1" x14ac:dyDescent="0.25">
      <c r="A313" s="45">
        <v>2986</v>
      </c>
      <c r="B313" s="33" t="s">
        <v>1063</v>
      </c>
      <c r="C313" s="36" t="s">
        <v>15</v>
      </c>
      <c r="D313" s="34">
        <v>767.42</v>
      </c>
      <c r="E313" s="41">
        <v>0.03</v>
      </c>
      <c r="F313" s="42">
        <f t="shared" si="4"/>
        <v>23.022599999999997</v>
      </c>
    </row>
    <row r="314" spans="1:6" s="55" customFormat="1" x14ac:dyDescent="0.25">
      <c r="A314" s="45">
        <v>1426</v>
      </c>
      <c r="B314" s="33" t="s">
        <v>1065</v>
      </c>
      <c r="C314" s="36" t="s">
        <v>15</v>
      </c>
      <c r="D314" s="34">
        <v>810.6</v>
      </c>
      <c r="E314" s="41">
        <v>0.02</v>
      </c>
      <c r="F314" s="42">
        <f t="shared" si="4"/>
        <v>16.212</v>
      </c>
    </row>
    <row r="315" spans="1:6" s="55" customFormat="1" x14ac:dyDescent="0.25">
      <c r="A315" s="45">
        <v>1748</v>
      </c>
      <c r="B315" s="33" t="s">
        <v>1068</v>
      </c>
      <c r="C315" s="36" t="s">
        <v>15</v>
      </c>
      <c r="D315" s="34">
        <v>304</v>
      </c>
      <c r="E315" s="41">
        <v>0.03</v>
      </c>
      <c r="F315" s="42">
        <f t="shared" si="4"/>
        <v>9.1199999999999992</v>
      </c>
    </row>
    <row r="316" spans="1:6" s="55" customFormat="1" x14ac:dyDescent="0.25">
      <c r="A316" s="52">
        <v>148</v>
      </c>
      <c r="B316" s="49" t="s">
        <v>1071</v>
      </c>
      <c r="C316" s="36" t="s">
        <v>15</v>
      </c>
      <c r="D316" s="34">
        <v>299</v>
      </c>
      <c r="E316" s="41">
        <v>0.03</v>
      </c>
      <c r="F316" s="42">
        <f t="shared" si="4"/>
        <v>8.9699999999999989</v>
      </c>
    </row>
    <row r="317" spans="1:6" s="55" customFormat="1" x14ac:dyDescent="0.25">
      <c r="A317" s="45">
        <v>2743</v>
      </c>
      <c r="B317" s="33" t="s">
        <v>1074</v>
      </c>
      <c r="C317" s="36" t="s">
        <v>15</v>
      </c>
      <c r="D317" s="34">
        <v>456.11</v>
      </c>
      <c r="E317" s="41">
        <v>0.03</v>
      </c>
      <c r="F317" s="42">
        <f t="shared" si="4"/>
        <v>13.683299999999999</v>
      </c>
    </row>
    <row r="318" spans="1:6" s="55" customFormat="1" x14ac:dyDescent="0.25">
      <c r="A318" s="52">
        <v>153</v>
      </c>
      <c r="B318" s="49" t="s">
        <v>1077</v>
      </c>
      <c r="C318" s="36" t="s">
        <v>15</v>
      </c>
      <c r="D318" s="34">
        <v>768.5</v>
      </c>
      <c r="E318" s="41">
        <v>0.03</v>
      </c>
      <c r="F318" s="42">
        <f t="shared" si="4"/>
        <v>23.055</v>
      </c>
    </row>
    <row r="319" spans="1:6" s="55" customFormat="1" x14ac:dyDescent="0.25">
      <c r="A319" s="45">
        <v>2865</v>
      </c>
      <c r="B319" s="33" t="s">
        <v>1080</v>
      </c>
      <c r="C319" s="36" t="s">
        <v>16</v>
      </c>
      <c r="D319" s="34">
        <v>31</v>
      </c>
      <c r="E319" s="41">
        <v>0.03</v>
      </c>
      <c r="F319" s="42">
        <f t="shared" si="4"/>
        <v>0.92999999999999994</v>
      </c>
    </row>
    <row r="320" spans="1:6" s="55" customFormat="1" x14ac:dyDescent="0.25">
      <c r="A320" s="45">
        <v>3653</v>
      </c>
      <c r="B320" s="36" t="s">
        <v>1082</v>
      </c>
      <c r="C320" s="36" t="s">
        <v>15</v>
      </c>
      <c r="D320" s="34">
        <v>787.84</v>
      </c>
      <c r="E320" s="41">
        <v>0.03</v>
      </c>
      <c r="F320" s="42">
        <f t="shared" si="4"/>
        <v>23.635200000000001</v>
      </c>
    </row>
    <row r="321" spans="1:6" s="55" customFormat="1" x14ac:dyDescent="0.25">
      <c r="A321" s="45">
        <v>96</v>
      </c>
      <c r="B321" s="36" t="s">
        <v>1085</v>
      </c>
      <c r="C321" s="36" t="s">
        <v>15</v>
      </c>
      <c r="D321" s="34">
        <v>1046.67</v>
      </c>
      <c r="E321" s="41">
        <v>0.03</v>
      </c>
      <c r="F321" s="42">
        <f t="shared" si="4"/>
        <v>31.400100000000002</v>
      </c>
    </row>
    <row r="322" spans="1:6" s="55" customFormat="1" x14ac:dyDescent="0.25">
      <c r="A322" s="45">
        <v>97</v>
      </c>
      <c r="B322" s="36" t="s">
        <v>1087</v>
      </c>
      <c r="C322" s="36" t="s">
        <v>15</v>
      </c>
      <c r="D322" s="34">
        <v>2072</v>
      </c>
      <c r="E322" s="41">
        <v>0.02</v>
      </c>
      <c r="F322" s="42">
        <f t="shared" si="4"/>
        <v>41.44</v>
      </c>
    </row>
    <row r="323" spans="1:6" s="55" customFormat="1" x14ac:dyDescent="0.25">
      <c r="A323" s="45">
        <v>3380</v>
      </c>
      <c r="B323" s="36" t="s">
        <v>1089</v>
      </c>
      <c r="C323" s="36" t="s">
        <v>15</v>
      </c>
      <c r="D323" s="34">
        <v>510.11</v>
      </c>
      <c r="E323" s="41">
        <v>0.03</v>
      </c>
      <c r="F323" s="42">
        <f t="shared" ref="F323:F386" si="5">D323*E323</f>
        <v>15.3033</v>
      </c>
    </row>
    <row r="324" spans="1:6" s="55" customFormat="1" x14ac:dyDescent="0.25">
      <c r="A324" s="45">
        <v>2982</v>
      </c>
      <c r="B324" s="36" t="s">
        <v>1093</v>
      </c>
      <c r="C324" s="36" t="s">
        <v>15</v>
      </c>
      <c r="D324" s="34">
        <v>700</v>
      </c>
      <c r="E324" s="41">
        <v>0.03</v>
      </c>
      <c r="F324" s="42">
        <f t="shared" si="5"/>
        <v>21</v>
      </c>
    </row>
    <row r="325" spans="1:6" s="55" customFormat="1" x14ac:dyDescent="0.25">
      <c r="A325" s="45">
        <v>1062</v>
      </c>
      <c r="B325" s="36" t="s">
        <v>1095</v>
      </c>
      <c r="C325" s="36" t="s">
        <v>15</v>
      </c>
      <c r="D325" s="34">
        <v>307.55</v>
      </c>
      <c r="E325" s="41">
        <v>0.03</v>
      </c>
      <c r="F325" s="42">
        <f t="shared" si="5"/>
        <v>9.2264999999999997</v>
      </c>
    </row>
    <row r="326" spans="1:6" s="55" customFormat="1" x14ac:dyDescent="0.25">
      <c r="A326" s="45">
        <v>4535</v>
      </c>
      <c r="B326" s="36" t="s">
        <v>1097</v>
      </c>
      <c r="C326" s="36" t="s">
        <v>15</v>
      </c>
      <c r="D326" s="34">
        <v>374.77</v>
      </c>
      <c r="E326" s="41">
        <v>0.03</v>
      </c>
      <c r="F326" s="42">
        <f t="shared" si="5"/>
        <v>11.243099999999998</v>
      </c>
    </row>
    <row r="327" spans="1:6" s="55" customFormat="1" x14ac:dyDescent="0.25">
      <c r="A327" s="45">
        <v>3651</v>
      </c>
      <c r="B327" s="36" t="s">
        <v>1099</v>
      </c>
      <c r="C327" s="36" t="s">
        <v>15</v>
      </c>
      <c r="D327" s="34">
        <v>562</v>
      </c>
      <c r="E327" s="41">
        <v>0.04</v>
      </c>
      <c r="F327" s="42">
        <f t="shared" si="5"/>
        <v>22.48</v>
      </c>
    </row>
    <row r="328" spans="1:6" s="55" customFormat="1" x14ac:dyDescent="0.25">
      <c r="A328" s="45">
        <v>3540</v>
      </c>
      <c r="B328" s="36" t="s">
        <v>1102</v>
      </c>
      <c r="C328" s="36" t="s">
        <v>15</v>
      </c>
      <c r="D328" s="34">
        <v>750</v>
      </c>
      <c r="E328" s="41">
        <v>0.02</v>
      </c>
      <c r="F328" s="42">
        <f t="shared" si="5"/>
        <v>15</v>
      </c>
    </row>
    <row r="329" spans="1:6" s="55" customFormat="1" x14ac:dyDescent="0.25">
      <c r="A329" s="45">
        <v>1900</v>
      </c>
      <c r="B329" s="36" t="s">
        <v>1105</v>
      </c>
      <c r="C329" s="36" t="s">
        <v>15</v>
      </c>
      <c r="D329" s="34">
        <v>843.39</v>
      </c>
      <c r="E329" s="41">
        <v>0.03</v>
      </c>
      <c r="F329" s="42">
        <f t="shared" si="5"/>
        <v>25.3017</v>
      </c>
    </row>
    <row r="330" spans="1:6" s="55" customFormat="1" x14ac:dyDescent="0.25">
      <c r="A330" s="45">
        <v>4751</v>
      </c>
      <c r="B330" s="36" t="s">
        <v>1108</v>
      </c>
      <c r="C330" s="36" t="s">
        <v>16</v>
      </c>
      <c r="D330" s="34">
        <v>389.11</v>
      </c>
      <c r="E330" s="41">
        <v>0.02</v>
      </c>
      <c r="F330" s="42">
        <f t="shared" si="5"/>
        <v>7.7822000000000005</v>
      </c>
    </row>
    <row r="331" spans="1:6" s="55" customFormat="1" x14ac:dyDescent="0.25">
      <c r="A331" s="45">
        <v>3538</v>
      </c>
      <c r="B331" s="36" t="s">
        <v>1110</v>
      </c>
      <c r="C331" s="36" t="s">
        <v>15</v>
      </c>
      <c r="D331" s="34">
        <v>711</v>
      </c>
      <c r="E331" s="41">
        <v>0.02</v>
      </c>
      <c r="F331" s="42">
        <f t="shared" si="5"/>
        <v>14.22</v>
      </c>
    </row>
    <row r="332" spans="1:6" s="55" customFormat="1" x14ac:dyDescent="0.25">
      <c r="A332" s="45">
        <v>1686</v>
      </c>
      <c r="B332" s="36" t="s">
        <v>1112</v>
      </c>
      <c r="C332" s="36" t="s">
        <v>15</v>
      </c>
      <c r="D332" s="34">
        <v>157.5</v>
      </c>
      <c r="E332" s="41">
        <v>0.05</v>
      </c>
      <c r="F332" s="42">
        <f t="shared" si="5"/>
        <v>7.875</v>
      </c>
    </row>
    <row r="333" spans="1:6" s="55" customFormat="1" x14ac:dyDescent="0.25">
      <c r="A333" s="45">
        <v>1697</v>
      </c>
      <c r="B333" s="36" t="s">
        <v>1114</v>
      </c>
      <c r="C333" s="36" t="s">
        <v>15</v>
      </c>
      <c r="D333" s="34">
        <v>648.75</v>
      </c>
      <c r="E333" s="41">
        <v>0.05</v>
      </c>
      <c r="F333" s="42">
        <f t="shared" si="5"/>
        <v>32.4375</v>
      </c>
    </row>
    <row r="334" spans="1:6" s="55" customFormat="1" x14ac:dyDescent="0.25">
      <c r="A334" s="45">
        <v>1534</v>
      </c>
      <c r="B334" s="36" t="s">
        <v>1116</v>
      </c>
      <c r="C334" s="36" t="s">
        <v>15</v>
      </c>
      <c r="D334" s="34">
        <v>1068.67</v>
      </c>
      <c r="E334" s="41">
        <v>0.03</v>
      </c>
      <c r="F334" s="42">
        <f t="shared" si="5"/>
        <v>32.060099999999998</v>
      </c>
    </row>
    <row r="335" spans="1:6" s="55" customFormat="1" x14ac:dyDescent="0.25">
      <c r="A335" s="45">
        <v>4346</v>
      </c>
      <c r="B335" s="36" t="s">
        <v>1118</v>
      </c>
      <c r="C335" s="36" t="s">
        <v>15</v>
      </c>
      <c r="D335" s="34">
        <v>372.3</v>
      </c>
      <c r="E335" s="41">
        <v>0.05</v>
      </c>
      <c r="F335" s="42">
        <f t="shared" si="5"/>
        <v>18.615000000000002</v>
      </c>
    </row>
    <row r="336" spans="1:6" s="55" customFormat="1" x14ac:dyDescent="0.25">
      <c r="A336" s="45">
        <v>934</v>
      </c>
      <c r="B336" s="36" t="s">
        <v>1120</v>
      </c>
      <c r="C336" s="36" t="s">
        <v>15</v>
      </c>
      <c r="D336" s="34">
        <v>672.02</v>
      </c>
      <c r="E336" s="41">
        <v>0.02</v>
      </c>
      <c r="F336" s="42">
        <f t="shared" si="5"/>
        <v>13.4404</v>
      </c>
    </row>
    <row r="337" spans="1:6" s="55" customFormat="1" x14ac:dyDescent="0.25">
      <c r="A337" s="45">
        <v>708</v>
      </c>
      <c r="B337" s="36" t="s">
        <v>1122</v>
      </c>
      <c r="C337" s="36" t="s">
        <v>15</v>
      </c>
      <c r="D337" s="34">
        <v>636.20000000000005</v>
      </c>
      <c r="E337" s="41">
        <v>0.02</v>
      </c>
      <c r="F337" s="42">
        <f t="shared" si="5"/>
        <v>12.724000000000002</v>
      </c>
    </row>
    <row r="338" spans="1:6" s="55" customFormat="1" x14ac:dyDescent="0.25">
      <c r="A338" s="45">
        <v>4279</v>
      </c>
      <c r="B338" s="36" t="s">
        <v>1124</v>
      </c>
      <c r="C338" s="36" t="s">
        <v>15</v>
      </c>
      <c r="D338" s="34">
        <v>415.75</v>
      </c>
      <c r="E338" s="41">
        <v>0.05</v>
      </c>
      <c r="F338" s="42">
        <f t="shared" si="5"/>
        <v>20.787500000000001</v>
      </c>
    </row>
    <row r="339" spans="1:6" s="55" customFormat="1" x14ac:dyDescent="0.25">
      <c r="A339" s="45">
        <v>125</v>
      </c>
      <c r="B339" s="36" t="s">
        <v>1127</v>
      </c>
      <c r="C339" s="36" t="s">
        <v>15</v>
      </c>
      <c r="D339" s="34">
        <v>1960</v>
      </c>
      <c r="E339" s="41">
        <v>0.04</v>
      </c>
      <c r="F339" s="42">
        <f t="shared" si="5"/>
        <v>78.400000000000006</v>
      </c>
    </row>
    <row r="340" spans="1:6" s="55" customFormat="1" x14ac:dyDescent="0.25">
      <c r="A340" s="45">
        <v>936</v>
      </c>
      <c r="B340" s="36" t="s">
        <v>1129</v>
      </c>
      <c r="C340" s="36" t="s">
        <v>15</v>
      </c>
      <c r="D340" s="34">
        <v>738.23</v>
      </c>
      <c r="E340" s="41">
        <v>0.03</v>
      </c>
      <c r="F340" s="42">
        <f t="shared" si="5"/>
        <v>22.146899999999999</v>
      </c>
    </row>
    <row r="341" spans="1:6" s="55" customFormat="1" x14ac:dyDescent="0.25">
      <c r="A341" s="45">
        <v>1818</v>
      </c>
      <c r="B341" s="36" t="s">
        <v>1131</v>
      </c>
      <c r="C341" s="36" t="s">
        <v>15</v>
      </c>
      <c r="D341" s="34">
        <v>638.76</v>
      </c>
      <c r="E341" s="41">
        <v>0.03</v>
      </c>
      <c r="F341" s="42">
        <f t="shared" si="5"/>
        <v>19.162800000000001</v>
      </c>
    </row>
    <row r="342" spans="1:6" s="55" customFormat="1" x14ac:dyDescent="0.25">
      <c r="A342" s="45">
        <v>2384</v>
      </c>
      <c r="B342" s="36" t="s">
        <v>1133</v>
      </c>
      <c r="C342" s="36" t="s">
        <v>16</v>
      </c>
      <c r="D342" s="34">
        <v>162.63999999999999</v>
      </c>
      <c r="E342" s="41">
        <v>0.03</v>
      </c>
      <c r="F342" s="42">
        <f t="shared" si="5"/>
        <v>4.8791999999999991</v>
      </c>
    </row>
    <row r="343" spans="1:6" s="55" customFormat="1" x14ac:dyDescent="0.25">
      <c r="A343" s="45">
        <v>1472</v>
      </c>
      <c r="B343" s="36" t="s">
        <v>1136</v>
      </c>
      <c r="C343" s="36" t="s">
        <v>16</v>
      </c>
      <c r="D343" s="34">
        <v>100</v>
      </c>
      <c r="E343" s="41">
        <v>0.03</v>
      </c>
      <c r="F343" s="42">
        <f t="shared" si="5"/>
        <v>3</v>
      </c>
    </row>
    <row r="344" spans="1:6" s="55" customFormat="1" x14ac:dyDescent="0.25">
      <c r="A344" s="45">
        <v>3274</v>
      </c>
      <c r="B344" s="36" t="s">
        <v>1139</v>
      </c>
      <c r="C344" s="36" t="s">
        <v>15</v>
      </c>
      <c r="D344" s="34">
        <v>860.69</v>
      </c>
      <c r="E344" s="41">
        <v>0.03</v>
      </c>
      <c r="F344" s="42">
        <f t="shared" si="5"/>
        <v>25.820700000000002</v>
      </c>
    </row>
    <row r="345" spans="1:6" s="55" customFormat="1" x14ac:dyDescent="0.25">
      <c r="A345" s="45">
        <v>1537</v>
      </c>
      <c r="B345" s="36" t="s">
        <v>1142</v>
      </c>
      <c r="C345" s="36" t="s">
        <v>15</v>
      </c>
      <c r="D345" s="34">
        <v>1325.51</v>
      </c>
      <c r="E345" s="41">
        <v>0.03</v>
      </c>
      <c r="F345" s="42">
        <f t="shared" si="5"/>
        <v>39.765299999999996</v>
      </c>
    </row>
    <row r="346" spans="1:6" s="55" customFormat="1" x14ac:dyDescent="0.25">
      <c r="A346" s="45">
        <v>1121</v>
      </c>
      <c r="B346" s="36" t="s">
        <v>1144</v>
      </c>
      <c r="C346" s="36" t="s">
        <v>15</v>
      </c>
      <c r="D346" s="34">
        <v>493</v>
      </c>
      <c r="E346" s="41">
        <v>0.05</v>
      </c>
      <c r="F346" s="42">
        <f t="shared" si="5"/>
        <v>24.650000000000002</v>
      </c>
    </row>
    <row r="347" spans="1:6" s="55" customFormat="1" x14ac:dyDescent="0.25">
      <c r="A347" s="45">
        <v>709</v>
      </c>
      <c r="B347" s="36" t="s">
        <v>1147</v>
      </c>
      <c r="C347" s="36" t="s">
        <v>15</v>
      </c>
      <c r="D347" s="34">
        <v>771.86</v>
      </c>
      <c r="E347" s="41">
        <v>0.03</v>
      </c>
      <c r="F347" s="42">
        <f t="shared" si="5"/>
        <v>23.155799999999999</v>
      </c>
    </row>
    <row r="348" spans="1:6" s="55" customFormat="1" x14ac:dyDescent="0.25">
      <c r="A348" s="45">
        <v>4345</v>
      </c>
      <c r="B348" s="36" t="s">
        <v>1149</v>
      </c>
      <c r="C348" s="36" t="s">
        <v>15</v>
      </c>
      <c r="D348" s="34">
        <v>436.8</v>
      </c>
      <c r="E348" s="41">
        <v>0.04</v>
      </c>
      <c r="F348" s="42">
        <f t="shared" si="5"/>
        <v>17.472000000000001</v>
      </c>
    </row>
    <row r="349" spans="1:6" s="55" customFormat="1" x14ac:dyDescent="0.25">
      <c r="A349" s="45">
        <v>142</v>
      </c>
      <c r="B349" s="36" t="s">
        <v>1104</v>
      </c>
      <c r="C349" s="36" t="s">
        <v>15</v>
      </c>
      <c r="D349" s="34">
        <v>1405</v>
      </c>
      <c r="E349" s="41">
        <v>0.02</v>
      </c>
      <c r="F349" s="42">
        <f t="shared" si="5"/>
        <v>28.1</v>
      </c>
    </row>
    <row r="350" spans="1:6" s="55" customFormat="1" x14ac:dyDescent="0.25">
      <c r="A350" s="45">
        <v>143</v>
      </c>
      <c r="B350" s="36" t="s">
        <v>1152</v>
      </c>
      <c r="C350" s="36" t="s">
        <v>15</v>
      </c>
      <c r="D350" s="34">
        <v>1049.53</v>
      </c>
      <c r="E350" s="41">
        <v>0.02</v>
      </c>
      <c r="F350" s="42">
        <f t="shared" si="5"/>
        <v>20.990600000000001</v>
      </c>
    </row>
    <row r="351" spans="1:6" s="55" customFormat="1" x14ac:dyDescent="0.25">
      <c r="A351" s="45">
        <v>3171</v>
      </c>
      <c r="B351" s="36" t="s">
        <v>1155</v>
      </c>
      <c r="C351" s="36" t="s">
        <v>15</v>
      </c>
      <c r="D351" s="34">
        <v>357</v>
      </c>
      <c r="E351" s="41">
        <v>0.04</v>
      </c>
      <c r="F351" s="42">
        <f t="shared" si="5"/>
        <v>14.280000000000001</v>
      </c>
    </row>
    <row r="352" spans="1:6" s="55" customFormat="1" x14ac:dyDescent="0.25">
      <c r="A352" s="45">
        <v>1235</v>
      </c>
      <c r="B352" s="36" t="s">
        <v>1157</v>
      </c>
      <c r="C352" s="36" t="s">
        <v>15</v>
      </c>
      <c r="D352" s="34">
        <v>580.64</v>
      </c>
      <c r="E352" s="41">
        <v>0.03</v>
      </c>
      <c r="F352" s="42">
        <f t="shared" si="5"/>
        <v>17.4192</v>
      </c>
    </row>
    <row r="353" spans="1:6" s="55" customFormat="1" x14ac:dyDescent="0.25">
      <c r="A353" s="45">
        <v>4955</v>
      </c>
      <c r="B353" s="36" t="s">
        <v>1159</v>
      </c>
      <c r="C353" s="36" t="s">
        <v>16</v>
      </c>
      <c r="D353" s="34">
        <v>100</v>
      </c>
      <c r="E353" s="41">
        <v>0.03</v>
      </c>
      <c r="F353" s="42">
        <f t="shared" si="5"/>
        <v>3</v>
      </c>
    </row>
    <row r="354" spans="1:6" s="55" customFormat="1" x14ac:dyDescent="0.25">
      <c r="A354" s="45">
        <v>3988</v>
      </c>
      <c r="B354" s="36" t="s">
        <v>1162</v>
      </c>
      <c r="C354" s="36" t="s">
        <v>16</v>
      </c>
      <c r="D354" s="34">
        <v>113.62</v>
      </c>
      <c r="E354" s="41">
        <v>0.03</v>
      </c>
      <c r="F354" s="42">
        <f t="shared" si="5"/>
        <v>3.4085999999999999</v>
      </c>
    </row>
    <row r="355" spans="1:6" s="55" customFormat="1" x14ac:dyDescent="0.25">
      <c r="A355" s="45">
        <v>3026</v>
      </c>
      <c r="B355" s="36" t="s">
        <v>1165</v>
      </c>
      <c r="C355" s="36" t="s">
        <v>15</v>
      </c>
      <c r="D355" s="34">
        <v>925.32</v>
      </c>
      <c r="E355" s="41">
        <v>0.03</v>
      </c>
      <c r="F355" s="42">
        <f t="shared" si="5"/>
        <v>27.759599999999999</v>
      </c>
    </row>
    <row r="356" spans="1:6" s="55" customFormat="1" x14ac:dyDescent="0.25">
      <c r="A356" s="45">
        <v>4382</v>
      </c>
      <c r="B356" s="36" t="s">
        <v>1167</v>
      </c>
      <c r="C356" s="36" t="s">
        <v>15</v>
      </c>
      <c r="D356" s="34">
        <v>272.10000000000002</v>
      </c>
      <c r="E356" s="41">
        <v>0.03</v>
      </c>
      <c r="F356" s="42">
        <f t="shared" si="5"/>
        <v>8.1630000000000003</v>
      </c>
    </row>
    <row r="357" spans="1:6" s="55" customFormat="1" x14ac:dyDescent="0.25">
      <c r="A357" s="45">
        <v>3152</v>
      </c>
      <c r="B357" s="36" t="s">
        <v>1169</v>
      </c>
      <c r="C357" s="36" t="s">
        <v>15</v>
      </c>
      <c r="D357" s="34">
        <v>869.5</v>
      </c>
      <c r="E357" s="41">
        <v>0.03</v>
      </c>
      <c r="F357" s="42">
        <f t="shared" si="5"/>
        <v>26.084999999999997</v>
      </c>
    </row>
    <row r="358" spans="1:6" s="55" customFormat="1" x14ac:dyDescent="0.25">
      <c r="A358" s="45">
        <v>940</v>
      </c>
      <c r="B358" s="36" t="s">
        <v>1172</v>
      </c>
      <c r="C358" s="36" t="s">
        <v>15</v>
      </c>
      <c r="D358" s="34">
        <v>485.66</v>
      </c>
      <c r="E358" s="41">
        <v>0.03</v>
      </c>
      <c r="F358" s="42">
        <f t="shared" si="5"/>
        <v>14.569800000000001</v>
      </c>
    </row>
    <row r="359" spans="1:6" s="55" customFormat="1" x14ac:dyDescent="0.25">
      <c r="A359" s="45">
        <v>1124</v>
      </c>
      <c r="B359" s="36" t="s">
        <v>1174</v>
      </c>
      <c r="C359" s="36" t="s">
        <v>15</v>
      </c>
      <c r="D359" s="34">
        <v>456.43</v>
      </c>
      <c r="E359" s="41">
        <v>0.04</v>
      </c>
      <c r="F359" s="42">
        <f t="shared" si="5"/>
        <v>18.257200000000001</v>
      </c>
    </row>
    <row r="360" spans="1:6" s="55" customFormat="1" x14ac:dyDescent="0.25">
      <c r="A360" s="45">
        <v>1538</v>
      </c>
      <c r="B360" s="36" t="s">
        <v>367</v>
      </c>
      <c r="C360" s="36" t="s">
        <v>15</v>
      </c>
      <c r="D360" s="34">
        <v>1533.04</v>
      </c>
      <c r="E360" s="41">
        <v>0.03</v>
      </c>
      <c r="F360" s="42">
        <f t="shared" si="5"/>
        <v>45.991199999999999</v>
      </c>
    </row>
    <row r="361" spans="1:6" s="55" customFormat="1" x14ac:dyDescent="0.25">
      <c r="A361" s="45">
        <v>1820</v>
      </c>
      <c r="B361" s="36" t="s">
        <v>1177</v>
      </c>
      <c r="C361" s="36" t="s">
        <v>15</v>
      </c>
      <c r="D361" s="34">
        <v>462.2</v>
      </c>
      <c r="E361" s="41">
        <v>0.02</v>
      </c>
      <c r="F361" s="42">
        <f t="shared" si="5"/>
        <v>9.2439999999999998</v>
      </c>
    </row>
    <row r="362" spans="1:6" s="55" customFormat="1" x14ac:dyDescent="0.25">
      <c r="A362" s="45">
        <v>2494</v>
      </c>
      <c r="B362" s="36" t="s">
        <v>1179</v>
      </c>
      <c r="C362" s="36" t="s">
        <v>15</v>
      </c>
      <c r="D362" s="34">
        <v>1300.73</v>
      </c>
      <c r="E362" s="41">
        <v>0.03</v>
      </c>
      <c r="F362" s="42">
        <f t="shared" si="5"/>
        <v>39.021900000000002</v>
      </c>
    </row>
    <row r="363" spans="1:6" s="55" customFormat="1" x14ac:dyDescent="0.25">
      <c r="A363" s="45">
        <v>1910</v>
      </c>
      <c r="B363" s="36" t="s">
        <v>1181</v>
      </c>
      <c r="C363" s="36" t="s">
        <v>15</v>
      </c>
      <c r="D363" s="34">
        <v>1100</v>
      </c>
      <c r="E363" s="41">
        <v>0.03</v>
      </c>
      <c r="F363" s="42">
        <f t="shared" si="5"/>
        <v>33</v>
      </c>
    </row>
    <row r="364" spans="1:6" s="55" customFormat="1" x14ac:dyDescent="0.25">
      <c r="A364" s="45">
        <v>2773</v>
      </c>
      <c r="B364" s="36" t="s">
        <v>1183</v>
      </c>
      <c r="C364" s="36" t="s">
        <v>16</v>
      </c>
      <c r="D364" s="34">
        <v>18</v>
      </c>
      <c r="E364" s="41">
        <v>0.03</v>
      </c>
      <c r="F364" s="42">
        <f t="shared" si="5"/>
        <v>0.54</v>
      </c>
    </row>
    <row r="365" spans="1:6" s="55" customFormat="1" x14ac:dyDescent="0.25">
      <c r="A365" s="45">
        <v>3989</v>
      </c>
      <c r="B365" s="36" t="s">
        <v>1186</v>
      </c>
      <c r="C365" s="36" t="s">
        <v>16</v>
      </c>
      <c r="D365" s="34">
        <v>32</v>
      </c>
      <c r="E365" s="41">
        <v>0.04</v>
      </c>
      <c r="F365" s="42">
        <f t="shared" si="5"/>
        <v>1.28</v>
      </c>
    </row>
    <row r="366" spans="1:6" s="55" customFormat="1" x14ac:dyDescent="0.25">
      <c r="A366" s="45">
        <v>2723</v>
      </c>
      <c r="B366" s="36" t="s">
        <v>1188</v>
      </c>
      <c r="C366" s="36" t="s">
        <v>16</v>
      </c>
      <c r="D366" s="34">
        <v>18</v>
      </c>
      <c r="E366" s="41">
        <v>0.02</v>
      </c>
      <c r="F366" s="42">
        <f t="shared" si="5"/>
        <v>0.36</v>
      </c>
    </row>
    <row r="367" spans="1:6" s="55" customFormat="1" x14ac:dyDescent="0.25">
      <c r="A367" s="45">
        <v>2854</v>
      </c>
      <c r="B367" s="36" t="s">
        <v>1190</v>
      </c>
      <c r="C367" s="36" t="s">
        <v>16</v>
      </c>
      <c r="D367" s="34">
        <v>78.069999999999993</v>
      </c>
      <c r="E367" s="41">
        <v>0.03</v>
      </c>
      <c r="F367" s="42">
        <f t="shared" si="5"/>
        <v>2.3420999999999998</v>
      </c>
    </row>
    <row r="368" spans="1:6" s="55" customFormat="1" x14ac:dyDescent="0.25">
      <c r="A368" s="45">
        <v>3999</v>
      </c>
      <c r="B368" s="36" t="s">
        <v>1192</v>
      </c>
      <c r="C368" s="36" t="s">
        <v>16</v>
      </c>
      <c r="D368" s="34">
        <v>44.1</v>
      </c>
      <c r="E368" s="41">
        <v>0.03</v>
      </c>
      <c r="F368" s="42">
        <f t="shared" si="5"/>
        <v>1.323</v>
      </c>
    </row>
    <row r="369" spans="1:6" s="55" customFormat="1" x14ac:dyDescent="0.25">
      <c r="A369" s="45">
        <v>162</v>
      </c>
      <c r="B369" s="36" t="s">
        <v>1194</v>
      </c>
      <c r="C369" s="36" t="s">
        <v>15</v>
      </c>
      <c r="D369" s="34">
        <v>900</v>
      </c>
      <c r="E369" s="41">
        <v>0.03</v>
      </c>
      <c r="F369" s="42">
        <f t="shared" si="5"/>
        <v>27</v>
      </c>
    </row>
    <row r="370" spans="1:6" s="55" customFormat="1" x14ac:dyDescent="0.25">
      <c r="A370" s="45">
        <v>158</v>
      </c>
      <c r="B370" s="36" t="s">
        <v>1196</v>
      </c>
      <c r="C370" s="36" t="s">
        <v>15</v>
      </c>
      <c r="D370" s="34">
        <v>414.31</v>
      </c>
      <c r="E370" s="41">
        <v>0.02</v>
      </c>
      <c r="F370" s="42">
        <f t="shared" si="5"/>
        <v>8.2862000000000009</v>
      </c>
    </row>
    <row r="371" spans="1:6" s="55" customFormat="1" x14ac:dyDescent="0.25">
      <c r="A371" s="45">
        <v>160</v>
      </c>
      <c r="B371" s="36" t="s">
        <v>1084</v>
      </c>
      <c r="C371" s="36" t="s">
        <v>15</v>
      </c>
      <c r="D371" s="34">
        <v>2237.9</v>
      </c>
      <c r="E371" s="41">
        <v>0.03</v>
      </c>
      <c r="F371" s="42">
        <f t="shared" si="5"/>
        <v>67.137</v>
      </c>
    </row>
    <row r="372" spans="1:6" s="55" customFormat="1" x14ac:dyDescent="0.25">
      <c r="A372" s="45">
        <v>161</v>
      </c>
      <c r="B372" s="36" t="s">
        <v>1198</v>
      </c>
      <c r="C372" s="36" t="s">
        <v>15</v>
      </c>
      <c r="D372" s="34">
        <v>2972.64</v>
      </c>
      <c r="E372" s="41">
        <v>0.03</v>
      </c>
      <c r="F372" s="42">
        <f t="shared" si="5"/>
        <v>89.179199999999994</v>
      </c>
    </row>
    <row r="373" spans="1:6" s="55" customFormat="1" x14ac:dyDescent="0.25">
      <c r="A373" s="45">
        <v>6311</v>
      </c>
      <c r="B373" s="36" t="s">
        <v>1200</v>
      </c>
      <c r="C373" s="36" t="s">
        <v>76</v>
      </c>
      <c r="D373" s="34">
        <v>833.75</v>
      </c>
      <c r="E373" s="41">
        <v>0.03</v>
      </c>
      <c r="F373" s="42">
        <f t="shared" si="5"/>
        <v>25.012499999999999</v>
      </c>
    </row>
    <row r="374" spans="1:6" s="55" customFormat="1" x14ac:dyDescent="0.25">
      <c r="A374" s="45">
        <v>3821</v>
      </c>
      <c r="B374" s="36" t="s">
        <v>1202</v>
      </c>
      <c r="C374" s="36" t="s">
        <v>16</v>
      </c>
      <c r="D374" s="34">
        <v>652.6</v>
      </c>
      <c r="E374" s="41">
        <v>0.03</v>
      </c>
      <c r="F374" s="42">
        <f t="shared" si="5"/>
        <v>19.577999999999999</v>
      </c>
    </row>
    <row r="375" spans="1:6" s="55" customFormat="1" x14ac:dyDescent="0.25">
      <c r="A375" s="45">
        <v>2690</v>
      </c>
      <c r="B375" s="36" t="s">
        <v>1204</v>
      </c>
      <c r="C375" s="36" t="s">
        <v>76</v>
      </c>
      <c r="D375" s="34">
        <v>271.70999999999998</v>
      </c>
      <c r="E375" s="41">
        <v>0.03</v>
      </c>
      <c r="F375" s="42">
        <f t="shared" si="5"/>
        <v>8.1512999999999991</v>
      </c>
    </row>
    <row r="376" spans="1:6" s="55" customFormat="1" x14ac:dyDescent="0.25">
      <c r="A376" s="45">
        <v>7769</v>
      </c>
      <c r="B376" s="33" t="s">
        <v>1206</v>
      </c>
      <c r="C376" s="36" t="s">
        <v>76</v>
      </c>
      <c r="D376" s="34">
        <v>647.4</v>
      </c>
      <c r="E376" s="41">
        <v>0.03</v>
      </c>
      <c r="F376" s="42">
        <f t="shared" si="5"/>
        <v>19.421999999999997</v>
      </c>
    </row>
    <row r="377" spans="1:6" s="55" customFormat="1" x14ac:dyDescent="0.25">
      <c r="A377" s="52">
        <v>3697</v>
      </c>
      <c r="B377" s="50" t="s">
        <v>1208</v>
      </c>
      <c r="C377" s="36" t="s">
        <v>15</v>
      </c>
      <c r="D377" s="34">
        <v>684</v>
      </c>
      <c r="E377" s="41">
        <v>0.03</v>
      </c>
      <c r="F377" s="42">
        <f t="shared" si="5"/>
        <v>20.52</v>
      </c>
    </row>
    <row r="378" spans="1:6" s="55" customFormat="1" x14ac:dyDescent="0.25">
      <c r="A378" s="45">
        <v>3961</v>
      </c>
      <c r="B378" s="36" t="s">
        <v>1210</v>
      </c>
      <c r="C378" s="36" t="s">
        <v>15</v>
      </c>
      <c r="D378" s="34">
        <v>163.63999999999999</v>
      </c>
      <c r="E378" s="41">
        <v>0.03</v>
      </c>
      <c r="F378" s="42">
        <f t="shared" si="5"/>
        <v>4.9091999999999993</v>
      </c>
    </row>
    <row r="379" spans="1:6" s="55" customFormat="1" x14ac:dyDescent="0.25">
      <c r="A379" s="52">
        <v>4393</v>
      </c>
      <c r="B379" s="50" t="s">
        <v>1213</v>
      </c>
      <c r="C379" s="36" t="s">
        <v>15</v>
      </c>
      <c r="D379" s="34">
        <v>431.5</v>
      </c>
      <c r="E379" s="41">
        <v>0.03</v>
      </c>
      <c r="F379" s="42">
        <f t="shared" si="5"/>
        <v>12.945</v>
      </c>
    </row>
    <row r="380" spans="1:6" s="55" customFormat="1" x14ac:dyDescent="0.25">
      <c r="A380" s="45">
        <v>4261</v>
      </c>
      <c r="B380" s="36" t="s">
        <v>1216</v>
      </c>
      <c r="C380" s="36" t="s">
        <v>16</v>
      </c>
      <c r="D380" s="34">
        <v>407.51</v>
      </c>
      <c r="E380" s="41">
        <v>0.03</v>
      </c>
      <c r="F380" s="42">
        <f t="shared" si="5"/>
        <v>12.225299999999999</v>
      </c>
    </row>
    <row r="381" spans="1:6" s="55" customFormat="1" x14ac:dyDescent="0.25">
      <c r="A381" s="46">
        <v>606</v>
      </c>
      <c r="B381" s="33" t="s">
        <v>1218</v>
      </c>
      <c r="C381" s="36" t="s">
        <v>15</v>
      </c>
      <c r="D381" s="34">
        <v>631</v>
      </c>
      <c r="E381" s="41">
        <v>0.05</v>
      </c>
      <c r="F381" s="42">
        <f t="shared" si="5"/>
        <v>31.55</v>
      </c>
    </row>
    <row r="382" spans="1:6" s="55" customFormat="1" x14ac:dyDescent="0.25">
      <c r="A382" s="46">
        <v>705</v>
      </c>
      <c r="B382" s="33" t="s">
        <v>1220</v>
      </c>
      <c r="C382" s="36" t="s">
        <v>15</v>
      </c>
      <c r="D382" s="34">
        <v>567.66</v>
      </c>
      <c r="E382" s="41">
        <v>0.03</v>
      </c>
      <c r="F382" s="42">
        <f t="shared" si="5"/>
        <v>17.029799999999998</v>
      </c>
    </row>
    <row r="383" spans="1:6" s="55" customFormat="1" x14ac:dyDescent="0.25">
      <c r="A383" s="46">
        <v>2779</v>
      </c>
      <c r="B383" s="33" t="s">
        <v>1222</v>
      </c>
      <c r="C383" s="36" t="s">
        <v>15</v>
      </c>
      <c r="D383" s="34">
        <v>581.91999999999996</v>
      </c>
      <c r="E383" s="41">
        <v>0.05</v>
      </c>
      <c r="F383" s="42">
        <f t="shared" si="5"/>
        <v>29.096</v>
      </c>
    </row>
    <row r="384" spans="1:6" s="55" customFormat="1" x14ac:dyDescent="0.25">
      <c r="A384" s="46">
        <v>3378</v>
      </c>
      <c r="B384" s="33" t="s">
        <v>1224</v>
      </c>
      <c r="C384" s="36" t="s">
        <v>15</v>
      </c>
      <c r="D384" s="34">
        <v>751</v>
      </c>
      <c r="E384" s="41">
        <v>0.05</v>
      </c>
      <c r="F384" s="42">
        <f t="shared" si="5"/>
        <v>37.550000000000004</v>
      </c>
    </row>
    <row r="385" spans="1:6" s="55" customFormat="1" x14ac:dyDescent="0.25">
      <c r="A385" s="46">
        <v>629</v>
      </c>
      <c r="B385" s="33" t="s">
        <v>1226</v>
      </c>
      <c r="C385" s="36" t="s">
        <v>15</v>
      </c>
      <c r="D385" s="34">
        <v>458.1</v>
      </c>
      <c r="E385" s="41">
        <v>0.05</v>
      </c>
      <c r="F385" s="42">
        <f t="shared" si="5"/>
        <v>22.905000000000001</v>
      </c>
    </row>
    <row r="386" spans="1:6" s="55" customFormat="1" x14ac:dyDescent="0.25">
      <c r="A386" s="46">
        <v>111</v>
      </c>
      <c r="B386" s="33" t="s">
        <v>1228</v>
      </c>
      <c r="C386" s="36" t="s">
        <v>15</v>
      </c>
      <c r="D386" s="34">
        <v>897</v>
      </c>
      <c r="E386" s="41">
        <v>0.02</v>
      </c>
      <c r="F386" s="42">
        <f t="shared" si="5"/>
        <v>17.940000000000001</v>
      </c>
    </row>
    <row r="387" spans="1:6" s="55" customFormat="1" x14ac:dyDescent="0.25">
      <c r="A387" s="46">
        <v>111</v>
      </c>
      <c r="B387" s="33" t="s">
        <v>1230</v>
      </c>
      <c r="C387" s="36" t="s">
        <v>44</v>
      </c>
      <c r="D387" s="34">
        <v>30.73</v>
      </c>
      <c r="E387" s="41">
        <v>0.02</v>
      </c>
      <c r="F387" s="42">
        <f t="shared" ref="F387:F412" si="6">D387*E387</f>
        <v>0.61460000000000004</v>
      </c>
    </row>
    <row r="388" spans="1:6" s="55" customFormat="1" x14ac:dyDescent="0.25">
      <c r="A388" s="46">
        <v>112</v>
      </c>
      <c r="B388" s="33" t="s">
        <v>1232</v>
      </c>
      <c r="C388" s="36" t="s">
        <v>15</v>
      </c>
      <c r="D388" s="34">
        <v>698.17</v>
      </c>
      <c r="E388" s="41">
        <v>0.03</v>
      </c>
      <c r="F388" s="42">
        <f t="shared" si="6"/>
        <v>20.945099999999996</v>
      </c>
    </row>
    <row r="389" spans="1:6" s="55" customFormat="1" x14ac:dyDescent="0.25">
      <c r="A389" s="46">
        <v>112</v>
      </c>
      <c r="B389" s="33" t="s">
        <v>1234</v>
      </c>
      <c r="C389" s="36" t="s">
        <v>16</v>
      </c>
      <c r="D389" s="34">
        <v>56.41</v>
      </c>
      <c r="E389" s="41">
        <v>0.03</v>
      </c>
      <c r="F389" s="42">
        <f t="shared" si="6"/>
        <v>1.6922999999999999</v>
      </c>
    </row>
    <row r="390" spans="1:6" s="55" customFormat="1" x14ac:dyDescent="0.25">
      <c r="A390" s="46">
        <v>4784</v>
      </c>
      <c r="B390" s="33" t="s">
        <v>1237</v>
      </c>
      <c r="C390" s="36" t="s">
        <v>15</v>
      </c>
      <c r="D390" s="34">
        <v>273.75</v>
      </c>
      <c r="E390" s="41">
        <v>0.05</v>
      </c>
      <c r="F390" s="42">
        <f t="shared" si="6"/>
        <v>13.6875</v>
      </c>
    </row>
    <row r="391" spans="1:6" s="55" customFormat="1" x14ac:dyDescent="0.25">
      <c r="A391" s="46">
        <v>1726</v>
      </c>
      <c r="B391" s="33" t="s">
        <v>1240</v>
      </c>
      <c r="C391" s="36" t="s">
        <v>15</v>
      </c>
      <c r="D391" s="34">
        <v>321.77999999999997</v>
      </c>
      <c r="E391" s="41">
        <v>0.02</v>
      </c>
      <c r="F391" s="42">
        <f t="shared" si="6"/>
        <v>6.4356</v>
      </c>
    </row>
    <row r="392" spans="1:6" s="55" customFormat="1" x14ac:dyDescent="0.25">
      <c r="A392" s="46">
        <v>3846</v>
      </c>
      <c r="B392" s="33" t="s">
        <v>1244</v>
      </c>
      <c r="C392" s="36" t="s">
        <v>15</v>
      </c>
      <c r="D392" s="34">
        <v>297.5</v>
      </c>
      <c r="E392" s="41">
        <v>0.05</v>
      </c>
      <c r="F392" s="42">
        <f t="shared" si="6"/>
        <v>14.875</v>
      </c>
    </row>
    <row r="393" spans="1:6" s="55" customFormat="1" x14ac:dyDescent="0.25">
      <c r="A393" s="46">
        <v>937</v>
      </c>
      <c r="B393" s="33" t="s">
        <v>1246</v>
      </c>
      <c r="C393" s="36" t="s">
        <v>15</v>
      </c>
      <c r="D393" s="34">
        <v>691.84</v>
      </c>
      <c r="E393" s="41">
        <v>0.04</v>
      </c>
      <c r="F393" s="42">
        <f t="shared" si="6"/>
        <v>27.6736</v>
      </c>
    </row>
    <row r="394" spans="1:6" s="55" customFormat="1" x14ac:dyDescent="0.25">
      <c r="A394" s="46">
        <v>771</v>
      </c>
      <c r="B394" s="33" t="s">
        <v>1248</v>
      </c>
      <c r="C394" s="36" t="s">
        <v>15</v>
      </c>
      <c r="D394" s="34">
        <v>574.77</v>
      </c>
      <c r="E394" s="41">
        <v>0.03</v>
      </c>
      <c r="F394" s="42">
        <f t="shared" si="6"/>
        <v>17.243099999999998</v>
      </c>
    </row>
    <row r="395" spans="1:6" s="55" customFormat="1" x14ac:dyDescent="0.25">
      <c r="A395" s="46">
        <v>4536</v>
      </c>
      <c r="B395" s="33" t="s">
        <v>1250</v>
      </c>
      <c r="C395" s="36" t="s">
        <v>15</v>
      </c>
      <c r="D395" s="34">
        <v>264</v>
      </c>
      <c r="E395" s="41">
        <v>0.03</v>
      </c>
      <c r="F395" s="42">
        <f t="shared" si="6"/>
        <v>7.92</v>
      </c>
    </row>
    <row r="396" spans="1:6" s="55" customFormat="1" x14ac:dyDescent="0.25">
      <c r="A396" s="46">
        <v>132</v>
      </c>
      <c r="B396" s="33" t="s">
        <v>1252</v>
      </c>
      <c r="C396" s="36" t="s">
        <v>16</v>
      </c>
      <c r="D396" s="34">
        <v>25</v>
      </c>
      <c r="E396" s="41">
        <v>0.03</v>
      </c>
      <c r="F396" s="42">
        <f t="shared" si="6"/>
        <v>0.75</v>
      </c>
    </row>
    <row r="397" spans="1:6" s="55" customFormat="1" x14ac:dyDescent="0.25">
      <c r="A397" s="46">
        <v>609</v>
      </c>
      <c r="B397" s="33" t="s">
        <v>1255</v>
      </c>
      <c r="C397" s="36" t="s">
        <v>16</v>
      </c>
      <c r="D397" s="34">
        <v>37.5</v>
      </c>
      <c r="E397" s="41">
        <v>0.05</v>
      </c>
      <c r="F397" s="42">
        <f t="shared" si="6"/>
        <v>1.875</v>
      </c>
    </row>
    <row r="398" spans="1:6" s="55" customFormat="1" x14ac:dyDescent="0.25">
      <c r="A398" s="46">
        <v>1740</v>
      </c>
      <c r="B398" s="33" t="s">
        <v>1258</v>
      </c>
      <c r="C398" s="36" t="s">
        <v>15</v>
      </c>
      <c r="D398" s="34">
        <v>243</v>
      </c>
      <c r="E398" s="41">
        <v>0.05</v>
      </c>
      <c r="F398" s="42">
        <f t="shared" si="6"/>
        <v>12.15</v>
      </c>
    </row>
    <row r="399" spans="1:6" s="55" customFormat="1" x14ac:dyDescent="0.25">
      <c r="A399" s="46">
        <v>132</v>
      </c>
      <c r="B399" s="33" t="s">
        <v>1254</v>
      </c>
      <c r="C399" s="36" t="s">
        <v>15</v>
      </c>
      <c r="D399" s="34">
        <v>2844</v>
      </c>
      <c r="E399" s="41">
        <v>0.03</v>
      </c>
      <c r="F399" s="42">
        <f t="shared" si="6"/>
        <v>85.32</v>
      </c>
    </row>
    <row r="400" spans="1:6" s="55" customFormat="1" x14ac:dyDescent="0.25">
      <c r="A400" s="46">
        <v>609</v>
      </c>
      <c r="B400" s="33" t="s">
        <v>1257</v>
      </c>
      <c r="C400" s="36" t="s">
        <v>15</v>
      </c>
      <c r="D400" s="34">
        <v>580.98</v>
      </c>
      <c r="E400" s="41">
        <v>0.05</v>
      </c>
      <c r="F400" s="42">
        <f t="shared" si="6"/>
        <v>29.049000000000003</v>
      </c>
    </row>
    <row r="401" spans="1:15" s="55" customFormat="1" x14ac:dyDescent="0.25">
      <c r="A401" s="46">
        <v>4953</v>
      </c>
      <c r="B401" s="33" t="s">
        <v>1262</v>
      </c>
      <c r="C401" s="36" t="s">
        <v>16</v>
      </c>
      <c r="D401" s="34">
        <v>120</v>
      </c>
      <c r="E401" s="41">
        <v>0.05</v>
      </c>
      <c r="F401" s="42">
        <f t="shared" si="6"/>
        <v>6</v>
      </c>
    </row>
    <row r="402" spans="1:15" s="55" customFormat="1" x14ac:dyDescent="0.25">
      <c r="A402" s="46">
        <v>1830</v>
      </c>
      <c r="B402" s="33" t="s">
        <v>1265</v>
      </c>
      <c r="C402" s="36" t="s">
        <v>15</v>
      </c>
      <c r="D402" s="34">
        <v>530.1</v>
      </c>
      <c r="E402" s="41">
        <v>0.03</v>
      </c>
      <c r="F402" s="42">
        <f t="shared" si="6"/>
        <v>15.903</v>
      </c>
    </row>
    <row r="403" spans="1:15" s="55" customFormat="1" x14ac:dyDescent="0.25">
      <c r="A403" s="46">
        <v>1745</v>
      </c>
      <c r="B403" s="33" t="s">
        <v>1267</v>
      </c>
      <c r="C403" s="36" t="s">
        <v>15</v>
      </c>
      <c r="D403" s="34">
        <v>236.39</v>
      </c>
      <c r="E403" s="41">
        <v>0.05</v>
      </c>
      <c r="F403" s="42">
        <f t="shared" si="6"/>
        <v>11.8195</v>
      </c>
    </row>
    <row r="404" spans="1:15" s="55" customFormat="1" x14ac:dyDescent="0.25">
      <c r="A404" s="46">
        <v>3376</v>
      </c>
      <c r="B404" s="33" t="s">
        <v>1269</v>
      </c>
      <c r="C404" s="36" t="s">
        <v>15</v>
      </c>
      <c r="D404" s="34">
        <v>437</v>
      </c>
      <c r="E404" s="41">
        <v>0.02</v>
      </c>
      <c r="F404" s="42">
        <f t="shared" si="6"/>
        <v>8.74</v>
      </c>
    </row>
    <row r="405" spans="1:15" s="55" customFormat="1" x14ac:dyDescent="0.25">
      <c r="A405" s="46">
        <v>2133</v>
      </c>
      <c r="B405" s="33" t="s">
        <v>1272</v>
      </c>
      <c r="C405" s="36" t="s">
        <v>16</v>
      </c>
      <c r="D405" s="34">
        <v>324.63</v>
      </c>
      <c r="E405" s="41">
        <v>0.03</v>
      </c>
      <c r="F405" s="42">
        <f t="shared" si="6"/>
        <v>9.7388999999999992</v>
      </c>
    </row>
    <row r="406" spans="1:15" s="55" customFormat="1" x14ac:dyDescent="0.25">
      <c r="A406" s="46">
        <v>3115</v>
      </c>
      <c r="B406" s="33" t="s">
        <v>1275</v>
      </c>
      <c r="C406" s="36" t="s">
        <v>15</v>
      </c>
      <c r="D406" s="34">
        <v>630</v>
      </c>
      <c r="E406" s="41">
        <v>0.03</v>
      </c>
      <c r="F406" s="42">
        <f t="shared" si="6"/>
        <v>18.899999999999999</v>
      </c>
    </row>
    <row r="407" spans="1:15" s="55" customFormat="1" x14ac:dyDescent="0.25">
      <c r="A407" s="46">
        <v>3411</v>
      </c>
      <c r="B407" s="33" t="s">
        <v>1277</v>
      </c>
      <c r="C407" s="36" t="s">
        <v>15</v>
      </c>
      <c r="D407" s="34">
        <v>577.6</v>
      </c>
      <c r="E407" s="41">
        <v>0.03</v>
      </c>
      <c r="F407" s="42">
        <f t="shared" si="6"/>
        <v>17.327999999999999</v>
      </c>
    </row>
    <row r="408" spans="1:15" s="55" customFormat="1" x14ac:dyDescent="0.25">
      <c r="A408" s="46">
        <v>3813</v>
      </c>
      <c r="B408" s="33" t="s">
        <v>1279</v>
      </c>
      <c r="C408" s="36" t="s">
        <v>15</v>
      </c>
      <c r="D408" s="34">
        <v>493.6</v>
      </c>
      <c r="E408" s="41">
        <v>0.03</v>
      </c>
      <c r="F408" s="42">
        <f t="shared" si="6"/>
        <v>14.808</v>
      </c>
    </row>
    <row r="409" spans="1:15" s="55" customFormat="1" x14ac:dyDescent="0.25">
      <c r="A409" s="46">
        <v>2889</v>
      </c>
      <c r="B409" s="33" t="s">
        <v>1282</v>
      </c>
      <c r="C409" s="36" t="s">
        <v>15</v>
      </c>
      <c r="D409" s="34">
        <v>310</v>
      </c>
      <c r="E409" s="41">
        <v>0.05</v>
      </c>
      <c r="F409" s="42">
        <f t="shared" si="6"/>
        <v>15.5</v>
      </c>
    </row>
    <row r="410" spans="1:15" s="55" customFormat="1" x14ac:dyDescent="0.25">
      <c r="A410" s="46">
        <v>3044</v>
      </c>
      <c r="B410" s="33" t="s">
        <v>1284</v>
      </c>
      <c r="C410" s="36" t="s">
        <v>15</v>
      </c>
      <c r="D410" s="34">
        <v>924.35</v>
      </c>
      <c r="E410" s="41">
        <v>0.03</v>
      </c>
      <c r="F410" s="42">
        <f t="shared" si="6"/>
        <v>27.730499999999999</v>
      </c>
    </row>
    <row r="411" spans="1:15" s="55" customFormat="1" x14ac:dyDescent="0.25">
      <c r="A411" s="46">
        <v>6321</v>
      </c>
      <c r="B411" s="33" t="s">
        <v>1286</v>
      </c>
      <c r="C411" s="36" t="s">
        <v>76</v>
      </c>
      <c r="D411" s="34">
        <v>75.649999999999977</v>
      </c>
      <c r="E411" s="41">
        <v>0.03</v>
      </c>
      <c r="F411" s="42">
        <f t="shared" si="6"/>
        <v>2.2694999999999994</v>
      </c>
    </row>
    <row r="412" spans="1:15" s="55" customFormat="1" x14ac:dyDescent="0.25">
      <c r="A412" s="45" t="s">
        <v>1288</v>
      </c>
      <c r="B412" s="36" t="s">
        <v>1289</v>
      </c>
      <c r="C412" s="36" t="s">
        <v>44</v>
      </c>
      <c r="D412" s="34">
        <v>71.45</v>
      </c>
      <c r="E412" s="41">
        <v>0.03</v>
      </c>
      <c r="F412" s="42">
        <f t="shared" si="6"/>
        <v>2.1435</v>
      </c>
    </row>
    <row r="413" spans="1:15" s="17" customFormat="1" x14ac:dyDescent="0.25">
      <c r="A413" s="23"/>
      <c r="B413" s="26" t="s">
        <v>1295</v>
      </c>
      <c r="C413" s="26" t="s">
        <v>16</v>
      </c>
      <c r="D413" s="24">
        <v>212.42</v>
      </c>
      <c r="E413" s="41">
        <v>0.03</v>
      </c>
      <c r="F413" s="42">
        <f t="shared" ref="F413" si="7">D413*E413</f>
        <v>6.3725999999999994</v>
      </c>
      <c r="G413"/>
      <c r="H413"/>
      <c r="I413"/>
      <c r="J413"/>
      <c r="K413"/>
      <c r="L413"/>
      <c r="M413"/>
      <c r="N413"/>
      <c r="O413"/>
    </row>
    <row r="414" spans="1:15" s="17" customFormat="1" x14ac:dyDescent="0.25">
      <c r="A414" s="23" t="s">
        <v>1309</v>
      </c>
      <c r="B414" s="26" t="s">
        <v>1308</v>
      </c>
      <c r="C414" s="26" t="s">
        <v>15</v>
      </c>
      <c r="D414" s="24">
        <v>531.96</v>
      </c>
      <c r="E414" s="41">
        <v>0.02</v>
      </c>
      <c r="F414" s="42">
        <f>D414*E414</f>
        <v>10.639200000000001</v>
      </c>
      <c r="G414"/>
      <c r="H414"/>
      <c r="I414"/>
      <c r="J414"/>
      <c r="K414"/>
      <c r="L414"/>
      <c r="M414"/>
      <c r="N414"/>
      <c r="O414"/>
    </row>
    <row r="415" spans="1:15" s="17" customFormat="1" x14ac:dyDescent="0.25">
      <c r="A415" s="23" t="s">
        <v>1305</v>
      </c>
      <c r="B415" s="26" t="s">
        <v>1304</v>
      </c>
      <c r="C415" s="26" t="s">
        <v>15</v>
      </c>
      <c r="D415" s="24">
        <v>655.9</v>
      </c>
      <c r="E415" s="41">
        <v>0.02</v>
      </c>
      <c r="F415" s="42">
        <f>D415*E415</f>
        <v>13.118</v>
      </c>
      <c r="G415"/>
      <c r="H415"/>
      <c r="I415"/>
      <c r="J415"/>
      <c r="K415"/>
      <c r="L415"/>
      <c r="M415"/>
      <c r="N415"/>
      <c r="O415"/>
    </row>
    <row r="416" spans="1:15" s="17" customFormat="1" x14ac:dyDescent="0.25">
      <c r="A416" s="23" t="s">
        <v>1300</v>
      </c>
      <c r="B416" s="26" t="s">
        <v>1299</v>
      </c>
      <c r="C416" s="26" t="s">
        <v>15</v>
      </c>
      <c r="D416" s="24">
        <v>932.5</v>
      </c>
      <c r="E416" s="41">
        <v>0.04</v>
      </c>
      <c r="F416" s="42">
        <f>D416*E416</f>
        <v>37.300000000000004</v>
      </c>
      <c r="G416"/>
      <c r="H416"/>
      <c r="I416"/>
      <c r="J416"/>
      <c r="K416"/>
      <c r="L416"/>
      <c r="M416"/>
      <c r="N416"/>
      <c r="O416"/>
    </row>
    <row r="417" spans="4:6" x14ac:dyDescent="0.25">
      <c r="D417" s="21">
        <f>SUM(D2:D416)</f>
        <v>285299.58000000007</v>
      </c>
      <c r="E417" s="28">
        <f>F417/D417</f>
        <v>3.6764364567238417E-2</v>
      </c>
      <c r="F417" s="25">
        <f>SUM(F2:F416)</f>
        <v>10488.857770000004</v>
      </c>
    </row>
    <row r="418" spans="4:6" x14ac:dyDescent="0.25">
      <c r="F418" s="20"/>
    </row>
    <row r="420" spans="4:6" ht="60.75" customHeight="1" x14ac:dyDescent="0.25"/>
    <row r="421" spans="4:6" ht="34.5" customHeight="1" x14ac:dyDescent="0.25"/>
    <row r="422" spans="4:6" ht="25.5" customHeight="1" x14ac:dyDescent="0.25"/>
    <row r="425" spans="4:6" ht="25.5" customHeight="1" x14ac:dyDescent="0.25"/>
    <row r="428" spans="4:6" ht="29.25" customHeight="1" x14ac:dyDescent="0.25"/>
    <row r="429" spans="4:6" ht="24.75" customHeight="1" x14ac:dyDescent="0.25"/>
    <row r="438" spans="8:15" x14ac:dyDescent="0.25">
      <c r="H438" s="5"/>
      <c r="I438" s="1"/>
      <c r="J438" s="1"/>
      <c r="K438" s="2"/>
      <c r="L438" s="1"/>
      <c r="O438" s="8"/>
    </row>
    <row r="439" spans="8:15" x14ac:dyDescent="0.25">
      <c r="H439" s="5"/>
      <c r="I439" s="1"/>
      <c r="J439" s="1"/>
      <c r="K439" s="2"/>
      <c r="L439" s="1"/>
      <c r="O439" s="8"/>
    </row>
    <row r="440" spans="8:15" x14ac:dyDescent="0.25">
      <c r="H440" s="5"/>
      <c r="I440" s="1"/>
      <c r="J440" s="1"/>
      <c r="K440" s="2"/>
      <c r="L440" s="1"/>
      <c r="O440" s="8"/>
    </row>
    <row r="441" spans="8:15" x14ac:dyDescent="0.25">
      <c r="H441" s="5"/>
      <c r="I441" s="1"/>
      <c r="J441" s="1"/>
      <c r="K441" s="2"/>
      <c r="L441" s="1"/>
      <c r="O441" s="8"/>
    </row>
    <row r="442" spans="8:15" x14ac:dyDescent="0.25">
      <c r="H442" s="5"/>
      <c r="I442" s="1"/>
      <c r="J442" s="1"/>
      <c r="K442" s="2"/>
      <c r="L442" s="1"/>
      <c r="O442" s="8"/>
    </row>
    <row r="443" spans="8:15" x14ac:dyDescent="0.25">
      <c r="H443" s="5"/>
      <c r="I443" s="1"/>
      <c r="J443" s="1"/>
      <c r="K443" s="2"/>
      <c r="L443" s="1"/>
      <c r="O443" s="8"/>
    </row>
    <row r="444" spans="8:15" x14ac:dyDescent="0.25">
      <c r="H444" s="5"/>
      <c r="I444" s="1"/>
      <c r="J444" s="1"/>
      <c r="K444" s="2"/>
      <c r="L444" s="1"/>
      <c r="O444" s="8"/>
    </row>
    <row r="445" spans="8:15" x14ac:dyDescent="0.25">
      <c r="H445" s="5"/>
      <c r="I445" s="1"/>
      <c r="J445" s="1"/>
      <c r="K445" s="2"/>
      <c r="L445" s="1"/>
      <c r="O445" s="8"/>
    </row>
    <row r="446" spans="8:15" x14ac:dyDescent="0.25">
      <c r="H446" s="5"/>
      <c r="I446" s="1"/>
      <c r="J446" s="1"/>
      <c r="K446" s="2"/>
      <c r="L446" s="1"/>
      <c r="O446" s="8"/>
    </row>
    <row r="447" spans="8:15" x14ac:dyDescent="0.25">
      <c r="H447" s="5"/>
      <c r="I447" s="1"/>
      <c r="J447" s="1"/>
      <c r="K447" s="2"/>
      <c r="L447" s="1"/>
      <c r="O447" s="8"/>
    </row>
    <row r="448" spans="8:15" x14ac:dyDescent="0.25">
      <c r="H448" s="5"/>
      <c r="I448" s="1"/>
      <c r="J448" s="1"/>
      <c r="K448" s="2"/>
      <c r="L448" s="1"/>
      <c r="O448" s="8"/>
    </row>
    <row r="449" spans="1:15" x14ac:dyDescent="0.25">
      <c r="H449" s="5"/>
      <c r="I449" s="1"/>
      <c r="J449" s="1"/>
      <c r="K449" s="2"/>
      <c r="L449" s="1"/>
      <c r="O449" s="8"/>
    </row>
    <row r="450" spans="1:15" x14ac:dyDescent="0.25">
      <c r="H450" s="5"/>
      <c r="I450" s="1"/>
      <c r="J450" s="1"/>
      <c r="K450" s="2"/>
      <c r="L450" s="1"/>
      <c r="O450" s="8"/>
    </row>
    <row r="451" spans="1:15" x14ac:dyDescent="0.25">
      <c r="H451" s="5"/>
      <c r="I451" s="1"/>
      <c r="J451" s="1"/>
      <c r="K451" s="2"/>
      <c r="L451" s="1"/>
      <c r="O451" s="8"/>
    </row>
    <row r="452" spans="1:15" x14ac:dyDescent="0.25">
      <c r="H452" s="5"/>
      <c r="I452" s="1"/>
      <c r="J452" s="1"/>
      <c r="K452" s="2"/>
      <c r="L452" s="1"/>
      <c r="O452" s="8"/>
    </row>
    <row r="453" spans="1:15" x14ac:dyDescent="0.25">
      <c r="H453" s="5"/>
      <c r="I453" s="1"/>
      <c r="J453" s="1"/>
      <c r="K453" s="2"/>
      <c r="L453" s="1"/>
      <c r="O453" s="8"/>
    </row>
    <row r="454" spans="1:15" x14ac:dyDescent="0.25">
      <c r="H454" s="5"/>
      <c r="I454" s="1"/>
      <c r="J454" s="1"/>
      <c r="K454" s="2"/>
      <c r="L454" s="1"/>
    </row>
    <row r="455" spans="1:15" x14ac:dyDescent="0.25">
      <c r="H455" s="5"/>
      <c r="I455" s="1"/>
      <c r="J455" s="1"/>
      <c r="K455" s="2"/>
      <c r="L455" s="1"/>
    </row>
    <row r="456" spans="1:15" x14ac:dyDescent="0.25">
      <c r="A456" s="6"/>
      <c r="H456" s="5"/>
      <c r="I456" s="1"/>
      <c r="J456" s="1"/>
      <c r="K456" s="2"/>
      <c r="L456" s="1"/>
    </row>
    <row r="457" spans="1:15" x14ac:dyDescent="0.25">
      <c r="A457" s="6"/>
      <c r="H457" s="5"/>
      <c r="I457" s="1"/>
      <c r="J457" s="1"/>
      <c r="K457" s="2"/>
      <c r="L457" s="1"/>
    </row>
    <row r="458" spans="1:15" x14ac:dyDescent="0.25">
      <c r="A458" s="6"/>
      <c r="H458" s="5"/>
      <c r="I458" s="1"/>
      <c r="J458" s="1"/>
      <c r="K458" s="2"/>
      <c r="L458" s="1"/>
    </row>
    <row r="459" spans="1:15" x14ac:dyDescent="0.25">
      <c r="A459" s="6"/>
      <c r="H459" s="5"/>
      <c r="I459" s="1"/>
      <c r="J459" s="1"/>
      <c r="K459" s="2"/>
      <c r="L459" s="1"/>
    </row>
  </sheetData>
  <autoFilter ref="A1:L432" xr:uid="{1807D8A1-DC3A-4878-B689-8637374DC863}"/>
  <sortState xmlns:xlrd2="http://schemas.microsoft.com/office/spreadsheetml/2017/richdata2" ref="A413:D413">
    <sortCondition ref="A1"/>
  </sortState>
  <mergeCells count="1">
    <mergeCell ref="C266:C267"/>
  </mergeCells>
  <conditionalFormatting sqref="B32:B37">
    <cfRule type="expression" dxfId="17" priority="18" stopIfTrue="1">
      <formula>#REF!=1</formula>
    </cfRule>
    <cfRule type="expression" dxfId="16" priority="19" stopIfTrue="1">
      <formula>#REF!=2</formula>
    </cfRule>
  </conditionalFormatting>
  <conditionalFormatting sqref="B96 B101 B104 B108 B76 B114 B94 B2:B31">
    <cfRule type="expression" dxfId="15" priority="16" stopIfTrue="1">
      <formula>#REF!=1</formula>
    </cfRule>
    <cfRule type="expression" dxfId="14" priority="17" stopIfTrue="1">
      <formula>#REF!=2</formula>
    </cfRule>
  </conditionalFormatting>
  <conditionalFormatting sqref="B75:B91 B67:B68 B111 B8:B11 B93:B108 B52">
    <cfRule type="expression" dxfId="13" priority="14" stopIfTrue="1">
      <formula>#REF!=1</formula>
    </cfRule>
    <cfRule type="expression" dxfId="12" priority="15" stopIfTrue="1">
      <formula>#REF!=2</formula>
    </cfRule>
  </conditionalFormatting>
  <conditionalFormatting sqref="B109 B112">
    <cfRule type="expression" dxfId="11" priority="12" stopIfTrue="1">
      <formula>#REF!=1</formula>
    </cfRule>
    <cfRule type="expression" dxfId="10" priority="13" stopIfTrue="1">
      <formula>#REF!=2</formula>
    </cfRule>
  </conditionalFormatting>
  <conditionalFormatting sqref="B110">
    <cfRule type="expression" dxfId="9" priority="10" stopIfTrue="1">
      <formula>#REF!=1</formula>
    </cfRule>
    <cfRule type="expression" dxfId="8" priority="11" stopIfTrue="1">
      <formula>#REF!=2</formula>
    </cfRule>
  </conditionalFormatting>
  <conditionalFormatting sqref="B113">
    <cfRule type="expression" dxfId="7" priority="8" stopIfTrue="1">
      <formula>#REF!=1</formula>
    </cfRule>
    <cfRule type="expression" dxfId="6" priority="9" stopIfTrue="1">
      <formula>#REF!=2</formula>
    </cfRule>
  </conditionalFormatting>
  <conditionalFormatting sqref="B115:C157">
    <cfRule type="expression" dxfId="5" priority="6" stopIfTrue="1">
      <formula>#REF!=1</formula>
    </cfRule>
    <cfRule type="expression" dxfId="4" priority="7" stopIfTrue="1">
      <formula>#REF!=2</formula>
    </cfRule>
  </conditionalFormatting>
  <conditionalFormatting sqref="B385">
    <cfRule type="expression" dxfId="3" priority="2" stopIfTrue="1">
      <formula>#REF!=1</formula>
    </cfRule>
    <cfRule type="expression" dxfId="2" priority="3" stopIfTrue="1">
      <formula>#REF!=2</formula>
    </cfRule>
  </conditionalFormatting>
  <conditionalFormatting sqref="B412 B373:B375 B362:B364">
    <cfRule type="expression" dxfId="1" priority="4" stopIfTrue="1">
      <formula>#REF!=1</formula>
    </cfRule>
    <cfRule type="expression" dxfId="0" priority="5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E34924-C898-410D-8DF1-4E68037BD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22512E-A049-4D1C-A5BE-5A49BDDF23D5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625cbc-6789-4a53-a7a4-f622ed9ee909"/>
    <ds:schemaRef ds:uri="d865a98d-913f-46dd-85c5-3af6e1f16b55"/>
    <ds:schemaRef ds:uri="http://purl.org/dc/terms/"/>
    <ds:schemaRef ds:uri="http://schemas.microsoft.com/sharepoint/v3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final de semana</vt:lpstr>
      <vt:lpstr>Fachada risco sob demanda</vt:lpstr>
      <vt:lpstr>ISS Ponderado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Patricia Goncalves Rodrigues</cp:lastModifiedBy>
  <cp:lastPrinted>2019-10-02T13:19:00Z</cp:lastPrinted>
  <dcterms:created xsi:type="dcterms:W3CDTF">2019-05-06T18:17:32Z</dcterms:created>
  <dcterms:modified xsi:type="dcterms:W3CDTF">2023-02-28T17:49:08Z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2023-01-05T16:27:10Z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15331efc-ba44-4ad1-aa71-c040c30788d0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