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Jordana\Documents\Fox Engenharia\Banco do Brasil\Samambaia Norte\SAMAMBAIA_NORTE-REV01\MEC\"/>
    </mc:Choice>
  </mc:AlternateContent>
  <xr:revisionPtr revIDLastSave="0" documentId="13_ncr:1_{DF877CA2-513A-4C62-8AEA-D32711630E2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ÁGUA FRIA " sheetId="5" r:id="rId1"/>
    <sheet name="Dimensionamento Reservatório" sheetId="7" r:id="rId2"/>
    <sheet name="ESGOTO-TV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" i="5" l="1"/>
  <c r="I34" i="5"/>
  <c r="D34" i="5"/>
  <c r="K33" i="5"/>
  <c r="I33" i="5"/>
  <c r="D33" i="5"/>
  <c r="D35" i="5"/>
  <c r="F35" i="5"/>
  <c r="G35" i="5"/>
  <c r="I35" i="5"/>
  <c r="K35" i="5"/>
  <c r="L35" i="5"/>
  <c r="M35" i="5"/>
  <c r="N35" i="5"/>
  <c r="O35" i="5"/>
  <c r="P35" i="5"/>
  <c r="D36" i="5"/>
  <c r="F36" i="5"/>
  <c r="G36" i="5"/>
  <c r="I36" i="5"/>
  <c r="K36" i="5"/>
  <c r="L36" i="5"/>
  <c r="M36" i="5"/>
  <c r="N36" i="5"/>
  <c r="O36" i="5"/>
  <c r="P36" i="5"/>
  <c r="K29" i="5"/>
  <c r="I29" i="5"/>
  <c r="D29" i="5"/>
  <c r="D28" i="5"/>
  <c r="G28" i="5" s="1"/>
  <c r="I27" i="5"/>
  <c r="K25" i="5"/>
  <c r="K26" i="5"/>
  <c r="I26" i="5"/>
  <c r="D26" i="5"/>
  <c r="G26" i="5" s="1"/>
  <c r="M26" i="5" s="1"/>
  <c r="H30" i="5"/>
  <c r="I30" i="5" s="1"/>
  <c r="H16" i="5"/>
  <c r="I16" i="5" s="1"/>
  <c r="K16" i="5"/>
  <c r="D31" i="7"/>
  <c r="C25" i="7"/>
  <c r="C8" i="7"/>
  <c r="C14" i="7" s="1"/>
  <c r="C15" i="7" s="1"/>
  <c r="G34" i="5" l="1"/>
  <c r="M34" i="5" s="1"/>
  <c r="F34" i="5"/>
  <c r="L34" i="5"/>
  <c r="N34" i="5" s="1"/>
  <c r="O34" i="5" s="1"/>
  <c r="P34" i="5" s="1"/>
  <c r="G33" i="5"/>
  <c r="M33" i="5" s="1"/>
  <c r="F33" i="5"/>
  <c r="L33" i="5"/>
  <c r="N33" i="5" s="1"/>
  <c r="O33" i="5" s="1"/>
  <c r="P33" i="5" s="1"/>
  <c r="G29" i="5"/>
  <c r="M29" i="5" s="1"/>
  <c r="F29" i="5"/>
  <c r="L29" i="5"/>
  <c r="N29" i="5" s="1"/>
  <c r="O29" i="5" s="1"/>
  <c r="P29" i="5" s="1"/>
  <c r="L28" i="5"/>
  <c r="M28" i="5"/>
  <c r="F28" i="5"/>
  <c r="L26" i="5"/>
  <c r="N26" i="5" s="1"/>
  <c r="O26" i="5" s="1"/>
  <c r="P26" i="5" s="1"/>
  <c r="F26" i="5"/>
  <c r="C17" i="7"/>
  <c r="C39" i="7"/>
  <c r="C40" i="7" s="1"/>
  <c r="C42" i="7" s="1"/>
  <c r="N28" i="5" l="1"/>
  <c r="C27" i="7"/>
  <c r="C26" i="7"/>
  <c r="C20" i="7"/>
  <c r="K39" i="5" l="1"/>
  <c r="K38" i="5"/>
  <c r="K37" i="5"/>
  <c r="K32" i="5"/>
  <c r="K31" i="5"/>
  <c r="K30" i="5"/>
  <c r="K24" i="5"/>
  <c r="I23" i="5"/>
  <c r="K23" i="5"/>
  <c r="K21" i="5" l="1"/>
  <c r="K20" i="5"/>
  <c r="K19" i="5"/>
  <c r="K15" i="5"/>
  <c r="D15" i="5" l="1"/>
  <c r="G15" i="5" s="1"/>
  <c r="M15" i="5" s="1"/>
  <c r="T109" i="5"/>
  <c r="D42" i="5"/>
  <c r="G42" i="5" s="1"/>
  <c r="I41" i="5"/>
  <c r="D41" i="5"/>
  <c r="F41" i="5" s="1"/>
  <c r="K40" i="5"/>
  <c r="I40" i="5"/>
  <c r="D40" i="5"/>
  <c r="F40" i="5" s="1"/>
  <c r="D39" i="5"/>
  <c r="F39" i="5" s="1"/>
  <c r="I38" i="5"/>
  <c r="D38" i="5"/>
  <c r="G38" i="5" s="1"/>
  <c r="M38" i="5" s="1"/>
  <c r="D37" i="5"/>
  <c r="G37" i="5" s="1"/>
  <c r="M37" i="5" s="1"/>
  <c r="D32" i="5"/>
  <c r="G32" i="5" s="1"/>
  <c r="M32" i="5" s="1"/>
  <c r="D31" i="5"/>
  <c r="D30" i="5"/>
  <c r="G30" i="5" s="1"/>
  <c r="M30" i="5" s="1"/>
  <c r="D27" i="5"/>
  <c r="F27" i="5" s="1"/>
  <c r="D25" i="5"/>
  <c r="G25" i="5" s="1"/>
  <c r="M25" i="5" s="1"/>
  <c r="I24" i="5"/>
  <c r="D24" i="5"/>
  <c r="G24" i="5" s="1"/>
  <c r="M24" i="5" s="1"/>
  <c r="D23" i="5"/>
  <c r="G23" i="5" s="1"/>
  <c r="M23" i="5" s="1"/>
  <c r="K22" i="5"/>
  <c r="D22" i="5"/>
  <c r="F22" i="5" s="1"/>
  <c r="D21" i="5"/>
  <c r="G21" i="5" s="1"/>
  <c r="M21" i="5" s="1"/>
  <c r="D20" i="5"/>
  <c r="G20" i="5" s="1"/>
  <c r="M20" i="5" s="1"/>
  <c r="D19" i="5"/>
  <c r="F19" i="5" s="1"/>
  <c r="K18" i="5"/>
  <c r="D18" i="5"/>
  <c r="G18" i="5" s="1"/>
  <c r="M18" i="5" s="1"/>
  <c r="K17" i="5"/>
  <c r="D17" i="5"/>
  <c r="G17" i="5" s="1"/>
  <c r="D16" i="5"/>
  <c r="F16" i="5" s="1"/>
  <c r="F31" i="5" l="1"/>
  <c r="G31" i="5"/>
  <c r="M31" i="5" s="1"/>
  <c r="G19" i="5"/>
  <c r="M19" i="5" s="1"/>
  <c r="G41" i="5"/>
  <c r="M41" i="5" s="1"/>
  <c r="L31" i="5"/>
  <c r="G39" i="5"/>
  <c r="G22" i="5"/>
  <c r="M22" i="5" s="1"/>
  <c r="G40" i="5"/>
  <c r="M40" i="5" s="1"/>
  <c r="F42" i="5"/>
  <c r="F37" i="5"/>
  <c r="L37" i="5"/>
  <c r="N37" i="5" s="1"/>
  <c r="G27" i="5"/>
  <c r="L24" i="5"/>
  <c r="N24" i="5" s="1"/>
  <c r="O24" i="5" s="1"/>
  <c r="F24" i="5"/>
  <c r="F20" i="5"/>
  <c r="L20" i="5"/>
  <c r="N20" i="5" s="1"/>
  <c r="F18" i="5"/>
  <c r="L18" i="5"/>
  <c r="N18" i="5" s="1"/>
  <c r="L15" i="5"/>
  <c r="F15" i="5"/>
  <c r="L32" i="5"/>
  <c r="N32" i="5" s="1"/>
  <c r="L21" i="5"/>
  <c r="N21" i="5" s="1"/>
  <c r="L23" i="5"/>
  <c r="N23" i="5" s="1"/>
  <c r="O23" i="5" s="1"/>
  <c r="P23" i="5" s="1"/>
  <c r="L25" i="5"/>
  <c r="N25" i="5" s="1"/>
  <c r="L17" i="5"/>
  <c r="M17" i="5"/>
  <c r="L30" i="5"/>
  <c r="N30" i="5" s="1"/>
  <c r="M42" i="5"/>
  <c r="L42" i="5"/>
  <c r="N31" i="5"/>
  <c r="L38" i="5"/>
  <c r="N38" i="5" s="1"/>
  <c r="O38" i="5" s="1"/>
  <c r="G16" i="5"/>
  <c r="F21" i="5"/>
  <c r="F25" i="5"/>
  <c r="F32" i="5"/>
  <c r="F38" i="5"/>
  <c r="F17" i="5"/>
  <c r="L41" i="5"/>
  <c r="N41" i="5" s="1"/>
  <c r="O41" i="5" s="1"/>
  <c r="F23" i="5"/>
  <c r="F30" i="5"/>
  <c r="P24" i="5" l="1"/>
  <c r="I25" i="5"/>
  <c r="O25" i="5"/>
  <c r="L22" i="5"/>
  <c r="N22" i="5" s="1"/>
  <c r="L19" i="5"/>
  <c r="N19" i="5" s="1"/>
  <c r="L40" i="5"/>
  <c r="N40" i="5" s="1"/>
  <c r="O40" i="5" s="1"/>
  <c r="P40" i="5" s="1"/>
  <c r="L39" i="5"/>
  <c r="M39" i="5"/>
  <c r="L27" i="5"/>
  <c r="M27" i="5"/>
  <c r="P41" i="5"/>
  <c r="N42" i="5"/>
  <c r="N15" i="5"/>
  <c r="I39" i="5"/>
  <c r="P38" i="5"/>
  <c r="N17" i="5"/>
  <c r="M16" i="5"/>
  <c r="L16" i="5"/>
  <c r="P25" i="5"/>
  <c r="I42" i="5" l="1"/>
  <c r="O42" i="5" s="1"/>
  <c r="N39" i="5"/>
  <c r="O39" i="5" s="1"/>
  <c r="P39" i="5" s="1"/>
  <c r="N27" i="5"/>
  <c r="O27" i="5" s="1"/>
  <c r="I28" i="5" s="1"/>
  <c r="O28" i="5" s="1"/>
  <c r="P28" i="5" s="1"/>
  <c r="N16" i="5"/>
  <c r="I15" i="5" l="1"/>
  <c r="O15" i="5" s="1"/>
  <c r="O30" i="5"/>
  <c r="P42" i="5"/>
  <c r="P27" i="5"/>
  <c r="I19" i="5" l="1"/>
  <c r="I20" i="5"/>
  <c r="P15" i="5"/>
  <c r="O16" i="5"/>
  <c r="I18" i="5" s="1"/>
  <c r="O18" i="5" s="1"/>
  <c r="P30" i="5"/>
  <c r="I32" i="5"/>
  <c r="I31" i="5"/>
  <c r="O31" i="5" s="1"/>
  <c r="O32" i="5" l="1"/>
  <c r="P32" i="5" s="1"/>
  <c r="P31" i="5"/>
  <c r="P16" i="5"/>
  <c r="I17" i="5"/>
  <c r="O17" i="5" s="1"/>
  <c r="P17" i="5" s="1"/>
  <c r="O19" i="5"/>
  <c r="I37" i="5"/>
  <c r="O37" i="5" s="1"/>
  <c r="P37" i="5" s="1"/>
  <c r="P18" i="5"/>
  <c r="P19" i="5" l="1"/>
  <c r="O20" i="5"/>
  <c r="F12" i="4"/>
  <c r="F13" i="4"/>
  <c r="F14" i="4"/>
  <c r="F15" i="4"/>
  <c r="P20" i="5" l="1"/>
  <c r="I21" i="5"/>
  <c r="O21" i="5" s="1"/>
  <c r="E15" i="4"/>
  <c r="E14" i="4"/>
  <c r="E13" i="4"/>
  <c r="E12" i="4"/>
  <c r="E11" i="4"/>
  <c r="I22" i="5" l="1"/>
  <c r="O22" i="5" s="1"/>
  <c r="P22" i="5" s="1"/>
  <c r="P2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 Lavor Lucena Camboim</author>
  </authors>
  <commentList>
    <comment ref="B13" authorId="0" shapeId="0" xr:uid="{00000000-0006-0000-0100-000001000000}">
      <text>
        <r>
          <rPr>
            <sz val="12"/>
            <color indexed="81"/>
            <rFont val="Tahoma"/>
            <family val="2"/>
          </rPr>
          <t>TABELAS PARA CONSULTA - Tabela 2
Tabela 1.2 - Livro Hélio Creder, pag 9.</t>
        </r>
      </text>
    </comment>
  </commentList>
</comments>
</file>

<file path=xl/sharedStrings.xml><?xml version="1.0" encoding="utf-8"?>
<sst xmlns="http://schemas.openxmlformats.org/spreadsheetml/2006/main" count="148" uniqueCount="125">
  <si>
    <t>UNIDADE: AGE. SAMAMBAIA NORTE</t>
  </si>
  <si>
    <t xml:space="preserve">OBRA/SERVIÇO: </t>
  </si>
  <si>
    <t>END.:</t>
  </si>
  <si>
    <t xml:space="preserve">DATA DO DOCUMENTO: </t>
  </si>
  <si>
    <t/>
  </si>
  <si>
    <t xml:space="preserve">Nº OES: </t>
  </si>
  <si>
    <t>0747.2017.1288</t>
  </si>
  <si>
    <t xml:space="preserve">VERSÃO: </t>
  </si>
  <si>
    <t>01</t>
  </si>
  <si>
    <t>PLANILHA DE DIMENSIONAMENTO DE ÁGUA FRIA</t>
  </si>
  <si>
    <t>Planilha de Cálculo - APROVEITAMENTO</t>
  </si>
  <si>
    <t>Coluna/Pavimento</t>
  </si>
  <si>
    <t>Trecho</t>
  </si>
  <si>
    <t>Soma dos pesos</t>
  </si>
  <si>
    <t>Vazão</t>
  </si>
  <si>
    <t>Diâmetro</t>
  </si>
  <si>
    <t>Velocidade</t>
  </si>
  <si>
    <t xml:space="preserve">Perda de carga unitária </t>
  </si>
  <si>
    <t>Diferença de cota</t>
  </si>
  <si>
    <t>Pressão Disponível</t>
  </si>
  <si>
    <t>Comprimento tubulação</t>
  </si>
  <si>
    <t>Perda de carga</t>
  </si>
  <si>
    <t>Pressão disponível residual</t>
  </si>
  <si>
    <t>L real</t>
  </si>
  <si>
    <t>Equivalente</t>
  </si>
  <si>
    <t>Tubulação</t>
  </si>
  <si>
    <t>Outros</t>
  </si>
  <si>
    <t>Total</t>
  </si>
  <si>
    <t>l/s</t>
  </si>
  <si>
    <t>mm</t>
  </si>
  <si>
    <t>m/s</t>
  </si>
  <si>
    <t>KPa/m</t>
  </si>
  <si>
    <t>m</t>
  </si>
  <si>
    <t>KPa</t>
  </si>
  <si>
    <t>mca</t>
  </si>
  <si>
    <t>Verificar os equipamentos e suas pressões dinâmicas mínimas</t>
  </si>
  <si>
    <t>PAVIMENTO SUPERIOR</t>
  </si>
  <si>
    <t>T01</t>
  </si>
  <si>
    <t>T02 BEBEDOURO</t>
  </si>
  <si>
    <t>R01 BEBEDOURO</t>
  </si>
  <si>
    <t>R02 BEBEDOURO</t>
  </si>
  <si>
    <t>Joelho 90°</t>
  </si>
  <si>
    <t>R03</t>
  </si>
  <si>
    <t>Joelho 45°</t>
  </si>
  <si>
    <t>R04</t>
  </si>
  <si>
    <t>Tê 90° saída lateral</t>
  </si>
  <si>
    <t>R05</t>
  </si>
  <si>
    <t>Reg. Gaveta aberta</t>
  </si>
  <si>
    <t>R06</t>
  </si>
  <si>
    <t>R07</t>
  </si>
  <si>
    <t>PESOS</t>
  </si>
  <si>
    <t>R08</t>
  </si>
  <si>
    <t>Lavatório</t>
  </si>
  <si>
    <t>R09</t>
  </si>
  <si>
    <t>Chuveiro</t>
  </si>
  <si>
    <t>R10</t>
  </si>
  <si>
    <t>Bebedouro</t>
  </si>
  <si>
    <t xml:space="preserve">R11 </t>
  </si>
  <si>
    <t>R12</t>
  </si>
  <si>
    <t>R10.1</t>
  </si>
  <si>
    <t>TÉRREO</t>
  </si>
  <si>
    <t>T03 BEBEDOURO</t>
  </si>
  <si>
    <t>R13 BEBEDOURO</t>
  </si>
  <si>
    <t>R14 BEBEDOURO</t>
  </si>
  <si>
    <t>R15</t>
  </si>
  <si>
    <t>R15.1</t>
  </si>
  <si>
    <t>R16</t>
  </si>
  <si>
    <t>R17</t>
  </si>
  <si>
    <t>R18</t>
  </si>
  <si>
    <t>R19</t>
  </si>
  <si>
    <t>R20</t>
  </si>
  <si>
    <t>BARRILETE</t>
  </si>
  <si>
    <t>Vazão é achada com o Peso Acumulado.</t>
  </si>
  <si>
    <t>1 - Peso acumulado para cada trecho</t>
  </si>
  <si>
    <t>2 - Determinar diâmetro</t>
  </si>
  <si>
    <t>3 - Velocidade &lt; 3 m/s</t>
  </si>
  <si>
    <t>4- Perda de carga unitária</t>
  </si>
  <si>
    <t>5- Cota dos equipamentos</t>
  </si>
  <si>
    <t>6- Pressão disponível a partir do nível da caixa d'água e equipamento hidráulico</t>
  </si>
  <si>
    <t>7- Comprimento real e equivalente</t>
  </si>
  <si>
    <t>8- Perda de carga por trecho</t>
  </si>
  <si>
    <t>2 - Descobrir J e a velocidade a partir da vazão e do diâmetro</t>
  </si>
  <si>
    <t>1.Consumo Diário/Reservatório</t>
  </si>
  <si>
    <t>DIMENSIONAMENTO DO RESERVATÓRIO</t>
  </si>
  <si>
    <t>População Estimada</t>
  </si>
  <si>
    <t>Local</t>
  </si>
  <si>
    <t>Pessoas</t>
  </si>
  <si>
    <t>PAV. SUPERIOR</t>
  </si>
  <si>
    <t>Reserva Técnica de Água</t>
  </si>
  <si>
    <t>Classificação do Empreendimento:</t>
  </si>
  <si>
    <t>Agência</t>
  </si>
  <si>
    <t>Consumo (l/dia)</t>
  </si>
  <si>
    <t>População Estimada (und)</t>
  </si>
  <si>
    <t>Consumo Diário (L)</t>
  </si>
  <si>
    <t>Número de dias para reserva</t>
  </si>
  <si>
    <t>Volume para consumo(m³)</t>
  </si>
  <si>
    <t xml:space="preserve">Volume reserva técnica de incêndio (m³) calculado </t>
  </si>
  <si>
    <t>Reserva Total</t>
  </si>
  <si>
    <t>Dimensões do Reservatório</t>
  </si>
  <si>
    <t>Taxa para Volume Inferior (normalm. 60%)</t>
  </si>
  <si>
    <t>Taxa para Volume Superior</t>
  </si>
  <si>
    <t>Volume Reservatório Inferior (m³)</t>
  </si>
  <si>
    <t>Volume Reservatório Superior (m³)</t>
  </si>
  <si>
    <t>Dimensões Reservatório Superior</t>
  </si>
  <si>
    <t>h</t>
  </si>
  <si>
    <t>a</t>
  </si>
  <si>
    <t>b</t>
  </si>
  <si>
    <t>TABELA DE DIÂMETROS DOS TUBOS</t>
  </si>
  <si>
    <t>2.Ramal Predial</t>
  </si>
  <si>
    <t xml:space="preserve">NOMINAL </t>
  </si>
  <si>
    <t>INTERNO</t>
  </si>
  <si>
    <t>Ramal Predial</t>
  </si>
  <si>
    <t>Consumo Diário (Litros)</t>
  </si>
  <si>
    <t>Vazão (l/s)</t>
  </si>
  <si>
    <t>Velocidade m/s</t>
  </si>
  <si>
    <t>Diametro Interno (mm)</t>
  </si>
  <si>
    <t>Diametro Nominal (mm)</t>
  </si>
  <si>
    <t>PLANILHA DE DIMENSIONAMENTO - ESGOTO SANITÁRIO</t>
  </si>
  <si>
    <t>ESGOTO</t>
  </si>
  <si>
    <t>UHC</t>
  </si>
  <si>
    <t>DN (mm)</t>
  </si>
  <si>
    <t>DECLIVIDADE</t>
  </si>
  <si>
    <t>DN TV (mm)</t>
  </si>
  <si>
    <t>-</t>
  </si>
  <si>
    <t>2º PAVIMENTO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</si>
</sst>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0.0000"/>
    <numFmt numFmtId="165" formatCode="0.000"/>
    <numFmt numFmtId="166" formatCode="#,##0.000"/>
    <numFmt numFmtId="167" formatCode="0.0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indexed="81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31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156">
    <xf numFmtId="0" fontId="0" fillId="0" borderId="0" xfId="0"/>
    <xf numFmtId="0" fontId="0" fillId="5" borderId="0" xfId="0" applyFill="1"/>
    <xf numFmtId="164" fontId="0" fillId="0" borderId="0" xfId="0" applyNumberFormat="1"/>
    <xf numFmtId="0" fontId="2" fillId="0" borderId="0" xfId="0" applyFont="1"/>
    <xf numFmtId="0" fontId="0" fillId="7" borderId="6" xfId="0" applyFill="1" applyBorder="1"/>
    <xf numFmtId="0" fontId="2" fillId="7" borderId="7" xfId="0" applyFont="1" applyFill="1" applyBorder="1"/>
    <xf numFmtId="0" fontId="2" fillId="7" borderId="8" xfId="0" applyFont="1" applyFill="1" applyBorder="1"/>
    <xf numFmtId="0" fontId="2" fillId="7" borderId="3" xfId="0" applyFont="1" applyFill="1" applyBorder="1"/>
    <xf numFmtId="0" fontId="0" fillId="7" borderId="0" xfId="0" applyFill="1" applyBorder="1"/>
    <xf numFmtId="0" fontId="0" fillId="7" borderId="1" xfId="0" applyFill="1" applyBorder="1"/>
    <xf numFmtId="0" fontId="2" fillId="7" borderId="9" xfId="0" applyFont="1" applyFill="1" applyBorder="1"/>
    <xf numFmtId="0" fontId="0" fillId="7" borderId="11" xfId="0" applyFill="1" applyBorder="1"/>
    <xf numFmtId="165" fontId="0" fillId="0" borderId="0" xfId="0" applyNumberFormat="1"/>
    <xf numFmtId="164" fontId="3" fillId="4" borderId="12" xfId="0" applyNumberFormat="1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164" fontId="0" fillId="3" borderId="16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2" borderId="14" xfId="0" applyNumberFormat="1" applyFill="1" applyBorder="1" applyAlignment="1">
      <alignment horizontal="center" vertical="center"/>
    </xf>
    <xf numFmtId="2" fontId="3" fillId="6" borderId="5" xfId="0" applyNumberFormat="1" applyFont="1" applyFill="1" applyBorder="1" applyAlignment="1">
      <alignment horizontal="center"/>
    </xf>
    <xf numFmtId="1" fontId="3" fillId="6" borderId="12" xfId="0" applyNumberFormat="1" applyFont="1" applyFill="1" applyBorder="1" applyAlignment="1">
      <alignment horizontal="center"/>
    </xf>
    <xf numFmtId="165" fontId="3" fillId="6" borderId="5" xfId="0" applyNumberFormat="1" applyFont="1" applyFill="1" applyBorder="1" applyAlignment="1">
      <alignment horizontal="center"/>
    </xf>
    <xf numFmtId="2" fontId="3" fillId="6" borderId="12" xfId="0" applyNumberFormat="1" applyFont="1" applyFill="1" applyBorder="1" applyAlignment="1">
      <alignment horizontal="center"/>
    </xf>
    <xf numFmtId="0" fontId="0" fillId="9" borderId="0" xfId="0" applyFill="1"/>
    <xf numFmtId="0" fontId="2" fillId="9" borderId="3" xfId="0" applyFont="1" applyFill="1" applyBorder="1"/>
    <xf numFmtId="0" fontId="0" fillId="9" borderId="0" xfId="0" applyFill="1" applyBorder="1"/>
    <xf numFmtId="0" fontId="0" fillId="9" borderId="1" xfId="0" applyFill="1" applyBorder="1"/>
    <xf numFmtId="0" fontId="2" fillId="9" borderId="9" xfId="0" applyFont="1" applyFill="1" applyBorder="1"/>
    <xf numFmtId="0" fontId="0" fillId="9" borderId="10" xfId="0" applyFill="1" applyBorder="1"/>
    <xf numFmtId="0" fontId="0" fillId="9" borderId="11" xfId="0" applyFill="1" applyBorder="1"/>
    <xf numFmtId="0" fontId="1" fillId="2" borderId="0" xfId="0" applyFont="1" applyFill="1" applyBorder="1" applyAlignment="1">
      <alignment horizontal="center" vertical="center"/>
    </xf>
    <xf numFmtId="2" fontId="3" fillId="10" borderId="12" xfId="0" applyNumberFormat="1" applyFont="1" applyFill="1" applyBorder="1" applyAlignment="1">
      <alignment horizontal="center"/>
    </xf>
    <xf numFmtId="1" fontId="3" fillId="10" borderId="12" xfId="0" applyNumberFormat="1" applyFont="1" applyFill="1" applyBorder="1" applyAlignment="1">
      <alignment horizontal="center"/>
    </xf>
    <xf numFmtId="2" fontId="3" fillId="10" borderId="5" xfId="0" applyNumberFormat="1" applyFont="1" applyFill="1" applyBorder="1" applyAlignment="1">
      <alignment horizontal="center"/>
    </xf>
    <xf numFmtId="165" fontId="3" fillId="10" borderId="5" xfId="0" applyNumberFormat="1" applyFont="1" applyFill="1" applyBorder="1" applyAlignment="1">
      <alignment horizont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4" fontId="0" fillId="0" borderId="7" xfId="0" applyNumberFormat="1" applyBorder="1" applyAlignment="1">
      <alignment vertical="center"/>
    </xf>
    <xf numFmtId="166" fontId="5" fillId="0" borderId="7" xfId="0" applyNumberFormat="1" applyFont="1" applyBorder="1" applyAlignment="1">
      <alignment vertical="center"/>
    </xf>
    <xf numFmtId="4" fontId="6" fillId="0" borderId="7" xfId="0" applyNumberFormat="1" applyFont="1" applyBorder="1" applyAlignment="1">
      <alignment vertical="center"/>
    </xf>
    <xf numFmtId="0" fontId="7" fillId="11" borderId="4" xfId="0" applyFont="1" applyFill="1" applyBorder="1" applyAlignment="1">
      <alignment vertical="center"/>
    </xf>
    <xf numFmtId="0" fontId="8" fillId="11" borderId="22" xfId="0" applyFont="1" applyFill="1" applyBorder="1" applyAlignment="1">
      <alignment vertical="center" wrapText="1"/>
    </xf>
    <xf numFmtId="4" fontId="7" fillId="11" borderId="22" xfId="0" applyNumberFormat="1" applyFont="1" applyFill="1" applyBorder="1" applyAlignment="1">
      <alignment vertical="center"/>
    </xf>
    <xf numFmtId="0" fontId="8" fillId="11" borderId="2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4" fontId="0" fillId="0" borderId="0" xfId="0" applyNumberFormat="1" applyAlignment="1">
      <alignment vertical="center"/>
    </xf>
    <xf numFmtId="166" fontId="5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8" fillId="12" borderId="4" xfId="0" applyFont="1" applyFill="1" applyBorder="1" applyAlignment="1">
      <alignment vertical="center"/>
    </xf>
    <xf numFmtId="0" fontId="0" fillId="12" borderId="22" xfId="0" applyFill="1" applyBorder="1" applyAlignment="1">
      <alignment vertical="center" wrapText="1"/>
    </xf>
    <xf numFmtId="4" fontId="8" fillId="12" borderId="22" xfId="0" applyNumberFormat="1" applyFont="1" applyFill="1" applyBorder="1" applyAlignment="1">
      <alignment vertical="center"/>
    </xf>
    <xf numFmtId="0" fontId="0" fillId="12" borderId="2" xfId="0" applyFill="1" applyBorder="1" applyAlignment="1">
      <alignment vertical="center" wrapText="1"/>
    </xf>
    <xf numFmtId="0" fontId="0" fillId="12" borderId="4" xfId="0" applyFill="1" applyBorder="1" applyAlignment="1">
      <alignment vertical="center"/>
    </xf>
    <xf numFmtId="4" fontId="0" fillId="12" borderId="22" xfId="0" applyNumberFormat="1" applyFill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4" fontId="4" fillId="0" borderId="22" xfId="0" applyNumberFormat="1" applyFont="1" applyBorder="1" applyAlignment="1">
      <alignment vertical="center"/>
    </xf>
    <xf numFmtId="14" fontId="8" fillId="0" borderId="2" xfId="0" applyNumberFormat="1" applyFont="1" applyBorder="1" applyAlignment="1">
      <alignment vertical="center" wrapText="1"/>
    </xf>
    <xf numFmtId="0" fontId="4" fillId="0" borderId="0" xfId="0" quotePrefix="1" applyFont="1" applyAlignment="1">
      <alignment vertical="center" wrapText="1"/>
    </xf>
    <xf numFmtId="49" fontId="8" fillId="0" borderId="2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vertical="center"/>
    </xf>
    <xf numFmtId="4" fontId="4" fillId="0" borderId="7" xfId="0" applyNumberFormat="1" applyFont="1" applyBorder="1" applyAlignment="1">
      <alignment vertical="center"/>
    </xf>
    <xf numFmtId="49" fontId="8" fillId="0" borderId="8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/>
    </xf>
    <xf numFmtId="0" fontId="0" fillId="3" borderId="20" xfId="0" applyFill="1" applyBorder="1" applyAlignment="1">
      <alignment horizontal="center"/>
    </xf>
    <xf numFmtId="165" fontId="3" fillId="4" borderId="5" xfId="0" applyNumberFormat="1" applyFont="1" applyFill="1" applyBorder="1" applyAlignment="1">
      <alignment horizontal="center"/>
    </xf>
    <xf numFmtId="0" fontId="0" fillId="13" borderId="0" xfId="0" applyFill="1"/>
    <xf numFmtId="0" fontId="10" fillId="13" borderId="0" xfId="0" applyFont="1" applyFill="1"/>
    <xf numFmtId="0" fontId="0" fillId="15" borderId="4" xfId="0" applyFill="1" applyBorder="1" applyAlignment="1">
      <alignment horizontal="center"/>
    </xf>
    <xf numFmtId="0" fontId="0" fillId="15" borderId="2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left"/>
    </xf>
    <xf numFmtId="0" fontId="0" fillId="0" borderId="10" xfId="0" applyBorder="1"/>
    <xf numFmtId="0" fontId="0" fillId="0" borderId="1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12" xfId="0" applyFont="1" applyBorder="1"/>
    <xf numFmtId="0" fontId="0" fillId="0" borderId="12" xfId="0" applyBorder="1" applyAlignment="1">
      <alignment horizontal="center"/>
    </xf>
    <xf numFmtId="0" fontId="12" fillId="0" borderId="5" xfId="0" applyFont="1" applyBorder="1"/>
    <xf numFmtId="0" fontId="0" fillId="0" borderId="1" xfId="0" applyBorder="1" applyAlignment="1">
      <alignment horizontal="left"/>
    </xf>
    <xf numFmtId="1" fontId="0" fillId="16" borderId="5" xfId="0" applyNumberFormat="1" applyFill="1" applyBorder="1" applyAlignment="1">
      <alignment horizontal="center"/>
    </xf>
    <xf numFmtId="167" fontId="0" fillId="16" borderId="5" xfId="0" applyNumberFormat="1" applyFill="1" applyBorder="1" applyAlignment="1">
      <alignment horizontal="center"/>
    </xf>
    <xf numFmtId="167" fontId="0" fillId="0" borderId="5" xfId="0" applyNumberFormat="1" applyBorder="1" applyAlignment="1">
      <alignment horizontal="center"/>
    </xf>
    <xf numFmtId="2" fontId="0" fillId="16" borderId="5" xfId="0" applyNumberFormat="1" applyFill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9" fontId="3" fillId="0" borderId="0" xfId="0" applyNumberFormat="1" applyFont="1" applyAlignment="1">
      <alignment horizontal="center"/>
    </xf>
    <xf numFmtId="2" fontId="3" fillId="15" borderId="5" xfId="0" applyNumberFormat="1" applyFont="1" applyFill="1" applyBorder="1" applyAlignment="1">
      <alignment horizontal="center"/>
    </xf>
    <xf numFmtId="9" fontId="3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left"/>
    </xf>
    <xf numFmtId="0" fontId="12" fillId="0" borderId="0" xfId="0" applyFont="1"/>
    <xf numFmtId="2" fontId="3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9" fontId="3" fillId="0" borderId="12" xfId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9" fontId="3" fillId="16" borderId="5" xfId="1" applyFont="1" applyFill="1" applyBorder="1" applyAlignment="1">
      <alignment horizontal="center"/>
    </xf>
    <xf numFmtId="2" fontId="0" fillId="0" borderId="5" xfId="0" applyNumberFormat="1" applyBorder="1"/>
    <xf numFmtId="0" fontId="0" fillId="0" borderId="1" xfId="0" applyBorder="1"/>
    <xf numFmtId="0" fontId="0" fillId="0" borderId="19" xfId="0" applyBorder="1"/>
    <xf numFmtId="0" fontId="2" fillId="0" borderId="3" xfId="0" applyFont="1" applyBorder="1" applyAlignment="1">
      <alignment horizontal="center"/>
    </xf>
    <xf numFmtId="0" fontId="0" fillId="0" borderId="5" xfId="0" applyBorder="1"/>
    <xf numFmtId="0" fontId="2" fillId="0" borderId="9" xfId="0" applyFont="1" applyBorder="1" applyAlignment="1">
      <alignment horizontal="center"/>
    </xf>
    <xf numFmtId="0" fontId="0" fillId="0" borderId="11" xfId="0" applyBorder="1"/>
    <xf numFmtId="44" fontId="0" fillId="13" borderId="0" xfId="2" applyFont="1" applyFill="1"/>
    <xf numFmtId="167" fontId="0" fillId="16" borderId="5" xfId="0" applyNumberFormat="1" applyFill="1" applyBorder="1"/>
    <xf numFmtId="165" fontId="0" fillId="16" borderId="5" xfId="0" applyNumberFormat="1" applyFill="1" applyBorder="1"/>
    <xf numFmtId="165" fontId="0" fillId="0" borderId="5" xfId="0" applyNumberFormat="1" applyBorder="1"/>
    <xf numFmtId="0" fontId="3" fillId="10" borderId="11" xfId="0" applyNumberFormat="1" applyFont="1" applyFill="1" applyBorder="1" applyAlignment="1">
      <alignment horizontal="center"/>
    </xf>
    <xf numFmtId="0" fontId="3" fillId="6" borderId="11" xfId="0" applyNumberFormat="1" applyFont="1" applyFill="1" applyBorder="1" applyAlignment="1">
      <alignment horizontal="center" wrapText="1"/>
    </xf>
    <xf numFmtId="0" fontId="3" fillId="10" borderId="11" xfId="0" applyNumberFormat="1" applyFont="1" applyFill="1" applyBorder="1" applyAlignment="1">
      <alignment horizontal="center" wrapText="1"/>
    </xf>
    <xf numFmtId="0" fontId="3" fillId="6" borderId="11" xfId="0" applyNumberFormat="1" applyFont="1" applyFill="1" applyBorder="1" applyAlignment="1">
      <alignment horizontal="center"/>
    </xf>
    <xf numFmtId="1" fontId="3" fillId="4" borderId="23" xfId="0" applyNumberFormat="1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/>
    </xf>
    <xf numFmtId="0" fontId="0" fillId="3" borderId="23" xfId="0" applyFill="1" applyBorder="1" applyAlignment="1">
      <alignment horizontal="center" vertical="center"/>
    </xf>
    <xf numFmtId="0" fontId="3" fillId="4" borderId="23" xfId="0" applyNumberFormat="1" applyFont="1" applyFill="1" applyBorder="1" applyAlignment="1">
      <alignment horizontal="center"/>
    </xf>
    <xf numFmtId="0" fontId="0" fillId="4" borderId="23" xfId="0" applyFill="1" applyBorder="1"/>
    <xf numFmtId="10" fontId="0" fillId="4" borderId="23" xfId="0" quotePrefix="1" applyNumberFormat="1" applyFill="1" applyBorder="1"/>
    <xf numFmtId="0" fontId="3" fillId="6" borderId="23" xfId="0" applyNumberFormat="1" applyFont="1" applyFill="1" applyBorder="1" applyAlignment="1">
      <alignment horizontal="center"/>
    </xf>
    <xf numFmtId="0" fontId="0" fillId="6" borderId="23" xfId="0" applyFill="1" applyBorder="1"/>
    <xf numFmtId="10" fontId="0" fillId="6" borderId="23" xfId="0" quotePrefix="1" applyNumberFormat="1" applyFill="1" applyBorder="1"/>
    <xf numFmtId="0" fontId="0" fillId="3" borderId="6" xfId="0" applyFill="1" applyBorder="1" applyAlignment="1">
      <alignment horizontal="center" vertical="center"/>
    </xf>
    <xf numFmtId="1" fontId="3" fillId="4" borderId="24" xfId="0" applyNumberFormat="1" applyFont="1" applyFill="1" applyBorder="1" applyAlignment="1">
      <alignment horizontal="center" vertical="center"/>
    </xf>
    <xf numFmtId="1" fontId="3" fillId="4" borderId="23" xfId="0" applyNumberFormat="1" applyFont="1" applyFill="1" applyBorder="1" applyAlignment="1">
      <alignment horizontal="center" vertical="center"/>
    </xf>
    <xf numFmtId="1" fontId="3" fillId="4" borderId="23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44" fontId="11" fillId="14" borderId="5" xfId="2" applyFont="1" applyFill="1" applyBorder="1" applyAlignment="1">
      <alignment horizontal="center"/>
    </xf>
    <xf numFmtId="0" fontId="11" fillId="14" borderId="6" xfId="0" applyFont="1" applyFill="1" applyBorder="1" applyAlignment="1">
      <alignment horizontal="center"/>
    </xf>
    <xf numFmtId="0" fontId="11" fillId="14" borderId="7" xfId="0" applyFont="1" applyFill="1" applyBorder="1" applyAlignment="1">
      <alignment horizontal="center"/>
    </xf>
    <xf numFmtId="0" fontId="11" fillId="14" borderId="8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2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0" fillId="16" borderId="20" xfId="0" applyNumberFormat="1" applyFill="1" applyBorder="1" applyAlignment="1">
      <alignment horizontal="center" vertical="center"/>
    </xf>
    <xf numFmtId="2" fontId="0" fillId="16" borderId="19" xfId="0" applyNumberFormat="1" applyFill="1" applyBorder="1" applyAlignment="1">
      <alignment horizontal="center" vertical="center"/>
    </xf>
    <xf numFmtId="2" fontId="0" fillId="16" borderId="12" xfId="0" applyNumberFormat="1" applyFill="1" applyBorder="1" applyAlignment="1">
      <alignment horizontal="center" vertical="center"/>
    </xf>
    <xf numFmtId="0" fontId="0" fillId="8" borderId="10" xfId="0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1" fontId="3" fillId="4" borderId="24" xfId="0" applyNumberFormat="1" applyFont="1" applyFill="1" applyBorder="1" applyAlignment="1">
      <alignment horizontal="center" vertical="center"/>
    </xf>
  </cellXfs>
  <cellStyles count="3">
    <cellStyle name="Moeda 2" xfId="2" xr:uid="{00000000-0005-0000-0000-000000000000}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10.jpeg"/><Relationship Id="rId1" Type="http://schemas.openxmlformats.org/officeDocument/2006/relationships/image" Target="../media/image9.jpe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49270</xdr:colOff>
      <xdr:row>51</xdr:row>
      <xdr:rowOff>68914</xdr:rowOff>
    </xdr:from>
    <xdr:to>
      <xdr:col>4</xdr:col>
      <xdr:colOff>431746</xdr:colOff>
      <xdr:row>69</xdr:row>
      <xdr:rowOff>107014</xdr:rowOff>
    </xdr:to>
    <xdr:pic>
      <xdr:nvPicPr>
        <xdr:cNvPr id="2" name="Imagem 1" descr="https://hotmart.s3.amazonaws.com/membership_area/9ff91719-b013-4281-bc92-51340c886b77/press_est_din_max_mini_pont_utiliz_mca.JPG">
          <a:extLst>
            <a:ext uri="{FF2B5EF4-FFF2-40B4-BE49-F238E27FC236}">
              <a16:creationId xmlns:a16="http://schemas.microsoft.com/office/drawing/2014/main" id="{650BBCC3-568E-4375-81EA-20C2DCFC8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70" y="9479614"/>
          <a:ext cx="3494252" cy="346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</xdr:row>
      <xdr:rowOff>38308</xdr:rowOff>
    </xdr:from>
    <xdr:to>
      <xdr:col>6</xdr:col>
      <xdr:colOff>326231</xdr:colOff>
      <xdr:row>103</xdr:row>
      <xdr:rowOff>116597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E220E2C-46FB-4D49-8640-D16E4011F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830508"/>
          <a:ext cx="4723882" cy="5602789"/>
        </a:xfrm>
        <a:prstGeom prst="rect">
          <a:avLst/>
        </a:prstGeom>
      </xdr:spPr>
    </xdr:pic>
    <xdr:clientData/>
  </xdr:twoCellAnchor>
  <xdr:twoCellAnchor editAs="oneCell">
    <xdr:from>
      <xdr:col>16</xdr:col>
      <xdr:colOff>579782</xdr:colOff>
      <xdr:row>42</xdr:row>
      <xdr:rowOff>0</xdr:rowOff>
    </xdr:from>
    <xdr:to>
      <xdr:col>24</xdr:col>
      <xdr:colOff>136328</xdr:colOff>
      <xdr:row>55</xdr:row>
      <xdr:rowOff>9525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9B2B3A6-2CAE-452B-8F90-AE25791B3A0F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5457" y="7696200"/>
          <a:ext cx="5023896" cy="2486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104</xdr:row>
      <xdr:rowOff>170961</xdr:rowOff>
    </xdr:from>
    <xdr:to>
      <xdr:col>9</xdr:col>
      <xdr:colOff>322310</xdr:colOff>
      <xdr:row>165</xdr:row>
      <xdr:rowOff>67079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C8CCC35-7E90-4815-8356-EB387F87F0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5271" t="25835" r="52292" b="7793"/>
        <a:stretch/>
      </xdr:blipFill>
      <xdr:spPr>
        <a:xfrm>
          <a:off x="0" y="19678161"/>
          <a:ext cx="6672586" cy="11516618"/>
        </a:xfrm>
        <a:prstGeom prst="rect">
          <a:avLst/>
        </a:prstGeom>
      </xdr:spPr>
    </xdr:pic>
    <xdr:clientData/>
  </xdr:twoCellAnchor>
  <xdr:twoCellAnchor editAs="oneCell">
    <xdr:from>
      <xdr:col>16</xdr:col>
      <xdr:colOff>364555</xdr:colOff>
      <xdr:row>42</xdr:row>
      <xdr:rowOff>0</xdr:rowOff>
    </xdr:from>
    <xdr:to>
      <xdr:col>25</xdr:col>
      <xdr:colOff>305091</xdr:colOff>
      <xdr:row>57</xdr:row>
      <xdr:rowOff>115831</xdr:rowOff>
    </xdr:to>
    <xdr:pic>
      <xdr:nvPicPr>
        <xdr:cNvPr id="6" name="Imagem 5" descr="Comprimentos equivalentes em metros para bocais e vÃ¡lvulas. ">
          <a:extLst>
            <a:ext uri="{FF2B5EF4-FFF2-40B4-BE49-F238E27FC236}">
              <a16:creationId xmlns:a16="http://schemas.microsoft.com/office/drawing/2014/main" id="{EAC05C7D-DD20-41A8-A36D-C5CF4DAF5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0230" y="7696200"/>
          <a:ext cx="6017486" cy="2973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588065</xdr:colOff>
      <xdr:row>55</xdr:row>
      <xdr:rowOff>190499</xdr:rowOff>
    </xdr:from>
    <xdr:to>
      <xdr:col>24</xdr:col>
      <xdr:colOff>167606</xdr:colOff>
      <xdr:row>69</xdr:row>
      <xdr:rowOff>149086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3B89F6A8-7433-4485-9652-A7CA6D0F5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703740" y="10363199"/>
          <a:ext cx="5046891" cy="2625587"/>
        </a:xfrm>
        <a:prstGeom prst="rect">
          <a:avLst/>
        </a:prstGeom>
      </xdr:spPr>
    </xdr:pic>
    <xdr:clientData/>
  </xdr:twoCellAnchor>
  <xdr:twoCellAnchor>
    <xdr:from>
      <xdr:col>0</xdr:col>
      <xdr:colOff>609600</xdr:colOff>
      <xdr:row>2</xdr:row>
      <xdr:rowOff>76200</xdr:rowOff>
    </xdr:from>
    <xdr:to>
      <xdr:col>1</xdr:col>
      <xdr:colOff>1181100</xdr:colOff>
      <xdr:row>6</xdr:row>
      <xdr:rowOff>19050</xdr:rowOff>
    </xdr:to>
    <xdr:pic>
      <xdr:nvPicPr>
        <xdr:cNvPr id="8" name="Figuras 1">
          <a:extLst>
            <a:ext uri="{FF2B5EF4-FFF2-40B4-BE49-F238E27FC236}">
              <a16:creationId xmlns:a16="http://schemas.microsoft.com/office/drawing/2014/main" id="{909DC638-60E5-45BC-BE68-42BC8196D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95300"/>
          <a:ext cx="10953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3943350</xdr:colOff>
      <xdr:row>2</xdr:row>
      <xdr:rowOff>114300</xdr:rowOff>
    </xdr:from>
    <xdr:to>
      <xdr:col>7</xdr:col>
      <xdr:colOff>352425</xdr:colOff>
      <xdr:row>6</xdr:row>
      <xdr:rowOff>9525</xdr:rowOff>
    </xdr:to>
    <xdr:pic>
      <xdr:nvPicPr>
        <xdr:cNvPr id="9" name="Imagem 5">
          <a:extLst>
            <a:ext uri="{FF2B5EF4-FFF2-40B4-BE49-F238E27FC236}">
              <a16:creationId xmlns:a16="http://schemas.microsoft.com/office/drawing/2014/main" id="{25450975-E6D1-4816-9CF1-C7D4C9D45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533400"/>
          <a:ext cx="22860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219075</xdr:colOff>
      <xdr:row>8</xdr:row>
      <xdr:rowOff>104775</xdr:rowOff>
    </xdr:from>
    <xdr:to>
      <xdr:col>10</xdr:col>
      <xdr:colOff>590550</xdr:colOff>
      <xdr:row>16</xdr:row>
      <xdr:rowOff>78815</xdr:rowOff>
    </xdr:to>
    <xdr:pic>
      <xdr:nvPicPr>
        <xdr:cNvPr id="2" name="Imagem 1" descr="Aula 04:Dimensionamento dos Componentes do Sistema Predial de ...">
          <a:extLst>
            <a:ext uri="{FF2B5EF4-FFF2-40B4-BE49-F238E27FC236}">
              <a16:creationId xmlns:a16="http://schemas.microsoft.com/office/drawing/2014/main" id="{503F29D5-6A57-4F8F-827E-21A3E9BEF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104775"/>
          <a:ext cx="3114675" cy="1498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177801</xdr:colOff>
      <xdr:row>13</xdr:row>
      <xdr:rowOff>190501</xdr:rowOff>
    </xdr:from>
    <xdr:to>
      <xdr:col>11</xdr:col>
      <xdr:colOff>88899</xdr:colOff>
      <xdr:row>26</xdr:row>
      <xdr:rowOff>161925</xdr:rowOff>
    </xdr:to>
    <xdr:pic>
      <xdr:nvPicPr>
        <xdr:cNvPr id="3" name="Imagem 2" descr="UNDB – ENGENHARIA CIVIL INSTALAÇÕES HIDRÁULICAS E SANITÁRIAS ...">
          <a:extLst>
            <a:ext uri="{FF2B5EF4-FFF2-40B4-BE49-F238E27FC236}">
              <a16:creationId xmlns:a16="http://schemas.microsoft.com/office/drawing/2014/main" id="{3CD0704C-8148-4010-AAAA-72AFE440D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5626" y="1809751"/>
          <a:ext cx="3263898" cy="2447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609600</xdr:colOff>
      <xdr:row>2</xdr:row>
      <xdr:rowOff>76200</xdr:rowOff>
    </xdr:from>
    <xdr:to>
      <xdr:col>1</xdr:col>
      <xdr:colOff>1181100</xdr:colOff>
      <xdr:row>6</xdr:row>
      <xdr:rowOff>19050</xdr:rowOff>
    </xdr:to>
    <xdr:pic>
      <xdr:nvPicPr>
        <xdr:cNvPr id="4" name="Figuras 1">
          <a:extLst>
            <a:ext uri="{FF2B5EF4-FFF2-40B4-BE49-F238E27FC236}">
              <a16:creationId xmlns:a16="http://schemas.microsoft.com/office/drawing/2014/main" id="{8B101B03-45FD-48EF-BB36-76E2A5802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95300"/>
          <a:ext cx="10953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3943350</xdr:colOff>
      <xdr:row>2</xdr:row>
      <xdr:rowOff>114300</xdr:rowOff>
    </xdr:from>
    <xdr:to>
      <xdr:col>6</xdr:col>
      <xdr:colOff>514350</xdr:colOff>
      <xdr:row>6</xdr:row>
      <xdr:rowOff>9525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C7F58938-C1D7-4B89-BC38-8816607B0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533400"/>
          <a:ext cx="22860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9"/>
  <sheetViews>
    <sheetView tabSelected="1" topLeftCell="A10" zoomScaleNormal="100" workbookViewId="0">
      <selection activeCell="I16" sqref="I16"/>
    </sheetView>
  </sheetViews>
  <sheetFormatPr defaultRowHeight="14.4" x14ac:dyDescent="0.3"/>
  <cols>
    <col min="1" max="1" width="17.88671875" customWidth="1"/>
    <col min="2" max="2" width="11.88671875" customWidth="1"/>
    <col min="3" max="3" width="10.44140625" customWidth="1"/>
    <col min="4" max="4" width="6.5546875" customWidth="1"/>
    <col min="5" max="5" width="8.5546875" customWidth="1"/>
    <col min="6" max="6" width="10.6640625" customWidth="1"/>
    <col min="7" max="7" width="9.6640625" style="2" customWidth="1"/>
    <col min="8" max="8" width="9.33203125" customWidth="1"/>
    <col min="9" max="9" width="10.33203125" bestFit="1" customWidth="1"/>
    <col min="10" max="11" width="11.88671875" customWidth="1"/>
    <col min="12" max="12" width="10.44140625" bestFit="1" customWidth="1"/>
    <col min="13" max="14" width="9.6640625" customWidth="1"/>
    <col min="15" max="15" width="11.88671875" customWidth="1"/>
    <col min="16" max="16" width="10.109375" customWidth="1"/>
    <col min="18" max="18" width="18" bestFit="1" customWidth="1"/>
  </cols>
  <sheetData>
    <row r="1" spans="1:22" s="46" customFormat="1" ht="17.399999999999999" x14ac:dyDescent="0.3">
      <c r="A1" s="36"/>
      <c r="B1" s="37"/>
      <c r="C1" s="37"/>
      <c r="D1" s="38"/>
      <c r="E1" s="37"/>
      <c r="F1" s="39"/>
      <c r="G1" s="40"/>
      <c r="H1" s="40"/>
      <c r="I1" s="41"/>
      <c r="J1" s="41"/>
      <c r="K1" s="41"/>
      <c r="L1" s="41"/>
      <c r="M1" s="42" t="s">
        <v>0</v>
      </c>
      <c r="N1" s="43"/>
      <c r="O1" s="43"/>
      <c r="P1" s="43"/>
      <c r="Q1" s="44"/>
      <c r="R1" s="45"/>
      <c r="U1" s="47"/>
    </row>
    <row r="2" spans="1:22" s="46" customFormat="1" x14ac:dyDescent="0.3">
      <c r="A2" s="48"/>
      <c r="D2" s="49"/>
      <c r="F2" s="50"/>
      <c r="G2" s="51"/>
      <c r="H2" s="51"/>
      <c r="I2" s="52"/>
      <c r="J2" s="52"/>
      <c r="K2" s="52"/>
      <c r="L2" s="52"/>
      <c r="M2" s="53" t="s">
        <v>1</v>
      </c>
      <c r="N2" s="54"/>
      <c r="O2" s="54"/>
      <c r="P2" s="54"/>
      <c r="Q2" s="55"/>
      <c r="R2" s="56"/>
      <c r="U2" s="47"/>
    </row>
    <row r="3" spans="1:22" s="46" customFormat="1" x14ac:dyDescent="0.3">
      <c r="A3" s="48"/>
      <c r="D3" s="49"/>
      <c r="F3" s="50"/>
      <c r="G3" s="51"/>
      <c r="H3" s="51"/>
      <c r="I3" s="52"/>
      <c r="J3" s="52"/>
      <c r="K3" s="52"/>
      <c r="L3" s="52"/>
      <c r="M3" s="57" t="s">
        <v>2</v>
      </c>
      <c r="N3" s="54"/>
      <c r="O3" s="54"/>
      <c r="P3" s="54"/>
      <c r="Q3" s="58"/>
      <c r="R3" s="56"/>
      <c r="U3" s="47"/>
    </row>
    <row r="4" spans="1:22" s="46" customFormat="1" x14ac:dyDescent="0.3">
      <c r="A4" s="48"/>
      <c r="D4" s="49"/>
      <c r="F4" s="50"/>
      <c r="G4" s="51"/>
      <c r="H4" s="51"/>
      <c r="I4" s="52"/>
      <c r="J4" s="52"/>
      <c r="K4" s="52"/>
      <c r="L4" s="52"/>
      <c r="M4" s="52"/>
      <c r="N4" s="52"/>
      <c r="O4" s="52"/>
      <c r="P4" s="52"/>
      <c r="Q4" s="52"/>
      <c r="R4" s="59"/>
      <c r="U4" s="47"/>
    </row>
    <row r="5" spans="1:22" s="46" customFormat="1" x14ac:dyDescent="0.3">
      <c r="A5" s="48"/>
      <c r="D5" s="49"/>
      <c r="F5" s="50"/>
      <c r="G5" s="51"/>
      <c r="H5" s="51"/>
      <c r="I5" s="52"/>
      <c r="J5" s="52"/>
      <c r="K5" s="52"/>
      <c r="L5" s="52"/>
      <c r="M5" s="52"/>
      <c r="N5" s="52"/>
      <c r="O5" s="60" t="s">
        <v>3</v>
      </c>
      <c r="P5" s="61"/>
      <c r="Q5" s="61"/>
      <c r="R5" s="62">
        <v>44160</v>
      </c>
      <c r="U5" s="47"/>
    </row>
    <row r="6" spans="1:22" s="46" customFormat="1" x14ac:dyDescent="0.3">
      <c r="A6" s="48"/>
      <c r="D6" s="63" t="s">
        <v>4</v>
      </c>
      <c r="F6" s="50"/>
      <c r="G6" s="51"/>
      <c r="H6" s="51"/>
      <c r="I6" s="52"/>
      <c r="J6" s="52"/>
      <c r="K6" s="52"/>
      <c r="L6" s="52"/>
      <c r="M6" s="52"/>
      <c r="N6" s="52"/>
      <c r="O6" s="60" t="s">
        <v>5</v>
      </c>
      <c r="P6" s="61"/>
      <c r="Q6" s="61"/>
      <c r="R6" s="64" t="s">
        <v>6</v>
      </c>
      <c r="U6" s="47"/>
    </row>
    <row r="7" spans="1:22" s="46" customFormat="1" x14ac:dyDescent="0.3">
      <c r="A7" s="48"/>
      <c r="D7" s="49"/>
      <c r="F7" s="50"/>
      <c r="G7" s="51"/>
      <c r="H7" s="51"/>
      <c r="I7" s="52"/>
      <c r="J7" s="52"/>
      <c r="K7" s="52"/>
      <c r="L7" s="52"/>
      <c r="M7" s="52"/>
      <c r="N7" s="52"/>
      <c r="O7" s="60" t="s">
        <v>7</v>
      </c>
      <c r="P7" s="61"/>
      <c r="Q7" s="61"/>
      <c r="R7" s="64" t="s">
        <v>8</v>
      </c>
      <c r="U7" s="47"/>
    </row>
    <row r="8" spans="1:22" s="46" customFormat="1" x14ac:dyDescent="0.3">
      <c r="A8" s="48"/>
      <c r="D8" s="49"/>
      <c r="F8" s="50"/>
      <c r="G8" s="51"/>
      <c r="H8" s="51"/>
      <c r="I8" s="52"/>
      <c r="J8" s="52"/>
      <c r="K8" s="52"/>
      <c r="L8" s="52"/>
      <c r="M8" s="52"/>
      <c r="N8" s="52"/>
      <c r="O8" s="60" t="s">
        <v>9</v>
      </c>
      <c r="P8" s="61"/>
      <c r="Q8" s="61"/>
      <c r="R8" s="64"/>
      <c r="U8" s="47"/>
    </row>
    <row r="9" spans="1:22" ht="16.2" thickBot="1" x14ac:dyDescent="0.35">
      <c r="A9" s="130" t="s">
        <v>10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31"/>
    </row>
    <row r="10" spans="1:22" ht="15.6" x14ac:dyDescent="0.3">
      <c r="A10" s="132" t="s">
        <v>11</v>
      </c>
      <c r="B10" s="17">
        <v>1</v>
      </c>
      <c r="C10" s="17">
        <v>2</v>
      </c>
      <c r="D10" s="18">
        <v>3</v>
      </c>
      <c r="E10" s="18">
        <v>4</v>
      </c>
      <c r="F10" s="18">
        <v>5</v>
      </c>
      <c r="G10" s="19">
        <v>6</v>
      </c>
      <c r="H10" s="17">
        <v>7</v>
      </c>
      <c r="I10" s="17">
        <v>8</v>
      </c>
      <c r="J10" s="17">
        <v>9</v>
      </c>
      <c r="K10" s="17">
        <v>10</v>
      </c>
      <c r="L10" s="17">
        <v>11</v>
      </c>
      <c r="M10" s="17">
        <v>12</v>
      </c>
      <c r="N10" s="17">
        <v>13</v>
      </c>
      <c r="O10" s="17">
        <v>14</v>
      </c>
      <c r="P10" s="17">
        <v>14</v>
      </c>
    </row>
    <row r="11" spans="1:22" ht="45" customHeight="1" x14ac:dyDescent="0.3">
      <c r="A11" s="133"/>
      <c r="B11" s="135" t="s">
        <v>12</v>
      </c>
      <c r="C11" s="137" t="s">
        <v>13</v>
      </c>
      <c r="D11" s="135" t="s">
        <v>14</v>
      </c>
      <c r="E11" s="135" t="s">
        <v>15</v>
      </c>
      <c r="F11" s="135" t="s">
        <v>16</v>
      </c>
      <c r="G11" s="139" t="s">
        <v>17</v>
      </c>
      <c r="H11" s="137" t="s">
        <v>18</v>
      </c>
      <c r="I11" s="137" t="s">
        <v>19</v>
      </c>
      <c r="J11" s="135" t="s">
        <v>20</v>
      </c>
      <c r="K11" s="135"/>
      <c r="L11" s="135" t="s">
        <v>21</v>
      </c>
      <c r="M11" s="135"/>
      <c r="N11" s="135"/>
      <c r="O11" s="137" t="s">
        <v>22</v>
      </c>
      <c r="P11" s="137" t="s">
        <v>22</v>
      </c>
    </row>
    <row r="12" spans="1:22" x14ac:dyDescent="0.3">
      <c r="A12" s="133"/>
      <c r="B12" s="135"/>
      <c r="C12" s="137"/>
      <c r="D12" s="135"/>
      <c r="E12" s="135"/>
      <c r="F12" s="135"/>
      <c r="G12" s="139"/>
      <c r="H12" s="137"/>
      <c r="I12" s="137"/>
      <c r="J12" s="135"/>
      <c r="K12" s="135"/>
      <c r="L12" s="135"/>
      <c r="M12" s="135"/>
      <c r="N12" s="135"/>
      <c r="O12" s="137"/>
      <c r="P12" s="137"/>
    </row>
    <row r="13" spans="1:22" x14ac:dyDescent="0.3">
      <c r="A13" s="133"/>
      <c r="B13" s="135"/>
      <c r="C13" s="137"/>
      <c r="D13" s="135"/>
      <c r="E13" s="135"/>
      <c r="F13" s="135"/>
      <c r="G13" s="139"/>
      <c r="H13" s="137"/>
      <c r="I13" s="137"/>
      <c r="J13" s="14" t="s">
        <v>23</v>
      </c>
      <c r="K13" s="14" t="s">
        <v>24</v>
      </c>
      <c r="L13" s="14" t="s">
        <v>25</v>
      </c>
      <c r="M13" s="14" t="s">
        <v>26</v>
      </c>
      <c r="N13" s="14" t="s">
        <v>27</v>
      </c>
      <c r="O13" s="137"/>
      <c r="P13" s="137"/>
      <c r="Q13" s="12"/>
    </row>
    <row r="14" spans="1:22" ht="15" thickBot="1" x14ac:dyDescent="0.35">
      <c r="A14" s="134"/>
      <c r="B14" s="136"/>
      <c r="C14" s="138"/>
      <c r="D14" s="15" t="s">
        <v>28</v>
      </c>
      <c r="E14" s="15" t="s">
        <v>29</v>
      </c>
      <c r="F14" s="15" t="s">
        <v>30</v>
      </c>
      <c r="G14" s="16" t="s">
        <v>31</v>
      </c>
      <c r="H14" s="15" t="s">
        <v>32</v>
      </c>
      <c r="I14" s="15" t="s">
        <v>33</v>
      </c>
      <c r="J14" s="15" t="s">
        <v>32</v>
      </c>
      <c r="K14" s="15" t="s">
        <v>32</v>
      </c>
      <c r="L14" s="15" t="s">
        <v>33</v>
      </c>
      <c r="M14" s="15" t="s">
        <v>33</v>
      </c>
      <c r="N14" s="15" t="s">
        <v>33</v>
      </c>
      <c r="O14" s="69" t="s">
        <v>33</v>
      </c>
      <c r="P14" s="69" t="s">
        <v>34</v>
      </c>
      <c r="Q14" t="s">
        <v>35</v>
      </c>
    </row>
    <row r="15" spans="1:22" s="24" customFormat="1" ht="15" customHeight="1" x14ac:dyDescent="0.3">
      <c r="A15" s="129" t="s">
        <v>36</v>
      </c>
      <c r="B15" s="113" t="s">
        <v>37</v>
      </c>
      <c r="C15" s="34">
        <v>1.2</v>
      </c>
      <c r="D15" s="34">
        <f t="shared" ref="D15:D42" si="0">0.3*SQRT(C15)</f>
        <v>0.32863353450309962</v>
      </c>
      <c r="E15" s="33">
        <v>25</v>
      </c>
      <c r="F15" s="35">
        <f t="shared" ref="F15" si="1">4*(D15/1000)/(((E15/1000)^2)*3.1415)</f>
        <v>0.66950648442458605</v>
      </c>
      <c r="G15" s="13">
        <f>(8.69*(10^6))*(((D15^1.75)*((E15^(-4.75)))))</f>
        <v>0.28382491816573807</v>
      </c>
      <c r="H15" s="32">
        <v>2.5099999999999998</v>
      </c>
      <c r="I15" s="32">
        <f>O42+(10*H15)</f>
        <v>38.384998409437941</v>
      </c>
      <c r="J15" s="32">
        <v>17.149999999999999</v>
      </c>
      <c r="K15" s="32">
        <f>2.4+(0.5*2)</f>
        <v>3.4</v>
      </c>
      <c r="L15" s="35">
        <f>J15*G15</f>
        <v>4.8675973465424072</v>
      </c>
      <c r="M15" s="35">
        <f>K15*G15</f>
        <v>0.96500472176350938</v>
      </c>
      <c r="N15" s="35">
        <f t="shared" ref="N15" si="2">L15+M15</f>
        <v>5.832602068305917</v>
      </c>
      <c r="O15" s="70">
        <f t="shared" ref="O15" si="3">I15-N15</f>
        <v>32.552396341132024</v>
      </c>
      <c r="P15" s="70">
        <f t="shared" ref="P15:P42" si="4">O15/10</f>
        <v>3.2552396341132024</v>
      </c>
      <c r="R15" s="25"/>
      <c r="S15" s="26"/>
      <c r="T15" s="26"/>
      <c r="U15" s="26"/>
      <c r="V15" s="27"/>
    </row>
    <row r="16" spans="1:22" s="24" customFormat="1" ht="32.25" customHeight="1" x14ac:dyDescent="0.3">
      <c r="A16" s="129"/>
      <c r="B16" s="114" t="s">
        <v>38</v>
      </c>
      <c r="C16" s="20">
        <v>0.3</v>
      </c>
      <c r="D16" s="20">
        <f t="shared" si="0"/>
        <v>0.16431676725154981</v>
      </c>
      <c r="E16" s="21">
        <v>20</v>
      </c>
      <c r="F16" s="22">
        <f t="shared" ref="F16:F42" si="5">4*(D16/1000)/(((E16/1000)^2)*3.1415)</f>
        <v>0.52305194095670793</v>
      </c>
      <c r="G16" s="13">
        <f t="shared" ref="G16:G42" si="6">(8.69*(10^6))*(((D16^1.75)*((E16^(-4.75)))))</f>
        <v>0.24354016205347248</v>
      </c>
      <c r="H16" s="23">
        <f>0.76+1.75+8</f>
        <v>10.51</v>
      </c>
      <c r="I16" s="23">
        <f>10*H16</f>
        <v>105.1</v>
      </c>
      <c r="J16" s="23">
        <v>10</v>
      </c>
      <c r="K16" s="23">
        <f>3.1+(1.5*2)</f>
        <v>6.1</v>
      </c>
      <c r="L16" s="22">
        <f>K16*G16</f>
        <v>1.4855949885261821</v>
      </c>
      <c r="M16" s="22">
        <f>G16*J16</f>
        <v>2.4354016205347246</v>
      </c>
      <c r="N16" s="22">
        <f>L16+M16</f>
        <v>3.9209966090609067</v>
      </c>
      <c r="O16" s="70">
        <f t="shared" ref="O16:O39" si="7">I16-N16</f>
        <v>101.17900339093909</v>
      </c>
      <c r="P16" s="70">
        <f t="shared" si="4"/>
        <v>10.117900339093909</v>
      </c>
    </row>
    <row r="17" spans="1:22" ht="28.8" x14ac:dyDescent="0.3">
      <c r="A17" s="129"/>
      <c r="B17" s="115" t="s">
        <v>39</v>
      </c>
      <c r="C17" s="34">
        <v>0.1</v>
      </c>
      <c r="D17" s="34">
        <f t="shared" si="0"/>
        <v>9.4868329805051374E-2</v>
      </c>
      <c r="E17" s="33">
        <v>20</v>
      </c>
      <c r="F17" s="35">
        <f t="shared" si="5"/>
        <v>0.30198417891151164</v>
      </c>
      <c r="G17" s="13">
        <f t="shared" si="6"/>
        <v>9.3129976379302412E-2</v>
      </c>
      <c r="H17" s="32">
        <v>0</v>
      </c>
      <c r="I17" s="32">
        <f>O16+(10*H17)</f>
        <v>101.17900339093909</v>
      </c>
      <c r="J17" s="32">
        <v>0.2</v>
      </c>
      <c r="K17" s="32">
        <f>2.4+1.2</f>
        <v>3.5999999999999996</v>
      </c>
      <c r="L17" s="35">
        <f t="shared" ref="L17:L42" si="8">K17*G17</f>
        <v>0.33526791496548863</v>
      </c>
      <c r="M17" s="35">
        <f t="shared" ref="M17:M22" si="9">G17*J17</f>
        <v>1.8625995275860483E-2</v>
      </c>
      <c r="N17" s="35">
        <f t="shared" ref="N17:N22" si="10">L17+M17</f>
        <v>0.35389391024134914</v>
      </c>
      <c r="O17" s="70">
        <f t="shared" si="7"/>
        <v>100.82510948069773</v>
      </c>
      <c r="P17" s="70">
        <f t="shared" si="4"/>
        <v>10.082510948069773</v>
      </c>
      <c r="R17" s="4"/>
      <c r="S17" s="5">
        <v>25</v>
      </c>
      <c r="T17" s="5">
        <v>32</v>
      </c>
      <c r="U17" s="5">
        <v>40</v>
      </c>
      <c r="V17" s="6">
        <v>50</v>
      </c>
    </row>
    <row r="18" spans="1:22" s="24" customFormat="1" ht="28.8" x14ac:dyDescent="0.3">
      <c r="A18" s="129"/>
      <c r="B18" s="114" t="s">
        <v>40</v>
      </c>
      <c r="C18" s="20">
        <v>0.1</v>
      </c>
      <c r="D18" s="20">
        <f t="shared" si="0"/>
        <v>9.4868329805051374E-2</v>
      </c>
      <c r="E18" s="21">
        <v>20</v>
      </c>
      <c r="F18" s="22">
        <f t="shared" si="5"/>
        <v>0.30198417891151164</v>
      </c>
      <c r="G18" s="13">
        <f t="shared" si="6"/>
        <v>9.3129976379302412E-2</v>
      </c>
      <c r="H18" s="23">
        <v>0</v>
      </c>
      <c r="I18" s="23">
        <f>O16+(10*H18)</f>
        <v>101.17900339093909</v>
      </c>
      <c r="J18" s="23">
        <v>0.27</v>
      </c>
      <c r="K18" s="23">
        <f>2.4+1.2</f>
        <v>3.5999999999999996</v>
      </c>
      <c r="L18" s="22">
        <f t="shared" si="8"/>
        <v>0.33526791496548863</v>
      </c>
      <c r="M18" s="22">
        <f t="shared" si="9"/>
        <v>2.5145093622411654E-2</v>
      </c>
      <c r="N18" s="22">
        <f t="shared" si="10"/>
        <v>0.36041300858790026</v>
      </c>
      <c r="O18" s="70">
        <f t="shared" si="7"/>
        <v>100.81859038235119</v>
      </c>
      <c r="P18" s="70">
        <f t="shared" si="4"/>
        <v>10.08185903823512</v>
      </c>
      <c r="R18" s="25" t="s">
        <v>41</v>
      </c>
      <c r="S18" s="26">
        <v>0.6</v>
      </c>
      <c r="T18" s="26">
        <v>0.9</v>
      </c>
      <c r="U18" s="26">
        <v>1.1000000000000001</v>
      </c>
      <c r="V18" s="27">
        <v>1.4</v>
      </c>
    </row>
    <row r="19" spans="1:22" x14ac:dyDescent="0.3">
      <c r="A19" s="129"/>
      <c r="B19" s="113" t="s">
        <v>42</v>
      </c>
      <c r="C19" s="34">
        <v>0.3</v>
      </c>
      <c r="D19" s="34">
        <f t="shared" si="0"/>
        <v>0.16431676725154981</v>
      </c>
      <c r="E19" s="33">
        <v>20</v>
      </c>
      <c r="F19" s="35">
        <f t="shared" si="5"/>
        <v>0.52305194095670793</v>
      </c>
      <c r="G19" s="13">
        <f t="shared" si="6"/>
        <v>0.24354016205347248</v>
      </c>
      <c r="H19" s="32">
        <v>0</v>
      </c>
      <c r="I19" s="32">
        <f>O15+(101*H19)</f>
        <v>32.552396341132024</v>
      </c>
      <c r="J19" s="32">
        <v>0.3</v>
      </c>
      <c r="K19" s="32">
        <f>1.2+0.8</f>
        <v>2</v>
      </c>
      <c r="L19" s="35">
        <f t="shared" si="8"/>
        <v>0.48708032410694496</v>
      </c>
      <c r="M19" s="35">
        <f t="shared" si="9"/>
        <v>7.3062048616041736E-2</v>
      </c>
      <c r="N19" s="35">
        <f t="shared" si="10"/>
        <v>0.56014237272298673</v>
      </c>
      <c r="O19" s="70">
        <f t="shared" si="7"/>
        <v>31.992253968409038</v>
      </c>
      <c r="P19" s="70">
        <f t="shared" si="4"/>
        <v>3.1992253968409039</v>
      </c>
      <c r="R19" s="7" t="s">
        <v>43</v>
      </c>
      <c r="S19" s="8">
        <v>0.3</v>
      </c>
      <c r="T19" s="8">
        <v>0.4</v>
      </c>
      <c r="U19" s="8">
        <v>0.5</v>
      </c>
      <c r="V19" s="9">
        <v>0.6</v>
      </c>
    </row>
    <row r="20" spans="1:22" s="24" customFormat="1" x14ac:dyDescent="0.3">
      <c r="A20" s="129"/>
      <c r="B20" s="116" t="s">
        <v>44</v>
      </c>
      <c r="C20" s="20">
        <v>0.4</v>
      </c>
      <c r="D20" s="20">
        <f t="shared" si="0"/>
        <v>0.18973665961010275</v>
      </c>
      <c r="E20" s="21">
        <v>20</v>
      </c>
      <c r="F20" s="22">
        <f t="shared" si="5"/>
        <v>0.60396835782302327</v>
      </c>
      <c r="G20" s="13">
        <f t="shared" si="6"/>
        <v>0.31325065316007411</v>
      </c>
      <c r="H20" s="23">
        <v>0.4</v>
      </c>
      <c r="I20" s="23">
        <f>O15+(10*H20)</f>
        <v>36.552396341132024</v>
      </c>
      <c r="J20" s="23">
        <v>2</v>
      </c>
      <c r="K20" s="23">
        <f>0.8+1.2</f>
        <v>2</v>
      </c>
      <c r="L20" s="22">
        <f t="shared" si="8"/>
        <v>0.62650130632014822</v>
      </c>
      <c r="M20" s="22">
        <f t="shared" si="9"/>
        <v>0.62650130632014822</v>
      </c>
      <c r="N20" s="22">
        <f t="shared" si="10"/>
        <v>1.2530026126402964</v>
      </c>
      <c r="O20" s="70">
        <f t="shared" si="7"/>
        <v>35.299393728491729</v>
      </c>
      <c r="P20" s="70">
        <f t="shared" si="4"/>
        <v>3.529939372849173</v>
      </c>
      <c r="R20" s="25" t="s">
        <v>45</v>
      </c>
      <c r="S20" s="26">
        <v>1.3</v>
      </c>
      <c r="T20" s="26">
        <v>1.6</v>
      </c>
      <c r="U20" s="26">
        <v>2.1</v>
      </c>
      <c r="V20" s="27">
        <v>2.5</v>
      </c>
    </row>
    <row r="21" spans="1:22" s="24" customFormat="1" x14ac:dyDescent="0.3">
      <c r="A21" s="129"/>
      <c r="B21" s="113" t="s">
        <v>46</v>
      </c>
      <c r="C21" s="34">
        <v>0.1</v>
      </c>
      <c r="D21" s="34">
        <f t="shared" si="0"/>
        <v>9.4868329805051374E-2</v>
      </c>
      <c r="E21" s="33">
        <v>20</v>
      </c>
      <c r="F21" s="35">
        <f t="shared" si="5"/>
        <v>0.30198417891151164</v>
      </c>
      <c r="G21" s="13">
        <f t="shared" si="6"/>
        <v>9.3129976379302412E-2</v>
      </c>
      <c r="H21" s="32">
        <v>0.15</v>
      </c>
      <c r="I21" s="32">
        <f>O20+(10*H21)</f>
        <v>36.799393728491729</v>
      </c>
      <c r="J21" s="32">
        <v>1.63</v>
      </c>
      <c r="K21" s="32">
        <f>0.8+1.2</f>
        <v>2</v>
      </c>
      <c r="L21" s="35">
        <f t="shared" si="8"/>
        <v>0.18625995275860482</v>
      </c>
      <c r="M21" s="35">
        <f t="shared" si="9"/>
        <v>0.15180186149826291</v>
      </c>
      <c r="N21" s="35">
        <f t="shared" si="10"/>
        <v>0.33806181425686777</v>
      </c>
      <c r="O21" s="70">
        <f t="shared" si="7"/>
        <v>36.461331914234862</v>
      </c>
      <c r="P21" s="70">
        <f t="shared" si="4"/>
        <v>3.6461331914234862</v>
      </c>
      <c r="R21" s="28" t="s">
        <v>47</v>
      </c>
      <c r="S21" s="29">
        <v>0.1</v>
      </c>
      <c r="T21" s="29">
        <v>0.2</v>
      </c>
      <c r="U21" s="29">
        <v>0.2</v>
      </c>
      <c r="V21" s="30">
        <v>0.3</v>
      </c>
    </row>
    <row r="22" spans="1:22" x14ac:dyDescent="0.3">
      <c r="A22" s="129"/>
      <c r="B22" s="116" t="s">
        <v>48</v>
      </c>
      <c r="C22" s="20">
        <v>0.4</v>
      </c>
      <c r="D22" s="20">
        <f t="shared" si="0"/>
        <v>0.18973665961010275</v>
      </c>
      <c r="E22" s="21">
        <v>20</v>
      </c>
      <c r="F22" s="22">
        <f t="shared" si="5"/>
        <v>0.60396835782302327</v>
      </c>
      <c r="G22" s="13">
        <f t="shared" si="6"/>
        <v>0.31325065316007411</v>
      </c>
      <c r="H22" s="23">
        <v>0</v>
      </c>
      <c r="I22" s="23">
        <f>O21+(10*H22)</f>
        <v>36.461331914234862</v>
      </c>
      <c r="J22" s="23">
        <v>0.4</v>
      </c>
      <c r="K22" s="23">
        <f>2.1+1.2</f>
        <v>3.3</v>
      </c>
      <c r="L22" s="22">
        <f t="shared" si="8"/>
        <v>1.0337271554282446</v>
      </c>
      <c r="M22" s="22">
        <f t="shared" si="9"/>
        <v>0.12530026126402966</v>
      </c>
      <c r="N22" s="22">
        <f t="shared" si="10"/>
        <v>1.1590274166922743</v>
      </c>
      <c r="O22" s="70">
        <f t="shared" si="7"/>
        <v>35.302304497542586</v>
      </c>
      <c r="P22" s="70">
        <f t="shared" si="4"/>
        <v>3.5302304497542587</v>
      </c>
      <c r="R22" s="3"/>
    </row>
    <row r="23" spans="1:22" x14ac:dyDescent="0.3">
      <c r="A23" s="129"/>
      <c r="B23" s="113" t="s">
        <v>49</v>
      </c>
      <c r="C23" s="34">
        <v>1</v>
      </c>
      <c r="D23" s="34">
        <f t="shared" si="0"/>
        <v>0.3</v>
      </c>
      <c r="E23" s="33">
        <v>20</v>
      </c>
      <c r="F23" s="35">
        <f t="shared" si="5"/>
        <v>0.95495782269616414</v>
      </c>
      <c r="G23" s="13">
        <f t="shared" si="6"/>
        <v>0.69837630002107276</v>
      </c>
      <c r="H23" s="32">
        <v>1.25</v>
      </c>
      <c r="I23" s="32">
        <f>H23*10</f>
        <v>12.5</v>
      </c>
      <c r="J23" s="32">
        <v>1.1100000000000001</v>
      </c>
      <c r="K23" s="32">
        <f>0.8+1.2</f>
        <v>2</v>
      </c>
      <c r="L23" s="35">
        <f t="shared" si="8"/>
        <v>1.3967526000421455</v>
      </c>
      <c r="M23" s="35">
        <f t="shared" ref="M23:M30" si="11">G23*J23</f>
        <v>0.77519769302339081</v>
      </c>
      <c r="N23" s="35">
        <f t="shared" ref="N23:N30" si="12">L23+M23</f>
        <v>2.1719502930655361</v>
      </c>
      <c r="O23" s="70">
        <f t="shared" si="7"/>
        <v>10.328049706934465</v>
      </c>
      <c r="P23" s="70">
        <f t="shared" si="4"/>
        <v>1.0328049706934466</v>
      </c>
      <c r="R23" s="140" t="s">
        <v>50</v>
      </c>
      <c r="S23" s="141"/>
    </row>
    <row r="24" spans="1:22" x14ac:dyDescent="0.3">
      <c r="A24" s="129"/>
      <c r="B24" s="116" t="s">
        <v>51</v>
      </c>
      <c r="C24" s="20">
        <v>0.6</v>
      </c>
      <c r="D24" s="20">
        <f t="shared" si="0"/>
        <v>0.232379000772445</v>
      </c>
      <c r="E24" s="21">
        <v>20</v>
      </c>
      <c r="F24" s="22">
        <f t="shared" si="5"/>
        <v>0.73970714872654775</v>
      </c>
      <c r="G24" s="13">
        <f t="shared" si="6"/>
        <v>0.44665462657151034</v>
      </c>
      <c r="H24" s="23">
        <v>1.256</v>
      </c>
      <c r="I24" s="23">
        <f>H24*10</f>
        <v>12.56</v>
      </c>
      <c r="J24" s="23">
        <v>4.95</v>
      </c>
      <c r="K24" s="23">
        <f>0.8+(0.5*2)</f>
        <v>1.8</v>
      </c>
      <c r="L24" s="22">
        <f t="shared" si="8"/>
        <v>0.80397832782871859</v>
      </c>
      <c r="M24" s="22">
        <f t="shared" si="11"/>
        <v>2.2109404015289762</v>
      </c>
      <c r="N24" s="22">
        <f t="shared" si="12"/>
        <v>3.0149187293576949</v>
      </c>
      <c r="O24" s="70">
        <f t="shared" si="7"/>
        <v>9.5450812706423065</v>
      </c>
      <c r="P24" s="70">
        <f t="shared" si="4"/>
        <v>0.9545081270642306</v>
      </c>
      <c r="R24" s="7" t="s">
        <v>52</v>
      </c>
      <c r="S24" s="9">
        <v>0.5</v>
      </c>
    </row>
    <row r="25" spans="1:22" x14ac:dyDescent="0.3">
      <c r="A25" s="129"/>
      <c r="B25" s="113" t="s">
        <v>53</v>
      </c>
      <c r="C25" s="34">
        <v>0.4</v>
      </c>
      <c r="D25" s="34">
        <f t="shared" si="0"/>
        <v>0.18973665961010275</v>
      </c>
      <c r="E25" s="33">
        <v>20</v>
      </c>
      <c r="F25" s="35">
        <f t="shared" si="5"/>
        <v>0.60396835782302327</v>
      </c>
      <c r="G25" s="13">
        <f t="shared" si="6"/>
        <v>0.31325065316007411</v>
      </c>
      <c r="H25" s="32">
        <v>2.0699999999999998</v>
      </c>
      <c r="I25" s="32">
        <f>O24+(10*H25)</f>
        <v>30.245081270642306</v>
      </c>
      <c r="J25" s="32">
        <v>12.1</v>
      </c>
      <c r="K25" s="32">
        <f>1.2*2</f>
        <v>2.4</v>
      </c>
      <c r="L25" s="35">
        <f t="shared" si="8"/>
        <v>0.75180156758417782</v>
      </c>
      <c r="M25" s="35">
        <f t="shared" si="11"/>
        <v>3.7903329032368966</v>
      </c>
      <c r="N25" s="35">
        <f t="shared" si="12"/>
        <v>4.5421344708210745</v>
      </c>
      <c r="O25" s="70">
        <f t="shared" si="7"/>
        <v>25.70294679982123</v>
      </c>
      <c r="P25" s="70">
        <f t="shared" si="4"/>
        <v>2.5702946799821231</v>
      </c>
      <c r="R25" s="7" t="s">
        <v>54</v>
      </c>
      <c r="S25" s="9">
        <v>0.5</v>
      </c>
    </row>
    <row r="26" spans="1:22" x14ac:dyDescent="0.3">
      <c r="A26" s="129"/>
      <c r="B26" s="116" t="s">
        <v>55</v>
      </c>
      <c r="C26" s="20">
        <v>1</v>
      </c>
      <c r="D26" s="20">
        <f t="shared" ref="D26" si="13">0.3*SQRT(C26)</f>
        <v>0.3</v>
      </c>
      <c r="E26" s="21">
        <v>20</v>
      </c>
      <c r="F26" s="22">
        <f t="shared" ref="F26" si="14">4*(D26/1000)/(((E26/1000)^2)*3.1415)</f>
        <v>0.95495782269616414</v>
      </c>
      <c r="G26" s="13">
        <f t="shared" ref="G26" si="15">(8.69*(10^6))*(((D26^1.75)*((E26^(-4.75)))))</f>
        <v>0.69837630002107276</v>
      </c>
      <c r="H26" s="23">
        <v>0.15</v>
      </c>
      <c r="I26" s="23">
        <f>(H26*10)+(2.51*10)</f>
        <v>26.599999999999998</v>
      </c>
      <c r="J26" s="23">
        <v>12.1</v>
      </c>
      <c r="K26" s="23">
        <f>1.2*2</f>
        <v>2.4</v>
      </c>
      <c r="L26" s="22">
        <f t="shared" ref="L26" si="16">K26*G26</f>
        <v>1.6761031200505745</v>
      </c>
      <c r="M26" s="22">
        <f t="shared" si="11"/>
        <v>8.4503532302549793</v>
      </c>
      <c r="N26" s="22">
        <f t="shared" si="12"/>
        <v>10.126456350305554</v>
      </c>
      <c r="O26" s="70">
        <f t="shared" ref="O26" si="17">I26-N26</f>
        <v>16.473543649694442</v>
      </c>
      <c r="P26" s="70">
        <f t="shared" ref="P26" si="18">O26/10</f>
        <v>1.6473543649694442</v>
      </c>
      <c r="R26" s="7" t="s">
        <v>56</v>
      </c>
      <c r="S26" s="9">
        <v>0.1</v>
      </c>
    </row>
    <row r="27" spans="1:22" hidden="1" x14ac:dyDescent="0.3">
      <c r="A27" s="129"/>
      <c r="B27" s="113" t="s">
        <v>57</v>
      </c>
      <c r="C27" s="34">
        <v>0.6</v>
      </c>
      <c r="D27" s="34">
        <f t="shared" si="0"/>
        <v>0.232379000772445</v>
      </c>
      <c r="E27" s="33">
        <v>20</v>
      </c>
      <c r="F27" s="35">
        <f t="shared" si="5"/>
        <v>0.73970714872654775</v>
      </c>
      <c r="G27" s="13">
        <f t="shared" si="6"/>
        <v>0.44665462657151034</v>
      </c>
      <c r="H27" s="32">
        <v>1.35</v>
      </c>
      <c r="I27" s="32">
        <f>10*H27</f>
        <v>13.5</v>
      </c>
      <c r="J27" s="32">
        <v>1.62</v>
      </c>
      <c r="K27" s="32">
        <v>0.8</v>
      </c>
      <c r="L27" s="35">
        <f t="shared" si="8"/>
        <v>0.3573237012572083</v>
      </c>
      <c r="M27" s="35">
        <f t="shared" si="11"/>
        <v>0.72358049504584676</v>
      </c>
      <c r="N27" s="35">
        <f t="shared" si="12"/>
        <v>1.080904196303055</v>
      </c>
      <c r="O27" s="70">
        <f t="shared" si="7"/>
        <v>12.419095803696944</v>
      </c>
      <c r="P27" s="70">
        <f t="shared" si="4"/>
        <v>1.2419095803696945</v>
      </c>
      <c r="R27" s="10" t="s">
        <v>47</v>
      </c>
      <c r="S27" s="11">
        <v>0.1</v>
      </c>
    </row>
    <row r="28" spans="1:22" hidden="1" x14ac:dyDescent="0.3">
      <c r="A28" s="129"/>
      <c r="B28" s="116" t="s">
        <v>58</v>
      </c>
      <c r="C28" s="20">
        <v>0.3</v>
      </c>
      <c r="D28" s="20">
        <f t="shared" ref="D28:D29" si="19">0.3*SQRT(C28)</f>
        <v>0.16431676725154981</v>
      </c>
      <c r="E28" s="21">
        <v>20</v>
      </c>
      <c r="F28" s="22">
        <f t="shared" ref="F28:F29" si="20">4*(D28/1000)/(((E28/1000)^2)*3.1415)</f>
        <v>0.52305194095670793</v>
      </c>
      <c r="G28" s="13">
        <f t="shared" ref="G28:G29" si="21">(8.69*(10^6))*(((D28^1.75)*((E28^(-4.75)))))</f>
        <v>0.24354016205347248</v>
      </c>
      <c r="H28" s="23">
        <v>0</v>
      </c>
      <c r="I28" s="23">
        <f>O27+(10*H28)</f>
        <v>12.419095803696944</v>
      </c>
      <c r="J28" s="23">
        <v>0.77</v>
      </c>
      <c r="K28" s="23">
        <v>2</v>
      </c>
      <c r="L28" s="22">
        <f t="shared" ref="L28:L29" si="22">K28*G28</f>
        <v>0.48708032410694496</v>
      </c>
      <c r="M28" s="22">
        <f t="shared" si="11"/>
        <v>0.1875259247811738</v>
      </c>
      <c r="N28" s="22">
        <f t="shared" si="12"/>
        <v>0.67460624888811882</v>
      </c>
      <c r="O28" s="70">
        <f t="shared" ref="O28:O29" si="23">I28-N28</f>
        <v>11.744489554808826</v>
      </c>
      <c r="P28" s="70">
        <f t="shared" ref="P28:P29" si="24">O28/10</f>
        <v>1.1744489554808826</v>
      </c>
    </row>
    <row r="29" spans="1:22" x14ac:dyDescent="0.3">
      <c r="A29" s="117"/>
      <c r="B29" s="116" t="s">
        <v>59</v>
      </c>
      <c r="C29" s="20">
        <v>0.4</v>
      </c>
      <c r="D29" s="20">
        <f t="shared" si="19"/>
        <v>0.18973665961010275</v>
      </c>
      <c r="E29" s="21">
        <v>20</v>
      </c>
      <c r="F29" s="22">
        <f t="shared" si="20"/>
        <v>0.60396835782302327</v>
      </c>
      <c r="G29" s="13">
        <f t="shared" si="21"/>
        <v>0.31325065316007411</v>
      </c>
      <c r="H29" s="23">
        <v>0.15</v>
      </c>
      <c r="I29" s="23">
        <f>(H29*10)+(2.51*10)</f>
        <v>26.599999999999998</v>
      </c>
      <c r="J29" s="23">
        <v>12.1</v>
      </c>
      <c r="K29" s="23">
        <f>1.2*2</f>
        <v>2.4</v>
      </c>
      <c r="L29" s="22">
        <f t="shared" si="22"/>
        <v>0.75180156758417782</v>
      </c>
      <c r="M29" s="22">
        <f t="shared" ref="M29" si="25">G29*J29</f>
        <v>3.7903329032368966</v>
      </c>
      <c r="N29" s="22">
        <f t="shared" ref="N29" si="26">L29+M29</f>
        <v>4.5421344708210745</v>
      </c>
      <c r="O29" s="70">
        <f t="shared" si="23"/>
        <v>22.057865529178923</v>
      </c>
      <c r="P29" s="70">
        <f t="shared" si="24"/>
        <v>2.2057865529178922</v>
      </c>
    </row>
    <row r="30" spans="1:22" ht="28.8" x14ac:dyDescent="0.3">
      <c r="A30" s="128" t="s">
        <v>60</v>
      </c>
      <c r="B30" s="115" t="s">
        <v>61</v>
      </c>
      <c r="C30" s="34">
        <v>0.3</v>
      </c>
      <c r="D30" s="34">
        <f t="shared" si="0"/>
        <v>0.16431676725154981</v>
      </c>
      <c r="E30" s="33">
        <v>20</v>
      </c>
      <c r="F30" s="35">
        <f t="shared" si="5"/>
        <v>0.52305194095670793</v>
      </c>
      <c r="G30" s="13">
        <f t="shared" si="6"/>
        <v>0.24354016205347248</v>
      </c>
      <c r="H30" s="32">
        <f>6.47+8</f>
        <v>14.469999999999999</v>
      </c>
      <c r="I30" s="32">
        <f>H30*10</f>
        <v>144.69999999999999</v>
      </c>
      <c r="J30" s="32">
        <v>7.66</v>
      </c>
      <c r="K30" s="32">
        <f>0.5*4</f>
        <v>2</v>
      </c>
      <c r="L30" s="35">
        <f t="shared" si="8"/>
        <v>0.48708032410694496</v>
      </c>
      <c r="M30" s="35">
        <f t="shared" si="11"/>
        <v>1.8655176413295993</v>
      </c>
      <c r="N30" s="35">
        <f t="shared" si="12"/>
        <v>2.3525979654365443</v>
      </c>
      <c r="O30" s="70">
        <f t="shared" si="7"/>
        <v>142.34740203456346</v>
      </c>
      <c r="P30" s="70">
        <f t="shared" si="4"/>
        <v>14.234740203456345</v>
      </c>
    </row>
    <row r="31" spans="1:22" ht="28.8" x14ac:dyDescent="0.3">
      <c r="A31" s="128"/>
      <c r="B31" s="114" t="s">
        <v>62</v>
      </c>
      <c r="C31" s="20">
        <v>0.1</v>
      </c>
      <c r="D31" s="20">
        <f t="shared" si="0"/>
        <v>9.4868329805051374E-2</v>
      </c>
      <c r="E31" s="21">
        <v>20</v>
      </c>
      <c r="F31" s="22">
        <f t="shared" si="5"/>
        <v>0.30198417891151164</v>
      </c>
      <c r="G31" s="13">
        <f t="shared" si="6"/>
        <v>9.3129976379302412E-2</v>
      </c>
      <c r="H31" s="23">
        <v>0</v>
      </c>
      <c r="I31" s="23">
        <f>O30+(10*H31)</f>
        <v>142.34740203456346</v>
      </c>
      <c r="J31" s="23">
        <v>0.4</v>
      </c>
      <c r="K31" s="23">
        <f>0.8+1.2</f>
        <v>2</v>
      </c>
      <c r="L31" s="22">
        <f t="shared" si="8"/>
        <v>0.18625995275860482</v>
      </c>
      <c r="M31" s="22">
        <f t="shared" ref="M31:M42" si="27">G31*J31</f>
        <v>3.7251990551720966E-2</v>
      </c>
      <c r="N31" s="22">
        <f t="shared" ref="N31:N42" si="28">L31+M31</f>
        <v>0.22351194331032578</v>
      </c>
      <c r="O31" s="70">
        <f t="shared" si="7"/>
        <v>142.12389009125314</v>
      </c>
      <c r="P31" s="70">
        <f t="shared" si="4"/>
        <v>14.212389009125314</v>
      </c>
      <c r="R31" s="3"/>
    </row>
    <row r="32" spans="1:22" ht="28.8" x14ac:dyDescent="0.3">
      <c r="A32" s="128"/>
      <c r="B32" s="115" t="s">
        <v>63</v>
      </c>
      <c r="C32" s="34">
        <v>0.1</v>
      </c>
      <c r="D32" s="34">
        <f t="shared" si="0"/>
        <v>9.4868329805051374E-2</v>
      </c>
      <c r="E32" s="33">
        <v>20</v>
      </c>
      <c r="F32" s="35">
        <f t="shared" si="5"/>
        <v>0.30198417891151164</v>
      </c>
      <c r="G32" s="13">
        <f t="shared" si="6"/>
        <v>9.3129976379302412E-2</v>
      </c>
      <c r="H32" s="32">
        <v>0</v>
      </c>
      <c r="I32" s="32">
        <f>O30+(10*H32)</f>
        <v>142.34740203456346</v>
      </c>
      <c r="J32" s="32">
        <v>0.15</v>
      </c>
      <c r="K32" s="32">
        <f>0.8+1.2</f>
        <v>2</v>
      </c>
      <c r="L32" s="35">
        <f t="shared" si="8"/>
        <v>0.18625995275860482</v>
      </c>
      <c r="M32" s="35">
        <f t="shared" si="27"/>
        <v>1.3969496456895361E-2</v>
      </c>
      <c r="N32" s="35">
        <f t="shared" si="28"/>
        <v>0.20022944921550018</v>
      </c>
      <c r="O32" s="70">
        <f t="shared" si="7"/>
        <v>142.14717258534796</v>
      </c>
      <c r="P32" s="70">
        <f t="shared" si="4"/>
        <v>14.214717258534796</v>
      </c>
    </row>
    <row r="33" spans="1:23" x14ac:dyDescent="0.3">
      <c r="A33" s="128"/>
      <c r="B33" s="116" t="s">
        <v>64</v>
      </c>
      <c r="C33" s="20">
        <v>1</v>
      </c>
      <c r="D33" s="20">
        <f t="shared" si="0"/>
        <v>0.3</v>
      </c>
      <c r="E33" s="21">
        <v>20</v>
      </c>
      <c r="F33" s="22">
        <f t="shared" si="5"/>
        <v>0.95495782269616414</v>
      </c>
      <c r="G33" s="13">
        <f t="shared" si="6"/>
        <v>0.69837630002107276</v>
      </c>
      <c r="H33" s="23">
        <v>0.15</v>
      </c>
      <c r="I33" s="23">
        <f>(H33*10)+(2.51*10)</f>
        <v>26.599999999999998</v>
      </c>
      <c r="J33" s="23">
        <v>12.1</v>
      </c>
      <c r="K33" s="23">
        <f>1.2*2</f>
        <v>2.4</v>
      </c>
      <c r="L33" s="22">
        <f t="shared" si="8"/>
        <v>1.6761031200505745</v>
      </c>
      <c r="M33" s="22">
        <f t="shared" si="27"/>
        <v>8.4503532302549793</v>
      </c>
      <c r="N33" s="22">
        <f t="shared" si="28"/>
        <v>10.126456350305554</v>
      </c>
      <c r="O33" s="70">
        <f t="shared" si="7"/>
        <v>16.473543649694442</v>
      </c>
      <c r="P33" s="70">
        <f t="shared" si="4"/>
        <v>1.6473543649694442</v>
      </c>
    </row>
    <row r="34" spans="1:23" x14ac:dyDescent="0.3">
      <c r="A34" s="128"/>
      <c r="B34" s="116" t="s">
        <v>65</v>
      </c>
      <c r="C34" s="20">
        <v>0.4</v>
      </c>
      <c r="D34" s="20">
        <f t="shared" si="0"/>
        <v>0.18973665961010275</v>
      </c>
      <c r="E34" s="21">
        <v>20</v>
      </c>
      <c r="F34" s="22">
        <f t="shared" si="5"/>
        <v>0.60396835782302327</v>
      </c>
      <c r="G34" s="13">
        <f t="shared" si="6"/>
        <v>0.31325065316007411</v>
      </c>
      <c r="H34" s="23">
        <v>0.15</v>
      </c>
      <c r="I34" s="23">
        <f>(H34*10)+(2.51*10)</f>
        <v>26.599999999999998</v>
      </c>
      <c r="J34" s="23">
        <v>12.1</v>
      </c>
      <c r="K34" s="23">
        <f>1.2*2</f>
        <v>2.4</v>
      </c>
      <c r="L34" s="22">
        <f t="shared" si="8"/>
        <v>0.75180156758417782</v>
      </c>
      <c r="M34" s="22">
        <f t="shared" si="27"/>
        <v>3.7903329032368966</v>
      </c>
      <c r="N34" s="22">
        <f t="shared" si="28"/>
        <v>4.5421344708210745</v>
      </c>
      <c r="O34" s="70">
        <f t="shared" si="7"/>
        <v>22.057865529178923</v>
      </c>
      <c r="P34" s="70">
        <f t="shared" si="4"/>
        <v>2.2057865529178922</v>
      </c>
    </row>
    <row r="35" spans="1:23" x14ac:dyDescent="0.3">
      <c r="A35" s="128"/>
      <c r="B35" s="116" t="s">
        <v>66</v>
      </c>
      <c r="C35" s="20">
        <v>0.8</v>
      </c>
      <c r="D35" s="20">
        <f t="shared" si="0"/>
        <v>0.26832815729997472</v>
      </c>
      <c r="E35" s="21">
        <v>20</v>
      </c>
      <c r="F35" s="22">
        <f t="shared" si="5"/>
        <v>0.85414024287752566</v>
      </c>
      <c r="G35" s="13">
        <f t="shared" si="6"/>
        <v>0.57450423096858405</v>
      </c>
      <c r="H35" s="23">
        <v>0</v>
      </c>
      <c r="I35" s="23">
        <f>1.85*10</f>
        <v>18.5</v>
      </c>
      <c r="J35" s="23">
        <v>2.7</v>
      </c>
      <c r="K35" s="23">
        <f>0.8+1.2</f>
        <v>2</v>
      </c>
      <c r="L35" s="22">
        <f t="shared" si="8"/>
        <v>1.1490084619371681</v>
      </c>
      <c r="M35" s="22">
        <f t="shared" si="27"/>
        <v>1.5511614236151769</v>
      </c>
      <c r="N35" s="22">
        <f t="shared" si="28"/>
        <v>2.7001698855523451</v>
      </c>
      <c r="O35" s="70">
        <f t="shared" si="7"/>
        <v>15.799830114447655</v>
      </c>
      <c r="P35" s="70">
        <f t="shared" si="4"/>
        <v>1.5799830114447655</v>
      </c>
    </row>
    <row r="36" spans="1:23" x14ac:dyDescent="0.3">
      <c r="A36" s="128"/>
      <c r="B36" s="113" t="s">
        <v>67</v>
      </c>
      <c r="C36" s="34">
        <v>0.4</v>
      </c>
      <c r="D36" s="34">
        <f t="shared" si="0"/>
        <v>0.18973665961010275</v>
      </c>
      <c r="E36" s="33">
        <v>20</v>
      </c>
      <c r="F36" s="35">
        <f t="shared" si="5"/>
        <v>0.60396835782302327</v>
      </c>
      <c r="G36" s="13">
        <f t="shared" si="6"/>
        <v>0.31325065316007411</v>
      </c>
      <c r="H36" s="32">
        <v>0</v>
      </c>
      <c r="I36" s="32">
        <f>O35+(10*H37)</f>
        <v>19.799830114447655</v>
      </c>
      <c r="J36" s="32">
        <v>0.41</v>
      </c>
      <c r="K36" s="32">
        <f>0.8</f>
        <v>0.8</v>
      </c>
      <c r="L36" s="35">
        <f t="shared" si="8"/>
        <v>0.25060052252805931</v>
      </c>
      <c r="M36" s="35">
        <f t="shared" si="27"/>
        <v>0.12843276779563037</v>
      </c>
      <c r="N36" s="35">
        <f t="shared" si="28"/>
        <v>0.37903329032368971</v>
      </c>
      <c r="O36" s="70">
        <f t="shared" si="7"/>
        <v>19.420796824123965</v>
      </c>
      <c r="P36" s="70">
        <f t="shared" si="4"/>
        <v>1.9420796824123965</v>
      </c>
    </row>
    <row r="37" spans="1:23" x14ac:dyDescent="0.3">
      <c r="A37" s="128"/>
      <c r="B37" s="116" t="s">
        <v>68</v>
      </c>
      <c r="C37" s="20">
        <v>0.3</v>
      </c>
      <c r="D37" s="20">
        <f t="shared" si="0"/>
        <v>0.16431676725154981</v>
      </c>
      <c r="E37" s="21">
        <v>20</v>
      </c>
      <c r="F37" s="22">
        <f t="shared" si="5"/>
        <v>0.52305194095670793</v>
      </c>
      <c r="G37" s="13">
        <f t="shared" si="6"/>
        <v>0.24354016205347248</v>
      </c>
      <c r="H37" s="23">
        <v>0.4</v>
      </c>
      <c r="I37" s="23">
        <f>O36+(10*H37)</f>
        <v>23.420796824123965</v>
      </c>
      <c r="J37" s="23">
        <v>0.85</v>
      </c>
      <c r="K37" s="23">
        <f>0.8+(1.2*2)</f>
        <v>3.2</v>
      </c>
      <c r="L37" s="22">
        <f t="shared" si="8"/>
        <v>0.77932851857111196</v>
      </c>
      <c r="M37" s="22">
        <f t="shared" si="27"/>
        <v>0.2070091377454516</v>
      </c>
      <c r="N37" s="22">
        <f t="shared" si="28"/>
        <v>0.98633765631656356</v>
      </c>
      <c r="O37" s="70">
        <f t="shared" si="7"/>
        <v>22.4344591678074</v>
      </c>
      <c r="P37" s="70">
        <f t="shared" si="4"/>
        <v>2.2434459167807401</v>
      </c>
    </row>
    <row r="38" spans="1:23" s="24" customFormat="1" hidden="1" x14ac:dyDescent="0.3">
      <c r="A38" s="128"/>
      <c r="B38" s="113" t="s">
        <v>69</v>
      </c>
      <c r="C38" s="34">
        <v>0.6</v>
      </c>
      <c r="D38" s="34">
        <f t="shared" si="0"/>
        <v>0.232379000772445</v>
      </c>
      <c r="E38" s="33">
        <v>20</v>
      </c>
      <c r="F38" s="35">
        <f t="shared" si="5"/>
        <v>0.73970714872654775</v>
      </c>
      <c r="G38" s="13">
        <f t="shared" si="6"/>
        <v>0.44665462657151034</v>
      </c>
      <c r="H38" s="32">
        <v>1.35</v>
      </c>
      <c r="I38" s="32">
        <f>H38*10</f>
        <v>13.5</v>
      </c>
      <c r="J38" s="32">
        <v>1.62</v>
      </c>
      <c r="K38" s="32">
        <f>0.8</f>
        <v>0.8</v>
      </c>
      <c r="L38" s="35">
        <f t="shared" si="8"/>
        <v>0.3573237012572083</v>
      </c>
      <c r="M38" s="35">
        <f t="shared" si="27"/>
        <v>0.72358049504584676</v>
      </c>
      <c r="N38" s="35">
        <f t="shared" si="28"/>
        <v>1.080904196303055</v>
      </c>
      <c r="O38" s="70">
        <f t="shared" si="7"/>
        <v>12.419095803696944</v>
      </c>
      <c r="P38" s="70">
        <f t="shared" si="4"/>
        <v>1.2419095803696945</v>
      </c>
      <c r="R38"/>
      <c r="S38"/>
      <c r="T38"/>
      <c r="U38"/>
      <c r="V38"/>
      <c r="W38"/>
    </row>
    <row r="39" spans="1:23" hidden="1" x14ac:dyDescent="0.3">
      <c r="A39" s="128"/>
      <c r="B39" s="116" t="s">
        <v>70</v>
      </c>
      <c r="C39" s="20">
        <v>0.3</v>
      </c>
      <c r="D39" s="20">
        <f t="shared" si="0"/>
        <v>0.16431676725154981</v>
      </c>
      <c r="E39" s="21">
        <v>20</v>
      </c>
      <c r="F39" s="22">
        <f t="shared" si="5"/>
        <v>0.52305194095670793</v>
      </c>
      <c r="G39" s="13">
        <f t="shared" si="6"/>
        <v>0.24354016205347248</v>
      </c>
      <c r="H39" s="23">
        <v>0</v>
      </c>
      <c r="I39" s="23">
        <f>O38+(10*H39)</f>
        <v>12.419095803696944</v>
      </c>
      <c r="J39" s="23">
        <v>0.77</v>
      </c>
      <c r="K39" s="23">
        <f>0.8+1.2</f>
        <v>2</v>
      </c>
      <c r="L39" s="22">
        <f t="shared" si="8"/>
        <v>0.48708032410694496</v>
      </c>
      <c r="M39" s="22">
        <f t="shared" si="27"/>
        <v>0.1875259247811738</v>
      </c>
      <c r="N39" s="22">
        <f t="shared" si="28"/>
        <v>0.67460624888811882</v>
      </c>
      <c r="O39" s="70">
        <f t="shared" si="7"/>
        <v>11.744489554808826</v>
      </c>
      <c r="P39" s="70">
        <f t="shared" si="4"/>
        <v>1.1744489554808826</v>
      </c>
    </row>
    <row r="40" spans="1:23" x14ac:dyDescent="0.3">
      <c r="A40" s="128" t="s">
        <v>71</v>
      </c>
      <c r="B40" s="113">
        <v>1</v>
      </c>
      <c r="C40" s="34">
        <v>14.7</v>
      </c>
      <c r="D40" s="34">
        <f t="shared" si="0"/>
        <v>1.1502173707608487</v>
      </c>
      <c r="E40" s="33">
        <v>32</v>
      </c>
      <c r="F40" s="35">
        <f t="shared" si="5"/>
        <v>1.4302201510534984</v>
      </c>
      <c r="G40" s="13">
        <f t="shared" si="6"/>
        <v>0.78690488813984605</v>
      </c>
      <c r="H40" s="32">
        <v>1.1599999999999999</v>
      </c>
      <c r="I40" s="32">
        <f>H40*10</f>
        <v>11.6</v>
      </c>
      <c r="J40" s="32">
        <v>0.93</v>
      </c>
      <c r="K40" s="32">
        <f>2+0.2</f>
        <v>2.2000000000000002</v>
      </c>
      <c r="L40" s="35">
        <f t="shared" si="8"/>
        <v>1.7311907539076614</v>
      </c>
      <c r="M40" s="35">
        <f t="shared" si="27"/>
        <v>0.73182154597005689</v>
      </c>
      <c r="N40" s="35">
        <f t="shared" si="28"/>
        <v>2.4630122998777182</v>
      </c>
      <c r="O40" s="70">
        <f>I40-N40</f>
        <v>9.1369877001222815</v>
      </c>
      <c r="P40" s="70">
        <f t="shared" si="4"/>
        <v>0.9136987700122281</v>
      </c>
    </row>
    <row r="41" spans="1:23" x14ac:dyDescent="0.3">
      <c r="A41" s="128"/>
      <c r="B41" s="116">
        <v>2</v>
      </c>
      <c r="C41" s="20">
        <v>14.7</v>
      </c>
      <c r="D41" s="20">
        <f t="shared" si="0"/>
        <v>1.1502173707608487</v>
      </c>
      <c r="E41" s="21">
        <v>32</v>
      </c>
      <c r="F41" s="22">
        <f t="shared" si="5"/>
        <v>1.4302201510534984</v>
      </c>
      <c r="G41" s="13">
        <f t="shared" si="6"/>
        <v>0.78690488813984605</v>
      </c>
      <c r="H41" s="23">
        <v>1.1599999999999999</v>
      </c>
      <c r="I41" s="23">
        <f>H41*10</f>
        <v>11.6</v>
      </c>
      <c r="J41" s="23">
        <v>0.67</v>
      </c>
      <c r="K41" s="23">
        <v>0.2</v>
      </c>
      <c r="L41" s="22">
        <f t="shared" si="8"/>
        <v>0.15738097762796921</v>
      </c>
      <c r="M41" s="22">
        <f t="shared" si="27"/>
        <v>0.5272262750536969</v>
      </c>
      <c r="N41" s="22">
        <f t="shared" si="28"/>
        <v>0.68460725268166611</v>
      </c>
      <c r="O41" s="70">
        <f>I41-N41</f>
        <v>10.915392747318334</v>
      </c>
      <c r="P41" s="70">
        <f t="shared" si="4"/>
        <v>1.0915392747318333</v>
      </c>
    </row>
    <row r="42" spans="1:23" x14ac:dyDescent="0.3">
      <c r="A42" s="128"/>
      <c r="B42" s="113">
        <v>3</v>
      </c>
      <c r="C42" s="34">
        <v>14.7</v>
      </c>
      <c r="D42" s="34">
        <f t="shared" si="0"/>
        <v>1.1502173707608487</v>
      </c>
      <c r="E42" s="33">
        <v>32</v>
      </c>
      <c r="F42" s="35">
        <f t="shared" si="5"/>
        <v>1.4302201510534984</v>
      </c>
      <c r="G42" s="13">
        <f t="shared" si="6"/>
        <v>0.78690488813984605</v>
      </c>
      <c r="H42" s="32">
        <v>0</v>
      </c>
      <c r="I42" s="32">
        <f>(O40+O41)</f>
        <v>20.052380447440616</v>
      </c>
      <c r="J42" s="32">
        <v>4</v>
      </c>
      <c r="K42" s="32">
        <v>4.5999999999999996</v>
      </c>
      <c r="L42" s="35">
        <f t="shared" si="8"/>
        <v>3.6197624854432915</v>
      </c>
      <c r="M42" s="35">
        <f t="shared" si="27"/>
        <v>3.1476195525593842</v>
      </c>
      <c r="N42" s="35">
        <f t="shared" si="28"/>
        <v>6.7673820380026761</v>
      </c>
      <c r="O42" s="70">
        <f>I42-N42</f>
        <v>13.284998409437939</v>
      </c>
      <c r="P42" s="70">
        <f t="shared" si="4"/>
        <v>1.328499840943794</v>
      </c>
    </row>
    <row r="43" spans="1:23" x14ac:dyDescent="0.3">
      <c r="D43" s="1" t="s">
        <v>72</v>
      </c>
      <c r="E43" s="1"/>
      <c r="F43" s="1"/>
      <c r="G43" s="1"/>
      <c r="H43" s="1"/>
      <c r="I43" s="1"/>
      <c r="J43" s="1"/>
      <c r="K43" s="1"/>
    </row>
    <row r="44" spans="1:23" x14ac:dyDescent="0.3">
      <c r="A44" t="s">
        <v>73</v>
      </c>
    </row>
    <row r="45" spans="1:23" x14ac:dyDescent="0.3">
      <c r="A45" t="s">
        <v>74</v>
      </c>
    </row>
    <row r="46" spans="1:23" x14ac:dyDescent="0.3">
      <c r="A46" t="s">
        <v>75</v>
      </c>
    </row>
    <row r="47" spans="1:23" x14ac:dyDescent="0.3">
      <c r="A47" t="s">
        <v>76</v>
      </c>
    </row>
    <row r="48" spans="1:23" x14ac:dyDescent="0.3">
      <c r="A48" t="s">
        <v>77</v>
      </c>
    </row>
    <row r="49" spans="1:1" x14ac:dyDescent="0.3">
      <c r="A49" t="s">
        <v>78</v>
      </c>
    </row>
    <row r="50" spans="1:1" x14ac:dyDescent="0.3">
      <c r="A50" t="s">
        <v>79</v>
      </c>
    </row>
    <row r="51" spans="1:1" x14ac:dyDescent="0.3">
      <c r="A51" t="s">
        <v>80</v>
      </c>
    </row>
    <row r="76" spans="1:1" x14ac:dyDescent="0.3">
      <c r="A76" t="s">
        <v>81</v>
      </c>
    </row>
    <row r="109" spans="20:20" x14ac:dyDescent="0.3">
      <c r="T109" s="2" t="e">
        <f>2.5-SUM(#REF!)</f>
        <v>#REF!</v>
      </c>
    </row>
  </sheetData>
  <mergeCells count="18">
    <mergeCell ref="R23:S23"/>
    <mergeCell ref="J11:K12"/>
    <mergeCell ref="L11:N12"/>
    <mergeCell ref="O11:O13"/>
    <mergeCell ref="P11:P13"/>
    <mergeCell ref="A40:A42"/>
    <mergeCell ref="A15:A28"/>
    <mergeCell ref="A30:A39"/>
    <mergeCell ref="A9:O9"/>
    <mergeCell ref="A10:A14"/>
    <mergeCell ref="B11:B14"/>
    <mergeCell ref="C11:C14"/>
    <mergeCell ref="D11:D13"/>
    <mergeCell ref="E11:E13"/>
    <mergeCell ref="F11:F13"/>
    <mergeCell ref="G11:G13"/>
    <mergeCell ref="H11:H13"/>
    <mergeCell ref="I11:I13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43"/>
  <sheetViews>
    <sheetView showGridLines="0" zoomScaleNormal="100" workbookViewId="0">
      <selection activeCell="G29" sqref="G29"/>
    </sheetView>
  </sheetViews>
  <sheetFormatPr defaultColWidth="9.109375" defaultRowHeight="14.4" x14ac:dyDescent="0.3"/>
  <cols>
    <col min="1" max="1" width="3.6640625" style="71" customWidth="1"/>
    <col min="2" max="2" width="47.5546875" style="71" customWidth="1"/>
    <col min="3" max="3" width="27.109375" style="71" customWidth="1"/>
    <col min="4" max="4" width="9.109375" style="71"/>
    <col min="5" max="5" width="6.44140625" style="71" customWidth="1"/>
    <col min="6" max="6" width="9.109375" style="71"/>
    <col min="7" max="7" width="15.6640625" style="71" customWidth="1"/>
    <col min="8" max="16384" width="9.109375" style="71"/>
  </cols>
  <sheetData>
    <row r="2" spans="2:5" ht="31.2" x14ac:dyDescent="0.6">
      <c r="B2" s="72" t="s">
        <v>82</v>
      </c>
    </row>
    <row r="3" spans="2:5" ht="21" x14ac:dyDescent="0.4">
      <c r="B3" s="143" t="s">
        <v>83</v>
      </c>
      <c r="C3" s="144"/>
      <c r="D3" s="144"/>
      <c r="E3" s="145"/>
    </row>
    <row r="4" spans="2:5" x14ac:dyDescent="0.3">
      <c r="B4" s="146" t="s">
        <v>84</v>
      </c>
      <c r="C4" s="147"/>
      <c r="D4" s="147"/>
      <c r="E4" s="148"/>
    </row>
    <row r="5" spans="2:5" x14ac:dyDescent="0.3">
      <c r="B5" s="73" t="s">
        <v>85</v>
      </c>
      <c r="C5" s="74" t="s">
        <v>86</v>
      </c>
      <c r="D5"/>
      <c r="E5" s="75"/>
    </row>
    <row r="6" spans="2:5" x14ac:dyDescent="0.3">
      <c r="B6" s="76" t="s">
        <v>60</v>
      </c>
      <c r="C6" s="77">
        <v>15</v>
      </c>
      <c r="D6"/>
      <c r="E6" s="75"/>
    </row>
    <row r="7" spans="2:5" x14ac:dyDescent="0.3">
      <c r="B7" s="76" t="s">
        <v>87</v>
      </c>
      <c r="C7" s="77">
        <v>15</v>
      </c>
      <c r="D7"/>
      <c r="E7" s="75"/>
    </row>
    <row r="8" spans="2:5" x14ac:dyDescent="0.3">
      <c r="B8" s="78" t="s">
        <v>27</v>
      </c>
      <c r="C8" s="118">
        <f>SUM(C6:C7)</f>
        <v>30</v>
      </c>
      <c r="D8" s="79"/>
      <c r="E8" s="80"/>
    </row>
    <row r="9" spans="2:5" x14ac:dyDescent="0.3">
      <c r="B9" s="81"/>
      <c r="C9" s="81"/>
      <c r="D9"/>
      <c r="E9" s="82"/>
    </row>
    <row r="10" spans="2:5" x14ac:dyDescent="0.3">
      <c r="B10" s="81"/>
      <c r="C10" s="81"/>
      <c r="D10"/>
      <c r="E10" s="82"/>
    </row>
    <row r="11" spans="2:5" x14ac:dyDescent="0.3">
      <c r="B11" s="146" t="s">
        <v>88</v>
      </c>
      <c r="C11" s="147"/>
      <c r="D11" s="147"/>
      <c r="E11" s="148"/>
    </row>
    <row r="12" spans="2:5" x14ac:dyDescent="0.3">
      <c r="B12" s="83" t="s">
        <v>89</v>
      </c>
      <c r="C12" s="84" t="s">
        <v>90</v>
      </c>
      <c r="D12"/>
      <c r="E12" s="75"/>
    </row>
    <row r="13" spans="2:5" x14ac:dyDescent="0.3">
      <c r="B13" s="85" t="s">
        <v>91</v>
      </c>
      <c r="C13" s="77">
        <v>50</v>
      </c>
      <c r="D13"/>
      <c r="E13" s="86"/>
    </row>
    <row r="14" spans="2:5" x14ac:dyDescent="0.3">
      <c r="B14" s="85" t="s">
        <v>92</v>
      </c>
      <c r="C14" s="87">
        <f>C8</f>
        <v>30</v>
      </c>
      <c r="D14"/>
      <c r="E14" s="86"/>
    </row>
    <row r="15" spans="2:5" x14ac:dyDescent="0.3">
      <c r="B15" s="85" t="s">
        <v>93</v>
      </c>
      <c r="C15" s="88">
        <f>C13*C14</f>
        <v>1500</v>
      </c>
      <c r="D15"/>
      <c r="E15" s="86"/>
    </row>
    <row r="16" spans="2:5" x14ac:dyDescent="0.3">
      <c r="B16" s="85" t="s">
        <v>94</v>
      </c>
      <c r="C16" s="89">
        <v>2</v>
      </c>
      <c r="D16"/>
      <c r="E16" s="86"/>
    </row>
    <row r="17" spans="2:5" x14ac:dyDescent="0.3">
      <c r="B17" s="85" t="s">
        <v>95</v>
      </c>
      <c r="C17" s="90">
        <f>C15*C16/1000</f>
        <v>3</v>
      </c>
      <c r="D17"/>
      <c r="E17" s="86"/>
    </row>
    <row r="18" spans="2:5" x14ac:dyDescent="0.3">
      <c r="B18" s="85" t="s">
        <v>96</v>
      </c>
      <c r="C18" s="91">
        <v>0</v>
      </c>
      <c r="D18" s="92"/>
      <c r="E18" s="86"/>
    </row>
    <row r="19" spans="2:5" x14ac:dyDescent="0.3">
      <c r="B19" s="85"/>
      <c r="C19" s="91"/>
      <c r="D19" s="92"/>
      <c r="E19" s="86"/>
    </row>
    <row r="20" spans="2:5" x14ac:dyDescent="0.3">
      <c r="B20" s="85" t="s">
        <v>97</v>
      </c>
      <c r="C20" s="93">
        <f>C18+C17</f>
        <v>3</v>
      </c>
      <c r="D20" s="94"/>
      <c r="E20" s="95"/>
    </row>
    <row r="21" spans="2:5" x14ac:dyDescent="0.3">
      <c r="B21" s="96"/>
      <c r="C21" s="97"/>
      <c r="D21" s="92"/>
      <c r="E21" s="98"/>
    </row>
    <row r="22" spans="2:5" x14ac:dyDescent="0.3">
      <c r="B22" s="96"/>
      <c r="C22" s="97"/>
      <c r="D22" s="92"/>
      <c r="E22" s="98"/>
    </row>
    <row r="23" spans="2:5" x14ac:dyDescent="0.3">
      <c r="B23" s="146" t="s">
        <v>98</v>
      </c>
      <c r="C23" s="147"/>
      <c r="D23" s="147"/>
      <c r="E23" s="148"/>
    </row>
    <row r="24" spans="2:5" x14ac:dyDescent="0.3">
      <c r="B24" s="83" t="s">
        <v>99</v>
      </c>
      <c r="C24" s="99">
        <v>0</v>
      </c>
      <c r="D24" s="92"/>
      <c r="E24" s="100"/>
    </row>
    <row r="25" spans="2:5" x14ac:dyDescent="0.3">
      <c r="B25" s="85" t="s">
        <v>100</v>
      </c>
      <c r="C25" s="101">
        <f>1-C24</f>
        <v>1</v>
      </c>
      <c r="D25" s="92"/>
      <c r="E25" s="75"/>
    </row>
    <row r="26" spans="2:5" x14ac:dyDescent="0.3">
      <c r="B26" s="85" t="s">
        <v>101</v>
      </c>
      <c r="C26" s="90">
        <f>C17*C24</f>
        <v>0</v>
      </c>
      <c r="D26" s="98"/>
      <c r="E26" s="75"/>
    </row>
    <row r="27" spans="2:5" x14ac:dyDescent="0.3">
      <c r="B27" s="85" t="s">
        <v>102</v>
      </c>
      <c r="C27" s="90">
        <f>C17*C25+C18</f>
        <v>3</v>
      </c>
      <c r="D27" s="82"/>
      <c r="E27" s="75"/>
    </row>
    <row r="28" spans="2:5" x14ac:dyDescent="0.3">
      <c r="B28" s="149" t="s">
        <v>103</v>
      </c>
      <c r="C28" s="102"/>
      <c r="D28" s="150">
        <v>3</v>
      </c>
      <c r="E28" s="103" t="s">
        <v>104</v>
      </c>
    </row>
    <row r="29" spans="2:5" x14ac:dyDescent="0.3">
      <c r="B29" s="149"/>
      <c r="C29" s="102"/>
      <c r="D29" s="151"/>
      <c r="E29" s="103" t="s">
        <v>105</v>
      </c>
    </row>
    <row r="30" spans="2:5" x14ac:dyDescent="0.3">
      <c r="B30" s="149"/>
      <c r="C30" s="102"/>
      <c r="D30" s="152"/>
      <c r="E30" s="104" t="s">
        <v>106</v>
      </c>
    </row>
    <row r="31" spans="2:5" x14ac:dyDescent="0.3">
      <c r="B31" s="105"/>
      <c r="C31" s="106" t="s">
        <v>27</v>
      </c>
      <c r="D31" s="106">
        <f>SUM(D28:D30)</f>
        <v>3</v>
      </c>
      <c r="E31" s="103"/>
    </row>
    <row r="32" spans="2:5" x14ac:dyDescent="0.3">
      <c r="B32" s="107"/>
      <c r="C32" s="79"/>
      <c r="D32" s="79"/>
      <c r="E32" s="108"/>
    </row>
    <row r="36" spans="2:7" x14ac:dyDescent="0.3">
      <c r="E36" s="71" t="s">
        <v>107</v>
      </c>
    </row>
    <row r="37" spans="2:7" ht="31.2" x14ac:dyDescent="0.6">
      <c r="B37" s="72" t="s">
        <v>108</v>
      </c>
      <c r="E37" s="71" t="s">
        <v>109</v>
      </c>
      <c r="G37" s="71" t="s">
        <v>110</v>
      </c>
    </row>
    <row r="38" spans="2:7" ht="21" x14ac:dyDescent="0.4">
      <c r="B38" s="142" t="s">
        <v>111</v>
      </c>
      <c r="C38" s="142"/>
      <c r="D38" s="109"/>
      <c r="E38" s="109"/>
    </row>
    <row r="39" spans="2:7" x14ac:dyDescent="0.3">
      <c r="B39" s="106" t="s">
        <v>112</v>
      </c>
      <c r="C39" s="110">
        <f>C15</f>
        <v>1500</v>
      </c>
    </row>
    <row r="40" spans="2:7" x14ac:dyDescent="0.3">
      <c r="B40" s="106" t="s">
        <v>113</v>
      </c>
      <c r="C40" s="111">
        <f>C39/86400</f>
        <v>1.7361111111111112E-2</v>
      </c>
    </row>
    <row r="41" spans="2:7" x14ac:dyDescent="0.3">
      <c r="B41" s="106" t="s">
        <v>114</v>
      </c>
      <c r="C41" s="112">
        <v>0.6</v>
      </c>
    </row>
    <row r="42" spans="2:7" x14ac:dyDescent="0.3">
      <c r="B42" s="106" t="s">
        <v>115</v>
      </c>
      <c r="C42" s="111">
        <f>SQRT((4*(C40/1000))/(C41*PI()))*1000</f>
        <v>6.0697135032893286</v>
      </c>
    </row>
    <row r="43" spans="2:7" x14ac:dyDescent="0.3">
      <c r="B43" s="106" t="s">
        <v>116</v>
      </c>
      <c r="C43" s="112">
        <v>25</v>
      </c>
    </row>
  </sheetData>
  <mergeCells count="7">
    <mergeCell ref="B38:C38"/>
    <mergeCell ref="B3:E3"/>
    <mergeCell ref="B4:E4"/>
    <mergeCell ref="B11:E11"/>
    <mergeCell ref="B23:E23"/>
    <mergeCell ref="B28:B30"/>
    <mergeCell ref="D28:D30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5"/>
  <sheetViews>
    <sheetView workbookViewId="0">
      <selection activeCell="R7" sqref="R7"/>
    </sheetView>
  </sheetViews>
  <sheetFormatPr defaultRowHeight="14.4" x14ac:dyDescent="0.3"/>
  <cols>
    <col min="1" max="1" width="17.88671875" customWidth="1"/>
    <col min="2" max="2" width="11.44140625" customWidth="1"/>
    <col min="3" max="3" width="11" customWidth="1"/>
    <col min="4" max="4" width="15" customWidth="1"/>
    <col min="5" max="5" width="13.6640625" customWidth="1"/>
    <col min="6" max="6" width="12.88671875" customWidth="1"/>
    <col min="7" max="7" width="13.6640625" customWidth="1"/>
    <col min="18" max="18" width="19" customWidth="1"/>
  </cols>
  <sheetData>
    <row r="1" spans="1:21" s="46" customFormat="1" ht="17.399999999999999" x14ac:dyDescent="0.3">
      <c r="A1" s="36"/>
      <c r="B1" s="37"/>
      <c r="C1" s="37"/>
      <c r="D1" s="38"/>
      <c r="E1" s="37"/>
      <c r="F1" s="39"/>
      <c r="G1" s="40"/>
      <c r="H1" s="40"/>
      <c r="I1" s="41"/>
      <c r="J1" s="41"/>
      <c r="K1" s="41"/>
      <c r="L1" s="41"/>
      <c r="M1" s="42" t="s">
        <v>0</v>
      </c>
      <c r="N1" s="43"/>
      <c r="O1" s="43"/>
      <c r="P1" s="43"/>
      <c r="Q1" s="44"/>
      <c r="R1" s="45"/>
      <c r="U1" s="47"/>
    </row>
    <row r="2" spans="1:21" s="46" customFormat="1" x14ac:dyDescent="0.3">
      <c r="A2" s="48"/>
      <c r="D2" s="49"/>
      <c r="F2" s="50"/>
      <c r="G2" s="51"/>
      <c r="H2" s="51"/>
      <c r="I2" s="52"/>
      <c r="J2" s="52"/>
      <c r="K2" s="52"/>
      <c r="L2" s="52"/>
      <c r="M2" s="53" t="s">
        <v>1</v>
      </c>
      <c r="N2" s="54"/>
      <c r="O2" s="54"/>
      <c r="P2" s="54"/>
      <c r="Q2" s="55"/>
      <c r="R2" s="56"/>
      <c r="U2" s="47"/>
    </row>
    <row r="3" spans="1:21" s="46" customFormat="1" x14ac:dyDescent="0.3">
      <c r="A3" s="48"/>
      <c r="D3" s="49"/>
      <c r="F3" s="50"/>
      <c r="G3" s="51"/>
      <c r="H3" s="51"/>
      <c r="I3" s="52"/>
      <c r="J3" s="52"/>
      <c r="K3" s="52"/>
      <c r="L3" s="52"/>
      <c r="M3" s="57" t="s">
        <v>2</v>
      </c>
      <c r="N3" s="54"/>
      <c r="O3" s="54"/>
      <c r="P3" s="54"/>
      <c r="Q3" s="58"/>
      <c r="R3" s="56"/>
      <c r="U3" s="47"/>
    </row>
    <row r="4" spans="1:21" s="46" customFormat="1" x14ac:dyDescent="0.3">
      <c r="A4" s="48"/>
      <c r="D4" s="49"/>
      <c r="F4" s="50"/>
      <c r="G4" s="51"/>
      <c r="H4" s="51"/>
      <c r="I4" s="52"/>
      <c r="J4" s="52"/>
      <c r="K4" s="52"/>
      <c r="L4" s="52"/>
      <c r="M4" s="52"/>
      <c r="N4" s="52"/>
      <c r="O4" s="52"/>
      <c r="P4" s="52"/>
      <c r="Q4" s="52"/>
      <c r="R4" s="59"/>
      <c r="U4" s="47"/>
    </row>
    <row r="5" spans="1:21" s="46" customFormat="1" x14ac:dyDescent="0.3">
      <c r="A5" s="48"/>
      <c r="D5" s="49"/>
      <c r="F5" s="50"/>
      <c r="G5" s="51"/>
      <c r="H5" s="51"/>
      <c r="I5" s="52"/>
      <c r="J5" s="52"/>
      <c r="K5" s="52"/>
      <c r="L5" s="52"/>
      <c r="M5" s="52"/>
      <c r="N5" s="52"/>
      <c r="O5" s="60" t="s">
        <v>3</v>
      </c>
      <c r="P5" s="61"/>
      <c r="Q5" s="61"/>
      <c r="R5" s="62">
        <v>44160</v>
      </c>
      <c r="U5" s="47"/>
    </row>
    <row r="6" spans="1:21" s="46" customFormat="1" x14ac:dyDescent="0.3">
      <c r="A6" s="48"/>
      <c r="D6" s="63" t="s">
        <v>4</v>
      </c>
      <c r="F6" s="50"/>
      <c r="G6" s="51"/>
      <c r="H6" s="51"/>
      <c r="I6" s="52"/>
      <c r="J6" s="52"/>
      <c r="K6" s="52"/>
      <c r="L6" s="52"/>
      <c r="M6" s="52"/>
      <c r="N6" s="52"/>
      <c r="O6" s="60" t="s">
        <v>5</v>
      </c>
      <c r="P6" s="61"/>
      <c r="Q6" s="61"/>
      <c r="R6" s="64" t="s">
        <v>6</v>
      </c>
      <c r="U6" s="47"/>
    </row>
    <row r="7" spans="1:21" s="46" customFormat="1" x14ac:dyDescent="0.3">
      <c r="A7" s="48"/>
      <c r="D7" s="49"/>
      <c r="F7" s="50"/>
      <c r="G7" s="51"/>
      <c r="H7" s="51"/>
      <c r="I7" s="52"/>
      <c r="J7" s="52"/>
      <c r="K7" s="52"/>
      <c r="L7" s="52"/>
      <c r="M7" s="52"/>
      <c r="N7" s="52"/>
      <c r="O7" s="65" t="s">
        <v>7</v>
      </c>
      <c r="P7" s="66"/>
      <c r="Q7" s="66"/>
      <c r="R7" s="67" t="s">
        <v>8</v>
      </c>
      <c r="U7" s="47"/>
    </row>
    <row r="8" spans="1:21" s="46" customFormat="1" x14ac:dyDescent="0.3">
      <c r="A8" s="48"/>
      <c r="D8" s="49"/>
      <c r="F8" s="50"/>
      <c r="G8" s="51"/>
      <c r="H8" s="51"/>
      <c r="I8" s="52"/>
      <c r="J8" s="52"/>
      <c r="K8" s="52"/>
      <c r="L8" s="52"/>
      <c r="M8" s="52"/>
      <c r="N8" s="52"/>
      <c r="O8" s="60" t="s">
        <v>117</v>
      </c>
      <c r="P8" s="61"/>
      <c r="Q8" s="61"/>
      <c r="R8" s="64"/>
      <c r="S8" s="68"/>
      <c r="U8" s="47"/>
    </row>
    <row r="9" spans="1:21" x14ac:dyDescent="0.3">
      <c r="A9" s="153" t="s">
        <v>118</v>
      </c>
      <c r="B9" s="154"/>
      <c r="C9" s="154"/>
      <c r="D9" s="154"/>
      <c r="E9" s="154"/>
      <c r="F9" s="154"/>
    </row>
    <row r="10" spans="1:21" x14ac:dyDescent="0.3">
      <c r="A10" s="126" t="s">
        <v>11</v>
      </c>
      <c r="B10" s="119" t="s">
        <v>12</v>
      </c>
      <c r="C10" s="119" t="s">
        <v>119</v>
      </c>
      <c r="D10" s="119" t="s">
        <v>120</v>
      </c>
      <c r="E10" s="119" t="s">
        <v>121</v>
      </c>
      <c r="F10" s="119" t="s">
        <v>122</v>
      </c>
    </row>
    <row r="11" spans="1:21" x14ac:dyDescent="0.3">
      <c r="A11" s="127" t="s">
        <v>60</v>
      </c>
      <c r="B11" s="120">
        <v>1</v>
      </c>
      <c r="C11" s="121">
        <v>1</v>
      </c>
      <c r="D11" s="121">
        <v>50</v>
      </c>
      <c r="E11" s="122">
        <f t="shared" ref="E11:E15" si="0">IF(D11&lt;=75,(2/100),IF(D11&gt;=100,(1/100)))</f>
        <v>0.02</v>
      </c>
      <c r="F11" s="121" t="s">
        <v>123</v>
      </c>
    </row>
    <row r="12" spans="1:21" x14ac:dyDescent="0.3">
      <c r="A12" s="155" t="s">
        <v>124</v>
      </c>
      <c r="B12" s="120">
        <v>3</v>
      </c>
      <c r="C12" s="121">
        <v>6</v>
      </c>
      <c r="D12" s="121">
        <v>100</v>
      </c>
      <c r="E12" s="122">
        <f>IF(D12&lt;=75,(2/100),IF(D12&gt;=100,(1/100)))</f>
        <v>0.01</v>
      </c>
      <c r="F12" s="121">
        <f t="shared" ref="F12:F15" si="1">IF(C12&lt;=17,(50),IF(C12=18&gt;60,(75),IF(C12&gt;60,(100))))</f>
        <v>50</v>
      </c>
    </row>
    <row r="13" spans="1:21" x14ac:dyDescent="0.3">
      <c r="A13" s="155"/>
      <c r="B13" s="123">
        <v>4</v>
      </c>
      <c r="C13" s="124">
        <v>8</v>
      </c>
      <c r="D13" s="124">
        <v>100</v>
      </c>
      <c r="E13" s="125">
        <f t="shared" si="0"/>
        <v>0.01</v>
      </c>
      <c r="F13" s="124">
        <f t="shared" si="1"/>
        <v>50</v>
      </c>
    </row>
    <row r="14" spans="1:21" x14ac:dyDescent="0.3">
      <c r="A14" s="155"/>
      <c r="B14" s="120">
        <v>5</v>
      </c>
      <c r="C14" s="121">
        <v>1</v>
      </c>
      <c r="D14" s="121">
        <v>50</v>
      </c>
      <c r="E14" s="122">
        <f t="shared" si="0"/>
        <v>0.02</v>
      </c>
      <c r="F14" s="121">
        <f t="shared" si="1"/>
        <v>50</v>
      </c>
    </row>
    <row r="15" spans="1:21" x14ac:dyDescent="0.3">
      <c r="A15" s="155"/>
      <c r="B15" s="123">
        <v>6</v>
      </c>
      <c r="C15" s="124">
        <v>9</v>
      </c>
      <c r="D15" s="124">
        <v>100</v>
      </c>
      <c r="E15" s="125">
        <f t="shared" si="0"/>
        <v>0.01</v>
      </c>
      <c r="F15" s="124">
        <f t="shared" si="1"/>
        <v>50</v>
      </c>
    </row>
  </sheetData>
  <mergeCells count="2">
    <mergeCell ref="A9:F9"/>
    <mergeCell ref="A12:A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ÁGUA FRIA </vt:lpstr>
      <vt:lpstr>Dimensionamento Reservatório</vt:lpstr>
      <vt:lpstr>ESGOTO-TV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tiagoms5</dc:creator>
  <cp:keywords/>
  <dc:description/>
  <cp:lastModifiedBy>Jordana</cp:lastModifiedBy>
  <cp:revision/>
  <dcterms:created xsi:type="dcterms:W3CDTF">2017-03-06T17:20:03Z</dcterms:created>
  <dcterms:modified xsi:type="dcterms:W3CDTF">2021-03-05T20:59:09Z</dcterms:modified>
  <cp:category/>
  <cp:contentStatus/>
</cp:coreProperties>
</file>