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caixa-my.sharepoint.com/personal/c091518_corp_caixa_gov_br/Documents/Área de Trabalho/Licitação Ag. Passo Fundo_RS/"/>
    </mc:Choice>
  </mc:AlternateContent>
  <xr:revisionPtr revIDLastSave="4" documentId="13_ncr:1_{E1BC329B-4410-44BC-92BA-8E78042AEC28}" xr6:coauthVersionLast="47" xr6:coauthVersionMax="47" xr10:uidLastSave="{590D3836-6B40-4AB4-A8AD-CE6EB3BB48CD}"/>
  <bookViews>
    <workbookView xWindow="-120" yWindow="-120" windowWidth="24240" windowHeight="13140" tabRatio="601" activeTab="3" xr2:uid="{00000000-000D-0000-FFFF-FFFF00000000}"/>
  </bookViews>
  <sheets>
    <sheet name="CAPA" sheetId="9" r:id="rId1"/>
    <sheet name="PLANILHA" sheetId="5" r:id="rId2"/>
    <sheet name="CRONOGRAMA" sheetId="7" r:id="rId3"/>
    <sheet name="ENCARGOS SOCIAIS" sheetId="6" r:id="rId4"/>
    <sheet name="BDI 22,12%" sheetId="21" r:id="rId5"/>
    <sheet name="BDI 15,28%" sheetId="22" r:id="rId6"/>
    <sheet name="Plan1" sheetId="18" state="hidden" r:id="rId7"/>
  </sheets>
  <definedNames>
    <definedName name="_xlnm._FilterDatabase" localSheetId="1" hidden="1">PLANILHA!$A$148:$O$989</definedName>
    <definedName name="_xlnm.Print_Area" localSheetId="0">CAPA!$A$1:$L$25</definedName>
    <definedName name="_xlnm.Print_Area" localSheetId="1">PLANILHA!$A$1:$N$220</definedName>
    <definedName name="_xlnm.Print_Titles" localSheetId="2">CRONOGRAMA!$1:$18</definedName>
    <definedName name="_xlnm.Print_Titles" localSheetId="1">PLANILHA!$1:$16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0" i="5" l="1"/>
  <c r="O91" i="5"/>
  <c r="O92" i="5"/>
  <c r="O93" i="5"/>
  <c r="O94" i="5"/>
  <c r="O95" i="5"/>
  <c r="O96" i="5"/>
  <c r="O97" i="5"/>
  <c r="O98" i="5"/>
  <c r="F95" i="5"/>
  <c r="H95" i="5"/>
  <c r="Q29" i="7"/>
  <c r="Q27" i="7"/>
  <c r="Q23" i="7"/>
  <c r="H204" i="5"/>
  <c r="H201" i="5"/>
  <c r="H200" i="5"/>
  <c r="H193" i="5"/>
  <c r="H192" i="5"/>
  <c r="H191" i="5"/>
  <c r="H190" i="5"/>
  <c r="H188" i="5"/>
  <c r="H187" i="5"/>
  <c r="H186" i="5"/>
  <c r="H183" i="5"/>
  <c r="H181" i="5"/>
  <c r="H180" i="5"/>
  <c r="H179" i="5"/>
  <c r="H178" i="5"/>
  <c r="H177" i="5"/>
  <c r="H176" i="5"/>
  <c r="H174" i="5"/>
  <c r="H173" i="5"/>
  <c r="H172" i="5"/>
  <c r="H171" i="5"/>
  <c r="H170" i="5"/>
  <c r="H169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6" i="5"/>
  <c r="H125" i="5"/>
  <c r="H124" i="5"/>
  <c r="H123" i="5"/>
  <c r="H122" i="5"/>
  <c r="H121" i="5"/>
  <c r="H120" i="5"/>
  <c r="H117" i="5"/>
  <c r="H116" i="5"/>
  <c r="H115" i="5"/>
  <c r="H114" i="5"/>
  <c r="H111" i="5"/>
  <c r="H108" i="5"/>
  <c r="H107" i="5"/>
  <c r="H106" i="5"/>
  <c r="H105" i="5"/>
  <c r="H104" i="5"/>
  <c r="H103" i="5"/>
  <c r="H100" i="5"/>
  <c r="H99" i="5"/>
  <c r="H98" i="5"/>
  <c r="H94" i="5"/>
  <c r="H93" i="5"/>
  <c r="H92" i="5"/>
  <c r="H91" i="5"/>
  <c r="H90" i="5"/>
  <c r="H89" i="5"/>
  <c r="H88" i="5"/>
  <c r="H85" i="5"/>
  <c r="H84" i="5"/>
  <c r="H82" i="5"/>
  <c r="H81" i="5"/>
  <c r="H78" i="5"/>
  <c r="H76" i="5"/>
  <c r="H73" i="5"/>
  <c r="H71" i="5"/>
  <c r="H70" i="5"/>
  <c r="H69" i="5"/>
  <c r="H68" i="5"/>
  <c r="H65" i="5"/>
  <c r="H54" i="5"/>
  <c r="H52" i="5"/>
  <c r="H47" i="5"/>
  <c r="H46" i="5"/>
  <c r="H45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F204" i="5"/>
  <c r="F201" i="5"/>
  <c r="I201" i="5" s="1"/>
  <c r="F200" i="5"/>
  <c r="I200" i="5" s="1"/>
  <c r="F197" i="5"/>
  <c r="F193" i="5"/>
  <c r="I193" i="5" s="1"/>
  <c r="F192" i="5"/>
  <c r="I192" i="5" s="1"/>
  <c r="K192" i="5" s="1"/>
  <c r="L192" i="5" s="1"/>
  <c r="F191" i="5"/>
  <c r="I191" i="5" s="1"/>
  <c r="K191" i="5" s="1"/>
  <c r="L191" i="5" s="1"/>
  <c r="F190" i="5"/>
  <c r="I190" i="5" s="1"/>
  <c r="F188" i="5"/>
  <c r="I188" i="5" s="1"/>
  <c r="F187" i="5"/>
  <c r="I187" i="5" s="1"/>
  <c r="K187" i="5" s="1"/>
  <c r="L187" i="5" s="1"/>
  <c r="F186" i="5"/>
  <c r="I186" i="5" s="1"/>
  <c r="K186" i="5" s="1"/>
  <c r="L186" i="5" s="1"/>
  <c r="F183" i="5"/>
  <c r="I183" i="5" s="1"/>
  <c r="F181" i="5"/>
  <c r="I181" i="5" s="1"/>
  <c r="F180" i="5"/>
  <c r="I180" i="5" s="1"/>
  <c r="K180" i="5" s="1"/>
  <c r="L180" i="5" s="1"/>
  <c r="F179" i="5"/>
  <c r="I179" i="5" s="1"/>
  <c r="K179" i="5" s="1"/>
  <c r="L179" i="5" s="1"/>
  <c r="F178" i="5"/>
  <c r="I178" i="5" s="1"/>
  <c r="F177" i="5"/>
  <c r="I177" i="5" s="1"/>
  <c r="F176" i="5"/>
  <c r="I176" i="5" s="1"/>
  <c r="K176" i="5" s="1"/>
  <c r="L176" i="5" s="1"/>
  <c r="F174" i="5"/>
  <c r="I174" i="5" s="1"/>
  <c r="F173" i="5"/>
  <c r="I173" i="5" s="1"/>
  <c r="K173" i="5" s="1"/>
  <c r="L173" i="5" s="1"/>
  <c r="F172" i="5"/>
  <c r="I172" i="5" s="1"/>
  <c r="K172" i="5" s="1"/>
  <c r="L172" i="5" s="1"/>
  <c r="F171" i="5"/>
  <c r="I171" i="5" s="1"/>
  <c r="F170" i="5"/>
  <c r="I170" i="5" s="1"/>
  <c r="F169" i="5"/>
  <c r="I169" i="5" s="1"/>
  <c r="K169" i="5" s="1"/>
  <c r="L169" i="5" s="1"/>
  <c r="F167" i="5"/>
  <c r="I167" i="5" s="1"/>
  <c r="F166" i="5"/>
  <c r="I166" i="5" s="1"/>
  <c r="K166" i="5" s="1"/>
  <c r="L166" i="5" s="1"/>
  <c r="F165" i="5"/>
  <c r="I165" i="5" s="1"/>
  <c r="K165" i="5" s="1"/>
  <c r="L165" i="5" s="1"/>
  <c r="F164" i="5"/>
  <c r="I164" i="5" s="1"/>
  <c r="F163" i="5"/>
  <c r="I163" i="5" s="1"/>
  <c r="F162" i="5"/>
  <c r="I162" i="5" s="1"/>
  <c r="K162" i="5" s="1"/>
  <c r="L162" i="5" s="1"/>
  <c r="F161" i="5"/>
  <c r="I161" i="5" s="1"/>
  <c r="K161" i="5" s="1"/>
  <c r="L161" i="5" s="1"/>
  <c r="F160" i="5"/>
  <c r="I160" i="5" s="1"/>
  <c r="F159" i="5"/>
  <c r="I159" i="5" s="1"/>
  <c r="F158" i="5"/>
  <c r="I158" i="5" s="1"/>
  <c r="K158" i="5" s="1"/>
  <c r="L158" i="5" s="1"/>
  <c r="F157" i="5"/>
  <c r="I157" i="5" s="1"/>
  <c r="K157" i="5" s="1"/>
  <c r="L157" i="5" s="1"/>
  <c r="F156" i="5"/>
  <c r="I156" i="5" s="1"/>
  <c r="F155" i="5"/>
  <c r="I155" i="5" s="1"/>
  <c r="F154" i="5"/>
  <c r="I154" i="5" s="1"/>
  <c r="K154" i="5" s="1"/>
  <c r="L154" i="5" s="1"/>
  <c r="F153" i="5"/>
  <c r="I153" i="5" s="1"/>
  <c r="K153" i="5" s="1"/>
  <c r="L153" i="5" s="1"/>
  <c r="F152" i="5"/>
  <c r="I152" i="5" s="1"/>
  <c r="F151" i="5"/>
  <c r="I151" i="5" s="1"/>
  <c r="F150" i="5"/>
  <c r="I150" i="5" s="1"/>
  <c r="K150" i="5" s="1"/>
  <c r="L150" i="5" s="1"/>
  <c r="F147" i="5"/>
  <c r="I147" i="5" s="1"/>
  <c r="F146" i="5"/>
  <c r="I146" i="5" s="1"/>
  <c r="K146" i="5" s="1"/>
  <c r="L146" i="5" s="1"/>
  <c r="F145" i="5"/>
  <c r="I145" i="5" s="1"/>
  <c r="K145" i="5" s="1"/>
  <c r="L145" i="5" s="1"/>
  <c r="F144" i="5"/>
  <c r="I144" i="5" s="1"/>
  <c r="F143" i="5"/>
  <c r="I143" i="5" s="1"/>
  <c r="F142" i="5"/>
  <c r="I142" i="5" s="1"/>
  <c r="K142" i="5" s="1"/>
  <c r="L142" i="5" s="1"/>
  <c r="F141" i="5"/>
  <c r="I141" i="5" s="1"/>
  <c r="K141" i="5" s="1"/>
  <c r="L141" i="5" s="1"/>
  <c r="F140" i="5"/>
  <c r="I140" i="5" s="1"/>
  <c r="F139" i="5"/>
  <c r="I139" i="5" s="1"/>
  <c r="F138" i="5"/>
  <c r="I138" i="5" s="1"/>
  <c r="K138" i="5" s="1"/>
  <c r="L138" i="5" s="1"/>
  <c r="F137" i="5"/>
  <c r="I137" i="5" s="1"/>
  <c r="K137" i="5" s="1"/>
  <c r="L137" i="5" s="1"/>
  <c r="F136" i="5"/>
  <c r="I136" i="5" s="1"/>
  <c r="F135" i="5"/>
  <c r="I135" i="5" s="1"/>
  <c r="F134" i="5"/>
  <c r="I134" i="5" s="1"/>
  <c r="K134" i="5" s="1"/>
  <c r="L134" i="5" s="1"/>
  <c r="F133" i="5"/>
  <c r="I133" i="5" s="1"/>
  <c r="K133" i="5" s="1"/>
  <c r="L133" i="5" s="1"/>
  <c r="F132" i="5"/>
  <c r="I132" i="5" s="1"/>
  <c r="F131" i="5"/>
  <c r="I131" i="5" s="1"/>
  <c r="F130" i="5"/>
  <c r="I130" i="5" s="1"/>
  <c r="K130" i="5" s="1"/>
  <c r="L130" i="5" s="1"/>
  <c r="F129" i="5"/>
  <c r="F128" i="5"/>
  <c r="I128" i="5" s="1"/>
  <c r="F126" i="5"/>
  <c r="I126" i="5" s="1"/>
  <c r="F125" i="5"/>
  <c r="I125" i="5" s="1"/>
  <c r="K125" i="5" s="1"/>
  <c r="L125" i="5" s="1"/>
  <c r="F124" i="5"/>
  <c r="I124" i="5" s="1"/>
  <c r="K124" i="5" s="1"/>
  <c r="L124" i="5" s="1"/>
  <c r="F123" i="5"/>
  <c r="I123" i="5" s="1"/>
  <c r="F122" i="5"/>
  <c r="I122" i="5" s="1"/>
  <c r="F121" i="5"/>
  <c r="I121" i="5" s="1"/>
  <c r="K121" i="5" s="1"/>
  <c r="L121" i="5" s="1"/>
  <c r="F120" i="5"/>
  <c r="I120" i="5" s="1"/>
  <c r="K120" i="5" s="1"/>
  <c r="L120" i="5" s="1"/>
  <c r="F117" i="5"/>
  <c r="I117" i="5" s="1"/>
  <c r="F116" i="5"/>
  <c r="I116" i="5" s="1"/>
  <c r="K116" i="5" s="1"/>
  <c r="L116" i="5" s="1"/>
  <c r="F115" i="5"/>
  <c r="I115" i="5" s="1"/>
  <c r="K115" i="5" s="1"/>
  <c r="L115" i="5" s="1"/>
  <c r="F114" i="5"/>
  <c r="I114" i="5" s="1"/>
  <c r="F111" i="5"/>
  <c r="I111" i="5" s="1"/>
  <c r="F108" i="5"/>
  <c r="F107" i="5"/>
  <c r="F106" i="5"/>
  <c r="I106" i="5" s="1"/>
  <c r="K106" i="5" s="1"/>
  <c r="L106" i="5" s="1"/>
  <c r="F105" i="5"/>
  <c r="I105" i="5" s="1"/>
  <c r="K105" i="5" s="1"/>
  <c r="F104" i="5"/>
  <c r="I104" i="5" s="1"/>
  <c r="F103" i="5"/>
  <c r="I103" i="5" s="1"/>
  <c r="K103" i="5" s="1"/>
  <c r="L103" i="5" s="1"/>
  <c r="F100" i="5"/>
  <c r="I100" i="5" s="1"/>
  <c r="F99" i="5"/>
  <c r="I99" i="5" s="1"/>
  <c r="K99" i="5" s="1"/>
  <c r="L99" i="5" s="1"/>
  <c r="F98" i="5"/>
  <c r="I98" i="5" s="1"/>
  <c r="K98" i="5" s="1"/>
  <c r="L98" i="5" s="1"/>
  <c r="F94" i="5"/>
  <c r="I94" i="5" s="1"/>
  <c r="F93" i="5"/>
  <c r="I93" i="5" s="1"/>
  <c r="K93" i="5" s="1"/>
  <c r="L93" i="5" s="1"/>
  <c r="F92" i="5"/>
  <c r="F91" i="5"/>
  <c r="I91" i="5" s="1"/>
  <c r="F90" i="5"/>
  <c r="F89" i="5"/>
  <c r="F88" i="5"/>
  <c r="I88" i="5" s="1"/>
  <c r="K88" i="5" s="1"/>
  <c r="L88" i="5" s="1"/>
  <c r="F85" i="5"/>
  <c r="I85" i="5" s="1"/>
  <c r="F84" i="5"/>
  <c r="I84" i="5" s="1"/>
  <c r="K84" i="5" s="1"/>
  <c r="L84" i="5" s="1"/>
  <c r="F82" i="5"/>
  <c r="I82" i="5" s="1"/>
  <c r="F81" i="5"/>
  <c r="I81" i="5" s="1"/>
  <c r="K81" i="5" s="1"/>
  <c r="L81" i="5" s="1"/>
  <c r="F78" i="5"/>
  <c r="F76" i="5"/>
  <c r="I76" i="5" s="1"/>
  <c r="F73" i="5"/>
  <c r="I73" i="5" s="1"/>
  <c r="F71" i="5"/>
  <c r="F70" i="5"/>
  <c r="F69" i="5"/>
  <c r="F68" i="5"/>
  <c r="I68" i="5" s="1"/>
  <c r="F65" i="5"/>
  <c r="I65" i="5" s="1"/>
  <c r="F54" i="5"/>
  <c r="F52" i="5"/>
  <c r="I52" i="5" s="1"/>
  <c r="F47" i="5"/>
  <c r="I47" i="5" s="1"/>
  <c r="F46" i="5"/>
  <c r="F45" i="5"/>
  <c r="I45" i="5" s="1"/>
  <c r="K45" i="5" s="1"/>
  <c r="L45" i="5" s="1"/>
  <c r="F20" i="5"/>
  <c r="I20" i="5" s="1"/>
  <c r="K20" i="5" s="1"/>
  <c r="L20" i="5" s="1"/>
  <c r="F21" i="5"/>
  <c r="I21" i="5" s="1"/>
  <c r="K21" i="5" s="1"/>
  <c r="L21" i="5" s="1"/>
  <c r="F22" i="5"/>
  <c r="I22" i="5" s="1"/>
  <c r="F23" i="5"/>
  <c r="I23" i="5" s="1"/>
  <c r="F24" i="5"/>
  <c r="I24" i="5" s="1"/>
  <c r="K24" i="5" s="1"/>
  <c r="L24" i="5" s="1"/>
  <c r="F25" i="5"/>
  <c r="I25" i="5" s="1"/>
  <c r="K25" i="5" s="1"/>
  <c r="L25" i="5" s="1"/>
  <c r="F26" i="5"/>
  <c r="F27" i="5"/>
  <c r="I27" i="5" s="1"/>
  <c r="K27" i="5" s="1"/>
  <c r="F28" i="5"/>
  <c r="I28" i="5" s="1"/>
  <c r="K28" i="5" s="1"/>
  <c r="L28" i="5" s="1"/>
  <c r="F29" i="5"/>
  <c r="I29" i="5" s="1"/>
  <c r="K29" i="5" s="1"/>
  <c r="L29" i="5" s="1"/>
  <c r="F30" i="5"/>
  <c r="I30" i="5" s="1"/>
  <c r="F31" i="5"/>
  <c r="F32" i="5"/>
  <c r="I32" i="5" s="1"/>
  <c r="K32" i="5" s="1"/>
  <c r="L32" i="5" s="1"/>
  <c r="F33" i="5"/>
  <c r="I33" i="5" s="1"/>
  <c r="K33" i="5" s="1"/>
  <c r="L33" i="5" s="1"/>
  <c r="F34" i="5"/>
  <c r="I34" i="5" s="1"/>
  <c r="F35" i="5"/>
  <c r="I35" i="5" s="1"/>
  <c r="F36" i="5"/>
  <c r="I36" i="5" s="1"/>
  <c r="K36" i="5" s="1"/>
  <c r="L36" i="5" s="1"/>
  <c r="F37" i="5"/>
  <c r="I37" i="5" s="1"/>
  <c r="K37" i="5" s="1"/>
  <c r="L37" i="5" s="1"/>
  <c r="F38" i="5"/>
  <c r="I38" i="5" s="1"/>
  <c r="F39" i="5"/>
  <c r="I39" i="5" s="1"/>
  <c r="K39" i="5" s="1"/>
  <c r="F40" i="5"/>
  <c r="I40" i="5" s="1"/>
  <c r="K40" i="5" s="1"/>
  <c r="L40" i="5" s="1"/>
  <c r="F41" i="5"/>
  <c r="I41" i="5" s="1"/>
  <c r="K41" i="5" s="1"/>
  <c r="L41" i="5" s="1"/>
  <c r="F42" i="5"/>
  <c r="I42" i="5" s="1"/>
  <c r="B10" i="6"/>
  <c r="I129" i="5" l="1"/>
  <c r="K129" i="5" s="1"/>
  <c r="L129" i="5" s="1"/>
  <c r="I108" i="5"/>
  <c r="I107" i="5"/>
  <c r="K107" i="5" s="1"/>
  <c r="L107" i="5" s="1"/>
  <c r="I92" i="5"/>
  <c r="K92" i="5" s="1"/>
  <c r="L92" i="5" s="1"/>
  <c r="I90" i="5"/>
  <c r="I89" i="5"/>
  <c r="K89" i="5" s="1"/>
  <c r="L89" i="5" s="1"/>
  <c r="I78" i="5"/>
  <c r="I71" i="5"/>
  <c r="I70" i="5"/>
  <c r="K70" i="5" s="1"/>
  <c r="L70" i="5" s="1"/>
  <c r="I69" i="5"/>
  <c r="K69" i="5" s="1"/>
  <c r="L69" i="5" s="1"/>
  <c r="I54" i="5"/>
  <c r="I46" i="5"/>
  <c r="K46" i="5" s="1"/>
  <c r="L46" i="5" s="1"/>
  <c r="I31" i="5"/>
  <c r="I26" i="5"/>
  <c r="I95" i="5"/>
  <c r="I204" i="5"/>
  <c r="K204" i="5"/>
  <c r="L204" i="5" s="1"/>
  <c r="K200" i="5"/>
  <c r="L200" i="5" s="1"/>
  <c r="K201" i="5"/>
  <c r="L201" i="5" s="1"/>
  <c r="K190" i="5"/>
  <c r="L190" i="5" s="1"/>
  <c r="K193" i="5"/>
  <c r="L193" i="5" s="1"/>
  <c r="K188" i="5"/>
  <c r="L188" i="5" s="1"/>
  <c r="K183" i="5"/>
  <c r="L183" i="5" s="1"/>
  <c r="K178" i="5"/>
  <c r="L178" i="5" s="1"/>
  <c r="K177" i="5"/>
  <c r="L177" i="5" s="1"/>
  <c r="K181" i="5"/>
  <c r="L181" i="5" s="1"/>
  <c r="L174" i="5"/>
  <c r="K171" i="5"/>
  <c r="L171" i="5" s="1"/>
  <c r="K170" i="5"/>
  <c r="L170" i="5" s="1"/>
  <c r="K174" i="5"/>
  <c r="L151" i="5"/>
  <c r="K152" i="5"/>
  <c r="L152" i="5" s="1"/>
  <c r="K156" i="5"/>
  <c r="L156" i="5" s="1"/>
  <c r="K160" i="5"/>
  <c r="L160" i="5" s="1"/>
  <c r="K164" i="5"/>
  <c r="L164" i="5" s="1"/>
  <c r="K151" i="5"/>
  <c r="K155" i="5"/>
  <c r="L155" i="5" s="1"/>
  <c r="K159" i="5"/>
  <c r="L159" i="5" s="1"/>
  <c r="K163" i="5"/>
  <c r="L163" i="5" s="1"/>
  <c r="K167" i="5"/>
  <c r="L167" i="5" s="1"/>
  <c r="K128" i="5"/>
  <c r="L128" i="5" s="1"/>
  <c r="K132" i="5"/>
  <c r="L132" i="5" s="1"/>
  <c r="K136" i="5"/>
  <c r="L136" i="5" s="1"/>
  <c r="K140" i="5"/>
  <c r="L140" i="5" s="1"/>
  <c r="K144" i="5"/>
  <c r="L144" i="5" s="1"/>
  <c r="K131" i="5"/>
  <c r="L131" i="5" s="1"/>
  <c r="K135" i="5"/>
  <c r="L135" i="5" s="1"/>
  <c r="K139" i="5"/>
  <c r="L139" i="5" s="1"/>
  <c r="K143" i="5"/>
  <c r="L143" i="5" s="1"/>
  <c r="K147" i="5"/>
  <c r="L147" i="5" s="1"/>
  <c r="L126" i="5"/>
  <c r="K123" i="5"/>
  <c r="L123" i="5" s="1"/>
  <c r="K122" i="5"/>
  <c r="L122" i="5" s="1"/>
  <c r="K126" i="5"/>
  <c r="K114" i="5"/>
  <c r="L114" i="5" s="1"/>
  <c r="K117" i="5"/>
  <c r="L117" i="5" s="1"/>
  <c r="K111" i="5"/>
  <c r="L111" i="5" s="1"/>
  <c r="K104" i="5"/>
  <c r="L104" i="5" s="1"/>
  <c r="L105" i="5"/>
  <c r="K108" i="5"/>
  <c r="L108" i="5" s="1"/>
  <c r="K100" i="5"/>
  <c r="L100" i="5" s="1"/>
  <c r="K91" i="5"/>
  <c r="L91" i="5" s="1"/>
  <c r="K90" i="5"/>
  <c r="L90" i="5" s="1"/>
  <c r="K94" i="5"/>
  <c r="L94" i="5" s="1"/>
  <c r="K85" i="5"/>
  <c r="L85" i="5" s="1"/>
  <c r="K82" i="5"/>
  <c r="L82" i="5" s="1"/>
  <c r="K78" i="5"/>
  <c r="L78" i="5" s="1"/>
  <c r="K76" i="5"/>
  <c r="L76" i="5" s="1"/>
  <c r="K73" i="5"/>
  <c r="L73" i="5" s="1"/>
  <c r="K68" i="5"/>
  <c r="L68" i="5" s="1"/>
  <c r="K71" i="5"/>
  <c r="L71" i="5" s="1"/>
  <c r="K65" i="5"/>
  <c r="L65" i="5" s="1"/>
  <c r="K54" i="5"/>
  <c r="L54" i="5" s="1"/>
  <c r="K52" i="5"/>
  <c r="L52" i="5" s="1"/>
  <c r="K47" i="5"/>
  <c r="L47" i="5" s="1"/>
  <c r="K23" i="5"/>
  <c r="L23" i="5" s="1"/>
  <c r="K31" i="5"/>
  <c r="L31" i="5" s="1"/>
  <c r="K35" i="5"/>
  <c r="L35" i="5" s="1"/>
  <c r="K22" i="5"/>
  <c r="L22" i="5" s="1"/>
  <c r="K26" i="5"/>
  <c r="L26" i="5" s="1"/>
  <c r="L27" i="5"/>
  <c r="K30" i="5"/>
  <c r="L30" i="5" s="1"/>
  <c r="K34" i="5"/>
  <c r="L34" i="5" s="1"/>
  <c r="K38" i="5"/>
  <c r="L38" i="5" s="1"/>
  <c r="L39" i="5"/>
  <c r="K42" i="5"/>
  <c r="L42" i="5" s="1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128" i="5"/>
  <c r="O129" i="5"/>
  <c r="O130" i="5"/>
  <c r="O131" i="5"/>
  <c r="O132" i="5"/>
  <c r="O133" i="5"/>
  <c r="O134" i="5"/>
  <c r="O135" i="5"/>
  <c r="O136" i="5"/>
  <c r="O137" i="5"/>
  <c r="O138" i="5"/>
  <c r="O139" i="5"/>
  <c r="O140" i="5"/>
  <c r="O141" i="5"/>
  <c r="O142" i="5"/>
  <c r="O143" i="5"/>
  <c r="O144" i="5"/>
  <c r="O145" i="5"/>
  <c r="O146" i="5"/>
  <c r="O147" i="5"/>
  <c r="O148" i="5"/>
  <c r="O149" i="5"/>
  <c r="O150" i="5"/>
  <c r="O151" i="5"/>
  <c r="O152" i="5"/>
  <c r="O153" i="5"/>
  <c r="O154" i="5"/>
  <c r="O155" i="5"/>
  <c r="O156" i="5"/>
  <c r="O157" i="5"/>
  <c r="O158" i="5"/>
  <c r="O159" i="5"/>
  <c r="O160" i="5"/>
  <c r="O161" i="5"/>
  <c r="O162" i="5"/>
  <c r="O163" i="5"/>
  <c r="O164" i="5"/>
  <c r="O165" i="5"/>
  <c r="O166" i="5"/>
  <c r="O167" i="5"/>
  <c r="O168" i="5"/>
  <c r="O169" i="5"/>
  <c r="O170" i="5"/>
  <c r="O171" i="5"/>
  <c r="O172" i="5"/>
  <c r="O173" i="5"/>
  <c r="O174" i="5"/>
  <c r="O175" i="5"/>
  <c r="O176" i="5"/>
  <c r="O177" i="5"/>
  <c r="O178" i="5"/>
  <c r="O179" i="5"/>
  <c r="O180" i="5"/>
  <c r="O181" i="5"/>
  <c r="O182" i="5"/>
  <c r="O183" i="5"/>
  <c r="O184" i="5"/>
  <c r="O185" i="5"/>
  <c r="O186" i="5"/>
  <c r="O187" i="5"/>
  <c r="O188" i="5"/>
  <c r="O189" i="5"/>
  <c r="O190" i="5"/>
  <c r="O191" i="5"/>
  <c r="O192" i="5"/>
  <c r="O193" i="5"/>
  <c r="O194" i="5"/>
  <c r="O195" i="5"/>
  <c r="O196" i="5"/>
  <c r="O197" i="5"/>
  <c r="O198" i="5"/>
  <c r="O199" i="5"/>
  <c r="O200" i="5"/>
  <c r="O201" i="5"/>
  <c r="O202" i="5"/>
  <c r="O203" i="5"/>
  <c r="O204" i="5"/>
  <c r="O205" i="5"/>
  <c r="I86" i="5" l="1"/>
  <c r="K95" i="5"/>
  <c r="F205" i="5"/>
  <c r="H205" i="5"/>
  <c r="L95" i="5" l="1"/>
  <c r="L86" i="5" s="1"/>
  <c r="K86" i="5"/>
  <c r="I205" i="5"/>
  <c r="I148" i="5"/>
  <c r="K205" i="5" l="1"/>
  <c r="L205" i="5" s="1"/>
  <c r="L148" i="5"/>
  <c r="K148" i="5"/>
  <c r="O58" i="7"/>
  <c r="M58" i="7"/>
  <c r="K58" i="7"/>
  <c r="X22" i="7"/>
  <c r="X24" i="7"/>
  <c r="X26" i="7"/>
  <c r="X28" i="7"/>
  <c r="X30" i="7"/>
  <c r="X32" i="7"/>
  <c r="X34" i="7"/>
  <c r="X36" i="7"/>
  <c r="X38" i="7"/>
  <c r="X40" i="7"/>
  <c r="X42" i="7"/>
  <c r="X44" i="7"/>
  <c r="X46" i="7"/>
  <c r="X48" i="7"/>
  <c r="X50" i="7"/>
  <c r="X52" i="7"/>
  <c r="X54" i="7"/>
  <c r="X56" i="7"/>
  <c r="X20" i="7"/>
  <c r="A57" i="7"/>
  <c r="A55" i="7"/>
  <c r="A53" i="7"/>
  <c r="H197" i="5"/>
  <c r="I197" i="5" s="1"/>
  <c r="K197" i="5" s="1"/>
  <c r="L197" i="5" s="1"/>
  <c r="X58" i="7" l="1"/>
  <c r="I96" i="5" l="1"/>
  <c r="I101" i="5"/>
  <c r="I112" i="5"/>
  <c r="I118" i="5"/>
  <c r="L101" i="5" l="1"/>
  <c r="K101" i="5"/>
  <c r="L96" i="5"/>
  <c r="K96" i="5"/>
  <c r="L112" i="5"/>
  <c r="K112" i="5"/>
  <c r="L118" i="5"/>
  <c r="K118" i="5"/>
  <c r="B10" i="22"/>
  <c r="B10" i="21"/>
  <c r="S7" i="7"/>
  <c r="H19" i="5" l="1"/>
  <c r="F19" i="5"/>
  <c r="I19" i="5" l="1"/>
  <c r="I17" i="5" s="1"/>
  <c r="K19" i="5" l="1"/>
  <c r="K17" i="5" s="1"/>
  <c r="B8" i="22"/>
  <c r="B7" i="22"/>
  <c r="D52" i="6"/>
  <c r="D48" i="6"/>
  <c r="C52" i="6"/>
  <c r="C48" i="6"/>
  <c r="D29" i="6"/>
  <c r="D41" i="6"/>
  <c r="C41" i="6"/>
  <c r="C29" i="6"/>
  <c r="X60" i="7"/>
  <c r="L19" i="5" l="1"/>
  <c r="L17" i="5" s="1"/>
  <c r="C54" i="6"/>
  <c r="D54" i="6"/>
  <c r="H196" i="5" l="1"/>
  <c r="F196" i="5"/>
  <c r="I196" i="5" l="1"/>
  <c r="K196" i="5" s="1"/>
  <c r="L196" i="5" s="1"/>
  <c r="I194" i="5" l="1"/>
  <c r="K194" i="5"/>
  <c r="L194" i="5"/>
  <c r="I53" i="7" s="1"/>
  <c r="I66" i="5" l="1"/>
  <c r="L66" i="5" l="1"/>
  <c r="B8" i="21"/>
  <c r="B7" i="21"/>
  <c r="E32" i="22"/>
  <c r="E31" i="22"/>
  <c r="E32" i="21"/>
  <c r="E31" i="21"/>
  <c r="K66" i="5" l="1"/>
  <c r="I63" i="5" l="1"/>
  <c r="K63" i="5"/>
  <c r="I74" i="5" l="1"/>
  <c r="L63" i="5"/>
  <c r="L74" i="5" l="1"/>
  <c r="K74" i="5"/>
  <c r="I184" i="5" l="1"/>
  <c r="F206" i="5"/>
  <c r="H206" i="5"/>
  <c r="L184" i="5"/>
  <c r="K184" i="5"/>
  <c r="L109" i="5"/>
  <c r="I79" i="5"/>
  <c r="B53" i="7"/>
  <c r="B55" i="7"/>
  <c r="I198" i="5" l="1"/>
  <c r="I109" i="5"/>
  <c r="K79" i="5"/>
  <c r="I202" i="5"/>
  <c r="K202" i="5"/>
  <c r="K198" i="5" l="1"/>
  <c r="L79" i="5"/>
  <c r="L198" i="5"/>
  <c r="I55" i="7" s="1"/>
  <c r="K109" i="5"/>
  <c r="L202" i="5" l="1"/>
  <c r="I57" i="7" s="1"/>
  <c r="I37" i="7"/>
  <c r="I29" i="7"/>
  <c r="I27" i="7"/>
  <c r="X27" i="7" s="1"/>
  <c r="I23" i="7"/>
  <c r="X23" i="7" s="1"/>
  <c r="B57" i="7"/>
  <c r="B51" i="7"/>
  <c r="B49" i="7"/>
  <c r="B47" i="7"/>
  <c r="B45" i="7"/>
  <c r="B43" i="7"/>
  <c r="B41" i="7"/>
  <c r="B39" i="7"/>
  <c r="B37" i="7"/>
  <c r="B35" i="7"/>
  <c r="B33" i="7"/>
  <c r="B31" i="7"/>
  <c r="B29" i="7"/>
  <c r="B27" i="7"/>
  <c r="B25" i="7"/>
  <c r="B23" i="7"/>
  <c r="B21" i="7"/>
  <c r="O37" i="7" l="1"/>
  <c r="M37" i="7"/>
  <c r="K37" i="7"/>
  <c r="K29" i="7"/>
  <c r="O29" i="7"/>
  <c r="M29" i="7"/>
  <c r="X37" i="7" l="1"/>
  <c r="X29" i="7"/>
  <c r="O57" i="7"/>
  <c r="K57" i="7"/>
  <c r="M57" i="7"/>
  <c r="O63" i="7"/>
  <c r="X57" i="7" l="1"/>
  <c r="O55" i="7"/>
  <c r="M55" i="7"/>
  <c r="K55" i="7"/>
  <c r="X55" i="7" l="1"/>
  <c r="I43" i="7"/>
  <c r="M43" i="7" l="1"/>
  <c r="O43" i="7"/>
  <c r="S6" i="7"/>
  <c r="S5" i="7"/>
  <c r="B8" i="6"/>
  <c r="B7" i="6"/>
  <c r="R3" i="7"/>
  <c r="R2" i="7"/>
  <c r="B19" i="7"/>
  <c r="O17" i="5" l="1"/>
  <c r="C210" i="5" s="1"/>
  <c r="I47" i="7" l="1"/>
  <c r="K47" i="7" l="1"/>
  <c r="O47" i="7"/>
  <c r="M47" i="7"/>
  <c r="I39" i="7"/>
  <c r="X47" i="7" l="1"/>
  <c r="O39" i="7"/>
  <c r="K39" i="7"/>
  <c r="M39" i="7"/>
  <c r="K43" i="7"/>
  <c r="X43" i="7" l="1"/>
  <c r="X39" i="7"/>
  <c r="I35" i="7"/>
  <c r="O35" i="7" l="1"/>
  <c r="M35" i="7"/>
  <c r="K35" i="7"/>
  <c r="I45" i="7"/>
  <c r="X35" i="7" l="1"/>
  <c r="M45" i="7"/>
  <c r="O45" i="7"/>
  <c r="I33" i="7" l="1"/>
  <c r="I41" i="7"/>
  <c r="I31" i="7"/>
  <c r="K41" i="7" l="1"/>
  <c r="O33" i="7"/>
  <c r="M31" i="7"/>
  <c r="K31" i="7"/>
  <c r="O31" i="7"/>
  <c r="O41" i="7"/>
  <c r="M41" i="7"/>
  <c r="K33" i="7"/>
  <c r="M33" i="7"/>
  <c r="X41" i="7" l="1"/>
  <c r="X33" i="7"/>
  <c r="X31" i="7"/>
  <c r="I49" i="7"/>
  <c r="O49" i="7" l="1"/>
  <c r="M49" i="7"/>
  <c r="J39" i="6" l="1"/>
  <c r="K39" i="6"/>
  <c r="L39" i="6"/>
  <c r="M39" i="6"/>
  <c r="K45" i="7" l="1"/>
  <c r="X45" i="7" s="1"/>
  <c r="K49" i="7" l="1"/>
  <c r="X49" i="7" l="1"/>
  <c r="I51" i="7"/>
  <c r="M51" i="7" l="1"/>
  <c r="K51" i="7"/>
  <c r="O51" i="7"/>
  <c r="X51" i="7" l="1"/>
  <c r="M53" i="7"/>
  <c r="K53" i="7"/>
  <c r="O53" i="7"/>
  <c r="X53" i="7" l="1"/>
  <c r="I43" i="5"/>
  <c r="C208" i="5"/>
  <c r="C207" i="5"/>
  <c r="K43" i="5" l="1"/>
  <c r="L43" i="5" l="1"/>
  <c r="I21" i="7" l="1"/>
  <c r="K21" i="7" l="1"/>
  <c r="O21" i="7"/>
  <c r="M21" i="7"/>
  <c r="X21" i="7" l="1"/>
  <c r="I19" i="7" l="1"/>
  <c r="K19" i="7" s="1"/>
  <c r="M19" i="7" l="1"/>
  <c r="O19" i="7"/>
  <c r="K50" i="5" l="1"/>
  <c r="K206" i="5" s="1"/>
  <c r="I50" i="5"/>
  <c r="I206" i="5" s="1"/>
  <c r="C209" i="5"/>
  <c r="C211" i="5"/>
  <c r="L50" i="5"/>
  <c r="L206" i="5" s="1"/>
  <c r="M86" i="5" l="1"/>
  <c r="M198" i="5"/>
  <c r="M112" i="5"/>
  <c r="M194" i="5"/>
  <c r="M202" i="5"/>
  <c r="M118" i="5"/>
  <c r="M74" i="5"/>
  <c r="M43" i="5"/>
  <c r="M50" i="5"/>
  <c r="M17" i="5"/>
  <c r="M101" i="5"/>
  <c r="M66" i="5"/>
  <c r="I25" i="7"/>
  <c r="M148" i="5"/>
  <c r="M109" i="5"/>
  <c r="M79" i="5"/>
  <c r="M63" i="5"/>
  <c r="M96" i="5"/>
  <c r="M184" i="5"/>
  <c r="M206" i="5" l="1"/>
  <c r="M25" i="7"/>
  <c r="M59" i="7" s="1"/>
  <c r="O25" i="7"/>
  <c r="K25" i="7"/>
  <c r="K59" i="7" s="1"/>
  <c r="I59" i="7"/>
  <c r="P25" i="7" l="1"/>
  <c r="O59" i="7"/>
  <c r="X59" i="7" s="1"/>
  <c r="P37" i="7"/>
  <c r="L37" i="7"/>
  <c r="P29" i="7"/>
  <c r="N37" i="7"/>
  <c r="P57" i="7"/>
  <c r="P55" i="7"/>
  <c r="P43" i="7"/>
  <c r="P47" i="7"/>
  <c r="P39" i="7"/>
  <c r="P35" i="7"/>
  <c r="P45" i="7"/>
  <c r="P41" i="7"/>
  <c r="P33" i="7"/>
  <c r="P31" i="7"/>
  <c r="P49" i="7"/>
  <c r="P51" i="7"/>
  <c r="P53" i="7"/>
  <c r="P21" i="7"/>
  <c r="P19" i="7"/>
  <c r="J53" i="7"/>
  <c r="J37" i="7"/>
  <c r="J29" i="7"/>
  <c r="J57" i="7"/>
  <c r="J43" i="7"/>
  <c r="J47" i="7"/>
  <c r="J39" i="7"/>
  <c r="J35" i="7"/>
  <c r="J45" i="7"/>
  <c r="J41" i="7"/>
  <c r="J31" i="7"/>
  <c r="J33" i="7"/>
  <c r="J49" i="7"/>
  <c r="J51" i="7"/>
  <c r="X25" i="7"/>
  <c r="L31" i="7"/>
  <c r="N31" i="7"/>
  <c r="L19" i="7"/>
  <c r="J19" i="7"/>
  <c r="L39" i="7"/>
  <c r="N45" i="7"/>
  <c r="N53" i="7"/>
  <c r="L53" i="7"/>
  <c r="N21" i="7"/>
  <c r="L51" i="7"/>
  <c r="N41" i="7"/>
  <c r="N35" i="7"/>
  <c r="J21" i="7"/>
  <c r="L45" i="7"/>
  <c r="N57" i="7"/>
  <c r="L21" i="7"/>
  <c r="L49" i="7"/>
  <c r="N55" i="7"/>
  <c r="N49" i="7"/>
  <c r="L33" i="7"/>
  <c r="L35" i="7"/>
  <c r="N43" i="7"/>
  <c r="N51" i="7"/>
  <c r="N39" i="7"/>
  <c r="N29" i="7"/>
  <c r="N19" i="7"/>
  <c r="L55" i="7"/>
  <c r="J55" i="7"/>
  <c r="L41" i="7"/>
  <c r="N47" i="7"/>
  <c r="L29" i="7"/>
  <c r="N33" i="7"/>
  <c r="L43" i="7"/>
  <c r="L57" i="7"/>
  <c r="L47" i="7"/>
  <c r="J25" i="7"/>
  <c r="L25" i="7"/>
  <c r="N25" i="7"/>
  <c r="Q19" i="7" l="1"/>
  <c r="X19" i="7" s="1"/>
  <c r="Q35" i="7"/>
  <c r="Q37" i="7"/>
  <c r="Q43" i="7"/>
  <c r="Q33" i="7"/>
  <c r="Q41" i="7"/>
  <c r="Q39" i="7"/>
  <c r="Q31" i="7"/>
  <c r="Q21" i="7"/>
  <c r="Q25" i="7"/>
  <c r="J59" i="7"/>
  <c r="L59" i="7"/>
  <c r="N59" i="7"/>
  <c r="P59" i="7"/>
</calcChain>
</file>

<file path=xl/sharedStrings.xml><?xml version="1.0" encoding="utf-8"?>
<sst xmlns="http://schemas.openxmlformats.org/spreadsheetml/2006/main" count="973" uniqueCount="717">
  <si>
    <t>ANEXO I</t>
  </si>
  <si>
    <t>PLANILHA ORÇAMENTÁRIA DISCRIMINADA</t>
  </si>
  <si>
    <t>CRONOGRAMA FÍSICO FINANCEIRO</t>
  </si>
  <si>
    <t>ENCARGOS SOCIAIS E BDI</t>
  </si>
  <si>
    <t/>
  </si>
  <si>
    <t>UNIDADE DA CAIXA</t>
  </si>
  <si>
    <t>UNIDADE / SR:</t>
  </si>
  <si>
    <t>OBRA / SERVIÇO:</t>
  </si>
  <si>
    <t>PRAZO OBRA:</t>
  </si>
  <si>
    <t>DATA DO DOCUMENTO:</t>
  </si>
  <si>
    <t>OES:</t>
  </si>
  <si>
    <t>PLANILHA ORÇAMENTÁRIA DETALHADA - PLO</t>
  </si>
  <si>
    <t>RELAÇÃO DE ITENS DA OBRA/SERVIÇO CONTRATADOS</t>
  </si>
  <si>
    <t>ITEM</t>
  </si>
  <si>
    <t xml:space="preserve">DISCRIMINAÇÃO </t>
  </si>
  <si>
    <t>UNID</t>
  </si>
  <si>
    <t>QUANT</t>
  </si>
  <si>
    <t>VALOR UNITÁRIO DE MÃO-DE-OBRA</t>
  </si>
  <si>
    <t>VALOR TOTAL DE MÃO-DE-OBRA</t>
  </si>
  <si>
    <t>VALOR UNITÁRIO DE MATERIAL</t>
  </si>
  <si>
    <t>VALOR TOTAL DE MATERIAL</t>
  </si>
  <si>
    <t>CUSTO TOTAL DO ITEM</t>
  </si>
  <si>
    <t>B.D.I.                                     (%)</t>
  </si>
  <si>
    <t>VALOR DO BDI</t>
  </si>
  <si>
    <t>CUSTO TOTAL DO ITEM COM B.D.I.</t>
  </si>
  <si>
    <t>INCIDÊNCIA DO ITEM (%)</t>
  </si>
  <si>
    <t>FONTE</t>
  </si>
  <si>
    <t>SERVIÇOS INICIAIS</t>
  </si>
  <si>
    <t>1.1</t>
  </si>
  <si>
    <t>Demolições, remoções e remanejos</t>
  </si>
  <si>
    <t>1.1.1</t>
  </si>
  <si>
    <t>m²</t>
  </si>
  <si>
    <t>1.1.2</t>
  </si>
  <si>
    <t>1.1.3</t>
  </si>
  <si>
    <t>SINAPI 88316</t>
  </si>
  <si>
    <t>1.1.4</t>
  </si>
  <si>
    <t>1.1.5</t>
  </si>
  <si>
    <t>unid</t>
  </si>
  <si>
    <t>1.1.8</t>
  </si>
  <si>
    <t>Demolição de alvenaria</t>
  </si>
  <si>
    <t>m³</t>
  </si>
  <si>
    <t>SINAPI 97625</t>
  </si>
  <si>
    <t>1.1.9</t>
  </si>
  <si>
    <t xml:space="preserve">Demolição de forro de gesso </t>
  </si>
  <si>
    <t>SINAPI 97641</t>
  </si>
  <si>
    <t>1.1.10</t>
  </si>
  <si>
    <t>Remoção de portas de madeira, sem reaproveitamento</t>
  </si>
  <si>
    <t>SINAPI 97644</t>
  </si>
  <si>
    <t>1.1.11</t>
  </si>
  <si>
    <t>1.1.12</t>
  </si>
  <si>
    <t>pç</t>
  </si>
  <si>
    <t>1.1.13</t>
  </si>
  <si>
    <t>1.1.14</t>
  </si>
  <si>
    <t>Remoção de metais e acessórios sanitários</t>
  </si>
  <si>
    <t>SINAPI 97666</t>
  </si>
  <si>
    <t>1.1.15</t>
  </si>
  <si>
    <t>Remoção de louças sanitárias</t>
  </si>
  <si>
    <t>SINAPI 97663</t>
  </si>
  <si>
    <t>SINAPI 97629</t>
  </si>
  <si>
    <t>m</t>
  </si>
  <si>
    <t>h</t>
  </si>
  <si>
    <t>INSTALAÇÃO DE CANTEIRO DE OBRAS</t>
  </si>
  <si>
    <t>2.1</t>
  </si>
  <si>
    <t>Mobilização e desmobilização</t>
  </si>
  <si>
    <t>2.1.1</t>
  </si>
  <si>
    <t>2.1.2</t>
  </si>
  <si>
    <t>2.1.3</t>
  </si>
  <si>
    <t>Proteção de móveis e equipamentos com lona plástica</t>
  </si>
  <si>
    <t>Placa de obras e sinalização de segurança e orientativa ao público</t>
  </si>
  <si>
    <t>Mobilização de pessoal, material e equipamento. Incluindo quando necessário: estadia, alimentação, transportes e demais custos indiretos</t>
  </si>
  <si>
    <t>1,5% do valor obra</t>
  </si>
  <si>
    <t>INSUMO SINAPI</t>
  </si>
  <si>
    <t>MOVIMENTO DE TERRA</t>
  </si>
  <si>
    <t>Não estão previstos serviços para esta etapa</t>
  </si>
  <si>
    <t>SERVIÇOS GERAIS</t>
  </si>
  <si>
    <t>4.1</t>
  </si>
  <si>
    <t>Limpeza permanente da obra</t>
  </si>
  <si>
    <t>4.1.1</t>
  </si>
  <si>
    <t>Limpeza permanente da obra em geral envolvidas interna e externamente</t>
  </si>
  <si>
    <t>4.2</t>
  </si>
  <si>
    <t>Remoção de entulho incluído Plano de Gestão de Resíduos da Construção</t>
  </si>
  <si>
    <t>4.2.1</t>
  </si>
  <si>
    <t>Projeto de resíduos, incluindo remoção manual dos entulhos até o caminhão, separação de resíduos e preenchimento de relatórios  e carga com transporte manual em caminhão e até destino final</t>
  </si>
  <si>
    <t>4.3</t>
  </si>
  <si>
    <t>Instalações de Proteções</t>
  </si>
  <si>
    <t>Incluidos nas etapas especificas</t>
  </si>
  <si>
    <t>4.4</t>
  </si>
  <si>
    <t>4.5</t>
  </si>
  <si>
    <t>Equipamentos de Proteções - Coletivos e Individuais - Segurança no Trabalho</t>
  </si>
  <si>
    <t>INFRA-ESTRUTURA</t>
  </si>
  <si>
    <t>SUPERESTRUTURA</t>
  </si>
  <si>
    <t>6.1</t>
  </si>
  <si>
    <t>6.1.1</t>
  </si>
  <si>
    <t>SERRALHERIAS E CARPINTARIA</t>
  </si>
  <si>
    <t xml:space="preserve">7.1 </t>
  </si>
  <si>
    <t>Serralherias</t>
  </si>
  <si>
    <t>7.1.1</t>
  </si>
  <si>
    <t>7.1.2</t>
  </si>
  <si>
    <t>7.2</t>
  </si>
  <si>
    <t>Carpintaria</t>
  </si>
  <si>
    <t>7.2.1</t>
  </si>
  <si>
    <t>PAREDES E PAINÉIS</t>
  </si>
  <si>
    <t>8.1</t>
  </si>
  <si>
    <t>Alvenarias</t>
  </si>
  <si>
    <t>8.1.1</t>
  </si>
  <si>
    <t>SINAPI 103322</t>
  </si>
  <si>
    <t>8.2</t>
  </si>
  <si>
    <t>8.2.1</t>
  </si>
  <si>
    <t>Gesso acartonado</t>
  </si>
  <si>
    <t>ESQUADRIAS E VIDROS</t>
  </si>
  <si>
    <t>9.1</t>
  </si>
  <si>
    <t>9.1.1</t>
  </si>
  <si>
    <t>9.1.2</t>
  </si>
  <si>
    <t>Porta de madeira, semi-oca 90x210cm, espessura 3,5cm, com acabamento em laminado melamínico, - Fornecimento e instalação</t>
  </si>
  <si>
    <t>un</t>
  </si>
  <si>
    <t>SINAPI 100675</t>
  </si>
  <si>
    <t>9.2</t>
  </si>
  <si>
    <t>9.2.1</t>
  </si>
  <si>
    <t>9.2.2</t>
  </si>
  <si>
    <t>Fechadura de embutir para portas internas, completa, com execução de furo - fornecimento e instalação</t>
  </si>
  <si>
    <t>Chapa de inox escovado para porta de sanitário de PCD</t>
  </si>
  <si>
    <t xml:space="preserve">COBERTURA </t>
  </si>
  <si>
    <t>REVESTIMENTO DE PAREDES</t>
  </si>
  <si>
    <t>11.1</t>
  </si>
  <si>
    <t>Revestimento cerâmico na cor branco ref. Portinari -Whait Plain Lux ou Portobelo - Cetim Bianco equivalente</t>
  </si>
  <si>
    <t>SINAPI 87269</t>
  </si>
  <si>
    <t>PISOS</t>
  </si>
  <si>
    <t>12.1</t>
  </si>
  <si>
    <t>Piso tátil poliéster - alerta e / ou  direcional - de sobrepor para área interna - Fornecimento e instalação</t>
  </si>
  <si>
    <t>Soleira de granito cinza andorinha L=15cm - Fornecimento e instalação</t>
  </si>
  <si>
    <t>FORROS</t>
  </si>
  <si>
    <t>13.1</t>
  </si>
  <si>
    <t>Fornecimento e instalação de forro de gesso acartonado</t>
  </si>
  <si>
    <t>SINAPI 96114</t>
  </si>
  <si>
    <t>PINTURA</t>
  </si>
  <si>
    <t>14.1</t>
  </si>
  <si>
    <t>Aplicação de fundo selador acrílico em parede ou forro</t>
  </si>
  <si>
    <t>SINAPI 88411</t>
  </si>
  <si>
    <t>Aplicação e lixamento de massa  corrida em paredes ou forro, duas demãos</t>
  </si>
  <si>
    <t>SINAPI 88497</t>
  </si>
  <si>
    <t>Pintura com tinta Acrílica acetinada, duas demãos</t>
  </si>
  <si>
    <t>INSTALAÇÕES HIDROSSANITÁRIAS</t>
  </si>
  <si>
    <t>15.1</t>
  </si>
  <si>
    <t>pto</t>
  </si>
  <si>
    <t>15.2</t>
  </si>
  <si>
    <t>Fornecimento e instalação de bacia Sanitária com caixa acoplada dual cor branca, Ref. Deca linha Vogue Plus Conforto Deca P.515.17 ou equivalente</t>
  </si>
  <si>
    <t xml:space="preserve">SINAPI 95472 </t>
  </si>
  <si>
    <t>Fornecimento e instalação de barras de apoio reta para PCD 80cm, marca Deca ou equivalente</t>
  </si>
  <si>
    <t>SINAPI 100868</t>
  </si>
  <si>
    <t>Cabide metálico tipo gancho acabamento cromado. Ref. Deca - linha izy 2060c37 ou equivalente- Fornecimento e instalação</t>
  </si>
  <si>
    <t>Dispenser de plástico ABS na cor branca para toalha de papel interfolhada. Ref. Kimberley-Clark - linha Lalekla ou equivalente- Fornecimento e instalação</t>
  </si>
  <si>
    <t>Ducha higiênica acabamento cromado, Docol  linha Loggica , cod00525306 com gatilho e registro ou equivalente- Fornecimento e instalação</t>
  </si>
  <si>
    <t>Saboneteira spray de plástico ABS na cor branca,  Ref. Kimberley-Clark – linha Lalekla 30152702 ou equivalente- Fornecimento e instalação</t>
  </si>
  <si>
    <t>SINAPI 95547</t>
  </si>
  <si>
    <t>Porta-objetos com prateleira em vidro comum 10mm (9,5cmx50cm) e apoio metálico cromado Ref. DECA - linha Izy 2030C37 ou equivalente- Fornecimento e instalação</t>
  </si>
  <si>
    <t>Espelho cristal, espessura 4mm- Fornecimento e instalação</t>
  </si>
  <si>
    <t>SINAPI 89987</t>
  </si>
  <si>
    <t>Engate flexível metálico - Fornecimento e instalação</t>
  </si>
  <si>
    <t>SINAPI 86886</t>
  </si>
  <si>
    <t>Torneira de mesa com fechamento automático para lavatório Deca Decamatic ou Docol linha Pressmatic Compact ou equivalente - Fornecimento e instalação</t>
  </si>
  <si>
    <t>INSTALAÇÕES ELÉTRICAS</t>
  </si>
  <si>
    <t>16.1</t>
  </si>
  <si>
    <t>Fornecimento e instalação de bloco autônomo LED de iluminação de emergência bivolt - fornecimento e instalação</t>
  </si>
  <si>
    <t>SINAPI  97599</t>
  </si>
  <si>
    <t>Fornecimento e instalação de disjuntor monopolar DIN 1x20A</t>
  </si>
  <si>
    <t>SINAPI 93655</t>
  </si>
  <si>
    <t>Fornecimento e instalação de eletroduto corrugado tipo sealtube Ø3/4"</t>
  </si>
  <si>
    <t>Fornecimento e instalação de cabo de cobre, flexível (cl. 5), PVC, 750V - 2,5 mm², baixa emissão de fumaça e gases tóxicos.</t>
  </si>
  <si>
    <t>SINAPI 91926</t>
  </si>
  <si>
    <t>Fornecimento e instalação de condulete Metálico, (Ø3/4")</t>
  </si>
  <si>
    <t>SINAPI 95778</t>
  </si>
  <si>
    <t>Fornecimento e instalação de eletroduto de aço galvanizado,  DN 20 mm (3/4"), aparente, instalado em parede</t>
  </si>
  <si>
    <t>Identificação geral de pontos elétricos, lógicos, telefônicos, CFTV, quadros, etc,</t>
  </si>
  <si>
    <t>Fornecimento e instalação de luminária LED de embutir - quadrada 20x20cm, incluso driver - Fornecimento e instalação</t>
  </si>
  <si>
    <t>Fornecimento e instalação de sensor de presença infravermelho de teto com relé de contato seco</t>
  </si>
  <si>
    <t>Fornecimento e instalação de sinalizador Sonoro de Ajuda sem fio,  com lâmpada de sinalização e alimentação Bi-volt (127/220V)</t>
  </si>
  <si>
    <t>INSTALAÇÕES DE AR CONDICIONADO</t>
  </si>
  <si>
    <t>17.1</t>
  </si>
  <si>
    <t>17.1.1</t>
  </si>
  <si>
    <t>17.1.2</t>
  </si>
  <si>
    <t>17.1.3</t>
  </si>
  <si>
    <t>17.2</t>
  </si>
  <si>
    <t>17.2.1</t>
  </si>
  <si>
    <t>17.2.2</t>
  </si>
  <si>
    <t>17.2.3</t>
  </si>
  <si>
    <t>17.2.4</t>
  </si>
  <si>
    <t>INSTALAÇÕES ESPECIAIS</t>
  </si>
  <si>
    <t>18.1</t>
  </si>
  <si>
    <t>Plataforma Elevatória</t>
  </si>
  <si>
    <t>18.1.1</t>
  </si>
  <si>
    <t>cj</t>
  </si>
  <si>
    <t>18.1.2</t>
  </si>
  <si>
    <t>SERVIÇOS COMPLEMENTARES</t>
  </si>
  <si>
    <t>Entrega da Obra</t>
  </si>
  <si>
    <t>Projeto como construído (“as built”)</t>
  </si>
  <si>
    <t>Limpeza final da obra</t>
  </si>
  <si>
    <t>SINAPI 99803</t>
  </si>
  <si>
    <t>ADMINISTRAÇÃO DA OBRA</t>
  </si>
  <si>
    <t xml:space="preserve">Administração de canteiro </t>
  </si>
  <si>
    <t>20.1.1</t>
  </si>
  <si>
    <t xml:space="preserve">Engenheiros/Arquiteto </t>
  </si>
  <si>
    <t>20.1.2</t>
  </si>
  <si>
    <t xml:space="preserve">Mestre de obras </t>
  </si>
  <si>
    <t>SINAPI 90780</t>
  </si>
  <si>
    <t>VALOR TOTAL DE INSUMOS</t>
  </si>
  <si>
    <t>VALOR TOTAL DE BDI</t>
  </si>
  <si>
    <t>VALOR TOTAL DA OBRA</t>
  </si>
  <si>
    <t>RESPONSÁVEL TÉCNICO / COORDENADOR</t>
  </si>
  <si>
    <t>NOME COMPLETO DO RESPONSÁVEL TÉCNICO</t>
  </si>
  <si>
    <t>CREA / CAU</t>
  </si>
  <si>
    <t>Eng.ª Civil Jenifeer da Silva Borges</t>
  </si>
  <si>
    <t>RS 209041</t>
  </si>
  <si>
    <t>CRONOGRAMA FÍSICO FINANCEIRO - CFF</t>
  </si>
  <si>
    <t>DADOS DA EMPRESA CONTRATADA</t>
  </si>
  <si>
    <t>ENDEREÇO DA OBRA/SERVIÇO</t>
  </si>
  <si>
    <t>DADOS DO CONTRATO</t>
  </si>
  <si>
    <t>ADITAMENTOS</t>
  </si>
  <si>
    <t>CONTRATADA:</t>
  </si>
  <si>
    <t>E-MAIL:</t>
  </si>
  <si>
    <t>RUA/AV/PÇA</t>
  </si>
  <si>
    <t>Nº</t>
  </si>
  <si>
    <t>COMPL</t>
  </si>
  <si>
    <t>VALOR INICIAL</t>
  </si>
  <si>
    <t>PRAZO(DIAS)</t>
  </si>
  <si>
    <t>VALOR ACRÉSCIMO</t>
  </si>
  <si>
    <t>VALOR ATUAL</t>
  </si>
  <si>
    <t>DATA TÉRMINO</t>
  </si>
  <si>
    <t xml:space="preserve">RT: </t>
  </si>
  <si>
    <t>TEL.:</t>
  </si>
  <si>
    <t>TEL.CEL.:</t>
  </si>
  <si>
    <t>BAIRRO</t>
  </si>
  <si>
    <t>CIDADE</t>
  </si>
  <si>
    <t>CEP</t>
  </si>
  <si>
    <t>DATA ASSINATURA</t>
  </si>
  <si>
    <t>DT TÉRMINO</t>
  </si>
  <si>
    <t>VALOR DECRÉSCIMO</t>
  </si>
  <si>
    <t>PRAZO PRORROG(DIAS)</t>
  </si>
  <si>
    <t xml:space="preserve">                                                  RELAÇÃO DE ITENS DA OBRA/SERVIÇO CONTRATADOS</t>
  </si>
  <si>
    <r>
      <t xml:space="preserve">PREVISÕES DAS ETAPAS </t>
    </r>
    <r>
      <rPr>
        <sz val="11"/>
        <rFont val="Arial"/>
        <family val="2"/>
      </rPr>
      <t>(CONF. A QUANT. DE ETAPAS PREVISTAS)</t>
    </r>
  </si>
  <si>
    <t>ETAPA 1 (30 dias)</t>
  </si>
  <si>
    <t>ETAPA 2 (30 dias)</t>
  </si>
  <si>
    <t>ETAPA 3 (30 dias)</t>
  </si>
  <si>
    <t>ETAPA 4 (30 dias)</t>
  </si>
  <si>
    <t>ETAPA 5 (30dias)</t>
  </si>
  <si>
    <t>ETAPA 6 (XX dias)</t>
  </si>
  <si>
    <t>VALOR</t>
  </si>
  <si>
    <t>%</t>
  </si>
  <si>
    <t>TOTAIS</t>
  </si>
  <si>
    <t>ASSINATURA RT DA CONTRATADA</t>
  </si>
  <si>
    <t>CREA/CAU:</t>
  </si>
  <si>
    <t>LOCAL</t>
  </si>
  <si>
    <t>ASSINATURA</t>
  </si>
  <si>
    <t>ASSINATURA RESP. TÉCNICO</t>
  </si>
  <si>
    <t>RUBRICA COORDENADOR DO EE</t>
  </si>
  <si>
    <t>UNIDADE/SR:</t>
  </si>
  <si>
    <t>OBRA/    SERVIÇO:</t>
  </si>
  <si>
    <t xml:space="preserve">                            ENCARGOS SOCIAIS SOBRE PREÇOS DA MÃO-DE-OBRA HORISTA e MENSALISTA (SEM DESONERAÇÃO)</t>
  </si>
  <si>
    <t>A6</t>
  </si>
  <si>
    <t>Salário Educação</t>
  </si>
  <si>
    <t>A7</t>
  </si>
  <si>
    <t>Seguro Contra Acidentes de Trabalho</t>
  </si>
  <si>
    <t>Fonte: Informação Dias de Chuva – INMET</t>
  </si>
  <si>
    <t>A9</t>
  </si>
  <si>
    <t>SECONCI</t>
  </si>
  <si>
    <t>UF: RIO GRANDE DO SUL</t>
  </si>
  <si>
    <t xml:space="preserve">A </t>
  </si>
  <si>
    <t>Total</t>
  </si>
  <si>
    <t>ENCARGOS SOCIAIS SOBRE A MÃO DE OBRA (SEM DESONERAÇÃO)</t>
  </si>
  <si>
    <t>GRUPO B</t>
  </si>
  <si>
    <t xml:space="preserve">CÓDIGO </t>
  </si>
  <si>
    <t>DESCRIÇÃO</t>
  </si>
  <si>
    <t>HORISTA</t>
  </si>
  <si>
    <t>MENSALISTA</t>
  </si>
  <si>
    <t>B1</t>
  </si>
  <si>
    <t>Repouso Semanal Remunerado</t>
  </si>
  <si>
    <t>Não incide</t>
  </si>
  <si>
    <t>B2</t>
  </si>
  <si>
    <t>Feriados</t>
  </si>
  <si>
    <t>GRUPO A</t>
  </si>
  <si>
    <t>B3</t>
  </si>
  <si>
    <t>Auxílio - Enfermidade</t>
  </si>
  <si>
    <t>A1</t>
  </si>
  <si>
    <t xml:space="preserve">INSS </t>
  </si>
  <si>
    <t>B4</t>
  </si>
  <si>
    <t>13º Salário</t>
  </si>
  <si>
    <t>A2</t>
  </si>
  <si>
    <t xml:space="preserve">SESI </t>
  </si>
  <si>
    <t>B5</t>
  </si>
  <si>
    <t>Licença Paternidade</t>
  </si>
  <si>
    <t>A3</t>
  </si>
  <si>
    <t xml:space="preserve">SENAI </t>
  </si>
  <si>
    <t>B6</t>
  </si>
  <si>
    <t>Faltas Justificadas</t>
  </si>
  <si>
    <t>A4</t>
  </si>
  <si>
    <t xml:space="preserve">INCRA </t>
  </si>
  <si>
    <t>B7</t>
  </si>
  <si>
    <t>Dias de Chuvas</t>
  </si>
  <si>
    <t>A5</t>
  </si>
  <si>
    <t xml:space="preserve">SEBRAE </t>
  </si>
  <si>
    <t>B8</t>
  </si>
  <si>
    <t>Auxílio Acidente de Trabalho</t>
  </si>
  <si>
    <t xml:space="preserve">Salário Educação </t>
  </si>
  <si>
    <t>B9</t>
  </si>
  <si>
    <t>Férias Gozadas</t>
  </si>
  <si>
    <t xml:space="preserve">Seguro Contra Acidentes de Trabalho </t>
  </si>
  <si>
    <t>B10</t>
  </si>
  <si>
    <t>Salário Maternidade</t>
  </si>
  <si>
    <t>A8</t>
  </si>
  <si>
    <t xml:space="preserve">FGTS </t>
  </si>
  <si>
    <t>B</t>
  </si>
  <si>
    <t xml:space="preserve">Total </t>
  </si>
  <si>
    <t xml:space="preserve">SECONCI </t>
  </si>
  <si>
    <t>GRUPO C</t>
  </si>
  <si>
    <t>A</t>
  </si>
  <si>
    <t xml:space="preserve">Total dos Encargos Sociais Básicos </t>
  </si>
  <si>
    <t>C1</t>
  </si>
  <si>
    <t>Aviso Prévio Indenizado</t>
  </si>
  <si>
    <t>C2</t>
  </si>
  <si>
    <t>Aviso Prévio Trabalhado</t>
  </si>
  <si>
    <t xml:space="preserve">Repouso Semanal Remunerado 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</si>
  <si>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</si>
  <si>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</si>
  <si>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</si>
  <si>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</si>
  <si>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</si>
  <si>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</si>
  <si>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13º Salário </t>
  </si>
  <si>
    <t>C</t>
  </si>
  <si>
    <t xml:space="preserve">Licença Paternidade </t>
  </si>
  <si>
    <t>GRUPO D</t>
  </si>
  <si>
    <t>D1</t>
  </si>
  <si>
    <t>Reincidência de Grupo A sobre Grupo B</t>
  </si>
  <si>
    <t xml:space="preserve">Dias de Chuvas </t>
  </si>
  <si>
    <t>D2</t>
  </si>
  <si>
    <t>Reincidência de Grupo A sobre Aviso Prévio Trabalhado e Reincidência do FGTS sobre Aviso Prévio Indenizado</t>
  </si>
  <si>
    <t xml:space="preserve">Auxílio Acidente de Trabalho </t>
  </si>
  <si>
    <t xml:space="preserve">D </t>
  </si>
  <si>
    <t xml:space="preserve">Férias Gozadas </t>
  </si>
  <si>
    <t>TOTAL(A+B+C+D)</t>
  </si>
  <si>
    <t xml:space="preserve">Salário Maternidade </t>
  </si>
  <si>
    <t xml:space="preserve">Total de Encargos Sociais que recebem incidências de A 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</si>
  <si>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</si>
  <si>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</si>
  <si>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</si>
  <si>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</si>
  <si>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</si>
  <si>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 xml:space="preserve">Total de Encargos Sociais que não recebem incidências de A </t>
  </si>
  <si>
    <t xml:space="preserve">Reincidência de Grupo A sobre Grupo B </t>
  </si>
  <si>
    <t>D</t>
  </si>
  <si>
    <t xml:space="preserve">Total de Reincidências de um grupo sobre o outro </t>
  </si>
  <si>
    <t xml:space="preserve">TOTAL (A+B+C+D) </t>
  </si>
  <si>
    <t>OBRA/SERVIÇO:</t>
  </si>
  <si>
    <t xml:space="preserve">OES </t>
  </si>
  <si>
    <t>0746.2014.2186</t>
  </si>
  <si>
    <t>TABELA DE COMPOSIÇÃO DO  BDI PARA OBRAS DE EDIFICAÇÕES                                    Conforme  Acórdão TCU 2622/2013 e AD098 da Caixa.</t>
  </si>
  <si>
    <t>DISCRIMINAÇÃO</t>
  </si>
  <si>
    <t>elemento da fórmula</t>
  </si>
  <si>
    <t>TAXA (%)</t>
  </si>
  <si>
    <t>Administração Central</t>
  </si>
  <si>
    <t>AC</t>
  </si>
  <si>
    <t>Despesas Financeiras</t>
  </si>
  <si>
    <t>DF</t>
  </si>
  <si>
    <t>Seguros, Riscos e Garantias</t>
  </si>
  <si>
    <t>3.1</t>
  </si>
  <si>
    <t>Seguros e Garantias</t>
  </si>
  <si>
    <t>S+G</t>
  </si>
  <si>
    <t>3.2</t>
  </si>
  <si>
    <t>Riscos</t>
  </si>
  <si>
    <t>R</t>
  </si>
  <si>
    <t>Tributos</t>
  </si>
  <si>
    <t>I</t>
  </si>
  <si>
    <t>ISS</t>
  </si>
  <si>
    <t>PIS</t>
  </si>
  <si>
    <t>COFINS</t>
  </si>
  <si>
    <t>CPRB</t>
  </si>
  <si>
    <t>LUCRO</t>
  </si>
  <si>
    <t>L</t>
  </si>
  <si>
    <t>BDI:</t>
  </si>
  <si>
    <t>Fórmula do BDI :</t>
  </si>
  <si>
    <t>Onde:</t>
  </si>
  <si>
    <t>AC:</t>
  </si>
  <si>
    <t>taxa da administração central</t>
  </si>
  <si>
    <t>S:</t>
  </si>
  <si>
    <t>taxa de Seguros</t>
  </si>
  <si>
    <t>R:</t>
  </si>
  <si>
    <t>taxa de riscos</t>
  </si>
  <si>
    <t>G:</t>
  </si>
  <si>
    <t>taxa de garantias</t>
  </si>
  <si>
    <t>DF:</t>
  </si>
  <si>
    <t>taxa de despesas financeiras</t>
  </si>
  <si>
    <t>L:</t>
  </si>
  <si>
    <t>taxa de lucro/remuneração</t>
  </si>
  <si>
    <t>I:</t>
  </si>
  <si>
    <t>taxa de incidência de impostos (PIS, COFINS, ISS e CPRB)</t>
  </si>
  <si>
    <t xml:space="preserve">        Fórmula do BDI :</t>
  </si>
  <si>
    <t>SINAPI 91929</t>
  </si>
  <si>
    <t>Organização total da sala técnica, incluindo fiação dos racks</t>
  </si>
  <si>
    <t>Certificação dos pontos lógicos</t>
  </si>
  <si>
    <t>Fornecimento e instalação de canaleta alumínio lisa com tampa 53x15mm / tipo DUTOTEC</t>
  </si>
  <si>
    <t xml:space="preserve">Fornecimento e instalação de cabo de cobre flexível  isolado 4mm², anti-chama 0,6/1KV, para circuitos terminais </t>
  </si>
  <si>
    <t>Sistema de Climatização</t>
  </si>
  <si>
    <t>Sistemas de Renovação de ar</t>
  </si>
  <si>
    <t>Exaustor compacto axial em linha. Capacidade de Renovação 248 m3/h</t>
  </si>
  <si>
    <t>Veneziana Grade p/Exaustão Ar P/ Tubo de 100mm</t>
  </si>
  <si>
    <t>Tubo em PVC Ø100mm, Sem Isolamento, Fornecimento e Instalação</t>
  </si>
  <si>
    <t>Fita Aluminizada Adesiva para Acabamento em Dutos, 48mm X 50m</t>
  </si>
  <si>
    <t>COMP.AV.CLIM.01</t>
  </si>
  <si>
    <t>COMP.AV.CLIM.02</t>
  </si>
  <si>
    <t>COMP.AV.CLIM.03</t>
  </si>
  <si>
    <t>COMP.AV.CLIM.04</t>
  </si>
  <si>
    <t>COMP.AV.CLIM.05</t>
  </si>
  <si>
    <t>COMP.AV.CLIM.06</t>
  </si>
  <si>
    <t>COMP.AV.ELET.01</t>
  </si>
  <si>
    <t>COMP.AV.ELET.02</t>
  </si>
  <si>
    <t>Fornecimento e instalação de porta equipamento 3 blocos para tomadas</t>
  </si>
  <si>
    <t>COMP.AV.ELET.03</t>
  </si>
  <si>
    <t>COMP.AV.ELET.04</t>
  </si>
  <si>
    <t>COMP.AV.ELET.05</t>
  </si>
  <si>
    <t>COMP.AV.ELET.06</t>
  </si>
  <si>
    <t>COMP.AV.ELET.07</t>
  </si>
  <si>
    <t>COMP.AV.ELET.08</t>
  </si>
  <si>
    <t>COMP.AV.ELET.09</t>
  </si>
  <si>
    <t>Rede hidrossanitária</t>
  </si>
  <si>
    <t>15.1.1</t>
  </si>
  <si>
    <t>15.1.2</t>
  </si>
  <si>
    <t>15.1.3</t>
  </si>
  <si>
    <t>15.1.4</t>
  </si>
  <si>
    <t>15.1.5</t>
  </si>
  <si>
    <t>15.1.6</t>
  </si>
  <si>
    <t>15.1.7</t>
  </si>
  <si>
    <t>SINAPI 91792</t>
  </si>
  <si>
    <t>SINAPI 91794</t>
  </si>
  <si>
    <t>SINAPI 91795</t>
  </si>
  <si>
    <t>SINAPI 89482</t>
  </si>
  <si>
    <t>Fornecimento e instalação de tubo de PVC, DN 40 mm, para esgoto predial, incluso conexões e acessórios</t>
  </si>
  <si>
    <t>Fornecimento e instalação de tubo de PVC, DN 50 mm, para esgoto predial, incluso conexões e acessórios</t>
  </si>
  <si>
    <t>Fornecimento e instalação de tubo de PVC, DN 75 mm, para esgoto predial, incluso conexões e acessórios</t>
  </si>
  <si>
    <t>Fornecimento e instalação de tubo de PVC, DN 100 mm, para esgoto predial, incluso conexões e acessórios</t>
  </si>
  <si>
    <t>Fornecimento e instalação de caixa sifonada, PVC, DN 100 x 100 x 50 mm</t>
  </si>
  <si>
    <t>Louças, metais e acessórios</t>
  </si>
  <si>
    <t>15.2.1</t>
  </si>
  <si>
    <t>15.2.2</t>
  </si>
  <si>
    <t>15.2.3</t>
  </si>
  <si>
    <t>15.2.4</t>
  </si>
  <si>
    <t>15.2.5</t>
  </si>
  <si>
    <t>15.2.6</t>
  </si>
  <si>
    <t>15.2.7</t>
  </si>
  <si>
    <t>15.2.8</t>
  </si>
  <si>
    <t>15.2.9</t>
  </si>
  <si>
    <t>15.2.10</t>
  </si>
  <si>
    <t>15.2.11</t>
  </si>
  <si>
    <t>15.2.12</t>
  </si>
  <si>
    <t>15.2.13</t>
  </si>
  <si>
    <t>15.2.14</t>
  </si>
  <si>
    <t>15.2.15</t>
  </si>
  <si>
    <t>Demolição de laje de concreto de forma mecanizada com martelete, sem reaproveitamento</t>
  </si>
  <si>
    <t>Adequações para instalação da plataforma</t>
  </si>
  <si>
    <t>COMP.AV.ESTR.01</t>
  </si>
  <si>
    <t>COMP.AV.ESTR.02</t>
  </si>
  <si>
    <t>COMP.AV.ESTR.03</t>
  </si>
  <si>
    <t>COMP.AV.AMB.01</t>
  </si>
  <si>
    <t>SINAPI 97638</t>
  </si>
  <si>
    <t xml:space="preserve">Demolição de parede gesso </t>
  </si>
  <si>
    <t>Remanejamento de painel PDA</t>
  </si>
  <si>
    <t>COMP.AV.AMB.05</t>
  </si>
  <si>
    <t>COMP.AV.AMB.06</t>
  </si>
  <si>
    <t>COMP.AV.AMB.08</t>
  </si>
  <si>
    <t>COMP.AV.AMB.09</t>
  </si>
  <si>
    <t>COMP.AV.AMB.10</t>
  </si>
  <si>
    <t>COMP.AV.AMB.11</t>
  </si>
  <si>
    <t>COMP.AV.AMB.12</t>
  </si>
  <si>
    <t>COMP.AV.AMB.13</t>
  </si>
  <si>
    <t>COMP.AV.AMB.14</t>
  </si>
  <si>
    <t>COMP.AV.AMB.15</t>
  </si>
  <si>
    <t>SINAPI 87263</t>
  </si>
  <si>
    <t>SINAPI 95623</t>
  </si>
  <si>
    <t>COMP.AV.AMB.17</t>
  </si>
  <si>
    <t>COMP.AV.AMB.16</t>
  </si>
  <si>
    <t>COMP.AV.AMB.18</t>
  </si>
  <si>
    <t>COMP.AV.AMB.19</t>
  </si>
  <si>
    <t>COMP.AV.AMB.20</t>
  </si>
  <si>
    <t>COMP.AV.AMB.21</t>
  </si>
  <si>
    <t>SINAPI 86883</t>
  </si>
  <si>
    <t>15.2.16</t>
  </si>
  <si>
    <t>SINAPI 86889</t>
  </si>
  <si>
    <t>Torneira cromada tubo móvel, de mesa, 1/2 ou 3/4, para pia de cozinha
 - fornecimento e instalação</t>
  </si>
  <si>
    <t>SINAPI 86909</t>
  </si>
  <si>
    <t>SINAPI 86915</t>
  </si>
  <si>
    <t>SINAPI 91785</t>
  </si>
  <si>
    <t>COMP.AV.AMB.22</t>
  </si>
  <si>
    <t>Instalação de bebedouro acessível</t>
  </si>
  <si>
    <t>15.2.17</t>
  </si>
  <si>
    <t>15.2.18</t>
  </si>
  <si>
    <t>COMP.AV.AMB.23</t>
  </si>
  <si>
    <t>SINAPI 88247</t>
  </si>
  <si>
    <t>SINAPI 91307</t>
  </si>
  <si>
    <t>SINAPI 90777</t>
  </si>
  <si>
    <t>90 DIAS</t>
  </si>
  <si>
    <t>20.1</t>
  </si>
  <si>
    <t>209041</t>
  </si>
  <si>
    <t>Fornecimento e instalação de tubo de PVC, DN 25 mm, para água, incluso conexões e acessórios</t>
  </si>
  <si>
    <t>Uniformes e crachas de identificação</t>
  </si>
  <si>
    <t>Esquadrias</t>
  </si>
  <si>
    <t>Ferragens e acessórios</t>
  </si>
  <si>
    <t>Pisos</t>
  </si>
  <si>
    <t>11.1.1</t>
  </si>
  <si>
    <t>11.1.2</t>
  </si>
  <si>
    <t>11.1.3</t>
  </si>
  <si>
    <t>12.1.1</t>
  </si>
  <si>
    <t>12.1.2</t>
  </si>
  <si>
    <t>12.1.3</t>
  </si>
  <si>
    <t>12.1.4</t>
  </si>
  <si>
    <t>13.1.1</t>
  </si>
  <si>
    <t>Forros internos</t>
  </si>
  <si>
    <t>14.1.1</t>
  </si>
  <si>
    <t>14.1.2</t>
  </si>
  <si>
    <t>14.1.3</t>
  </si>
  <si>
    <t>Pinturas internas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</si>
  <si>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</si>
  <si>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</si>
  <si>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</si>
  <si>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</si>
  <si>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</si>
  <si>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</si>
  <si>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</si>
  <si>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</si>
  <si>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16.1.9</t>
  </si>
  <si>
    <t>16.1.10</t>
  </si>
  <si>
    <t>16.1.11</t>
  </si>
  <si>
    <t>16.1.12</t>
  </si>
  <si>
    <t>16.1.13</t>
  </si>
  <si>
    <t>16.1.14</t>
  </si>
  <si>
    <t>16.1.15</t>
  </si>
  <si>
    <t>16.1.16</t>
  </si>
  <si>
    <t>16.1.17</t>
  </si>
  <si>
    <t>16.1.18</t>
  </si>
  <si>
    <t>SERVIÇOS DE ADEQUAÇÃO ACESSIBILIDADE, REFORMA
COBERTURA, COPAS E SANITÁRIOS E RECUPERAÇÃO PISO</t>
  </si>
  <si>
    <t>08639.2022.45</t>
  </si>
  <si>
    <t>ENERGIA COMUM E ESTABILIZADA</t>
  </si>
  <si>
    <t>Quadro de distribuição de energia de embutir, em chapa metálica, para 30 disjuntores termomagnéticos monopolares, com barramento trifasico e neutro, fornecimento e instalação</t>
  </si>
  <si>
    <t>Quadro de distribuição de energia de embutir, em chapa metálica, para 40 disjuntores termomagnéticos monopolares, com barramento trifasico e neutro, fornecimento e instalação</t>
  </si>
  <si>
    <t>Fornecimento e instalação de disjuntor tripolar DIN 3x20A</t>
  </si>
  <si>
    <t>SINAPI 101893</t>
  </si>
  <si>
    <t>Disjuntor monopolar tipo DIN, corrente nominal de 16A fornecimento e instalação</t>
  </si>
  <si>
    <t>SINAPI 93654</t>
  </si>
  <si>
    <t>Disjuntor monopolar tipo DIN, corrente nominal de 25A fornecimento e instalação</t>
  </si>
  <si>
    <t>SINAPI 93656</t>
  </si>
  <si>
    <t>Tomada de embutir (1 MÓDULO), 2P+T 10 A, sem suporte e sem placa - fornecimento e instalação (PRETA).</t>
  </si>
  <si>
    <t>SINAPI 91990</t>
  </si>
  <si>
    <t>Tomada de embutir (1 MÓDULO), 2P+T 10 A, sem suporte e sem placa - fornecimento e instalação (VERMELHA).</t>
  </si>
  <si>
    <t>16.3</t>
  </si>
  <si>
    <t>CABEAMENTO ESTRUTURADO</t>
  </si>
  <si>
    <t>16.3.1</t>
  </si>
  <si>
    <t>Cabo eletrônico (UTP) CAT.6 - 4P, instalado em edificação institucional</t>
  </si>
  <si>
    <t>SINAPI 98297</t>
  </si>
  <si>
    <t>16.3.2</t>
  </si>
  <si>
    <t>Tomada RJ45 CAT.6</t>
  </si>
  <si>
    <t>SINAPI 98307</t>
  </si>
  <si>
    <t>16.3.3</t>
  </si>
  <si>
    <t>Patch cord, CAT.6  - 1,5m</t>
  </si>
  <si>
    <t>16.3.4</t>
  </si>
  <si>
    <t>Conector macho RJ-45, CAT.6</t>
  </si>
  <si>
    <t>16.3.5</t>
  </si>
  <si>
    <t>16.3.6</t>
  </si>
  <si>
    <t>LUMINOTÉCNICO</t>
  </si>
  <si>
    <t>SPDA</t>
  </si>
  <si>
    <t>VIGÊNCIA A PARTIR DE 12/2022</t>
  </si>
  <si>
    <t>Fornecimento e instalação de canaleta de alumínio 73x25mm simples natural com tampa</t>
  </si>
  <si>
    <t>Fornecimento e instalação de caixa de piso com cruzadores 210x210 mm para 3 dutos</t>
  </si>
  <si>
    <t>Fornecimento e instalação de Canaleta meia lua de pvc</t>
  </si>
  <si>
    <t xml:space="preserve">Fornecimento e instalação de Cabo PP #3X1,5  para estações de trabalho </t>
  </si>
  <si>
    <t>16.2</t>
  </si>
  <si>
    <t>16.2.1</t>
  </si>
  <si>
    <t>16.2.2</t>
  </si>
  <si>
    <t>16.2.3</t>
  </si>
  <si>
    <t>16.2.4</t>
  </si>
  <si>
    <t>16.2.5</t>
  </si>
  <si>
    <t>16.2.6</t>
  </si>
  <si>
    <t>COMP.AV.ELET.10</t>
  </si>
  <si>
    <t>COMP.AV.ELET.11</t>
  </si>
  <si>
    <t>COMP.AV.ELET.12</t>
  </si>
  <si>
    <t>COMP.AV.ELET.13</t>
  </si>
  <si>
    <t>COMP.AV.ELET.14</t>
  </si>
  <si>
    <t>COMP.AV.ELET.15</t>
  </si>
  <si>
    <t>COMP.AV.ELET.16</t>
  </si>
  <si>
    <t>COMP.AV.ELET.17</t>
  </si>
  <si>
    <t>Remoção de duto e seus periféricos</t>
  </si>
  <si>
    <t>Chapa de Aço Galvanizada #26, para Dutos com isolamento térmico em poliestireno expandido espessura de 20mm. Fabricação e Instalação</t>
  </si>
  <si>
    <t>Suporte para Duto em Chapa Galvanizada Bitola 26, espaçado a cada 1m</t>
  </si>
  <si>
    <t>SINAPI  96559</t>
  </si>
  <si>
    <t>Boca de exaustão regulável de Vazão de Ar Ø 100mm</t>
  </si>
  <si>
    <t>SINAPI 89848</t>
  </si>
  <si>
    <t>Estrutura em concreto armado - Lajes  de piso e vigas de concreto armado fck &gt;25MPa (formas, concreto usinado vibrado e armação cortada, dobrada e colocada) completo</t>
  </si>
  <si>
    <t>Fornecimento de plataforma elevatória cabinada metálica até 4 mm, modelo de referência: SH ST 4000 Ortobras/ EASY VERTICAL  TK ou equivalente técnico</t>
  </si>
  <si>
    <t>Instalação de plataforma elevatória cabinada metálica até 4 mm, modelo de referência: SH ST 4000 Ortobras/ EASY VERTICAL  TK ou equivalente técnico</t>
  </si>
  <si>
    <t>Registro metálico cromado tipo gaveta com acabamento e canopla - água fria - Fornecimento e instalação</t>
  </si>
  <si>
    <t>Remanejo de mobiliário existente</t>
  </si>
  <si>
    <t>Remoção de revestimento cerâmico existente</t>
  </si>
  <si>
    <t>1.1.6</t>
  </si>
  <si>
    <t>1.1.7</t>
  </si>
  <si>
    <t>Acompanhamento/ arremantes do remanejo das portas giratórias feito pela Caixa</t>
  </si>
  <si>
    <t>COMP.AV.AMB.03</t>
  </si>
  <si>
    <t>COMP.AV.AMB.02</t>
  </si>
  <si>
    <t>COMP.AV.AMB.04</t>
  </si>
  <si>
    <t xml:space="preserve">Remanejo de piso tátil interno, com complementação de peças </t>
  </si>
  <si>
    <t>SINAPI 97643</t>
  </si>
  <si>
    <t>Remoção de piso de madeira</t>
  </si>
  <si>
    <t>Demolição de piso de basalto regular interno</t>
  </si>
  <si>
    <t>1.1.16</t>
  </si>
  <si>
    <t>1.1.17</t>
  </si>
  <si>
    <t>Remanejo de duto e seus periféricos</t>
  </si>
  <si>
    <t>COMP.AV.CLIM.07</t>
  </si>
  <si>
    <t>Remanejo de equipamento de climatização</t>
  </si>
  <si>
    <t>1.1.18</t>
  </si>
  <si>
    <t>1.1.19</t>
  </si>
  <si>
    <t>COMP.AV.CLIM.08</t>
  </si>
  <si>
    <t>Remanejo de  equipamento da cobertura</t>
  </si>
  <si>
    <t>SINAPI 97647</t>
  </si>
  <si>
    <t>Remoção de telhas de cobertura existente</t>
  </si>
  <si>
    <t>1.1.20</t>
  </si>
  <si>
    <t>Remoção de janelas existentes</t>
  </si>
  <si>
    <t>1.1.21</t>
  </si>
  <si>
    <t>SINAPI 97645</t>
  </si>
  <si>
    <t>7.1.3</t>
  </si>
  <si>
    <t>7.1.4</t>
  </si>
  <si>
    <t>Remoção de rufo metálico</t>
  </si>
  <si>
    <t>1.1.22</t>
  </si>
  <si>
    <t>1.1.23</t>
  </si>
  <si>
    <t>COMP.AV.AMB.07</t>
  </si>
  <si>
    <t>Remoção de impermeabilização existente</t>
  </si>
  <si>
    <t>Fornecimento e instalação de escada metálica tipo marinheiro com acabamento em pintura esmalte</t>
  </si>
  <si>
    <t>Fornecimento e instalação de guarda-corpo em aço galvanizado para escada marinheiro, com fechamento inferior e cadeado, com acabamento em  pintura esmalte</t>
  </si>
  <si>
    <t>Fornecimento e instalação de  passarela metálica em cantoneiras metálicas e piso em chapa de aço expandida 3x16"</t>
  </si>
  <si>
    <t>Fornecimento e instalação de parede de gesso acartonado resistente á umidade (RU)</t>
  </si>
  <si>
    <t xml:space="preserve">Fornecimento e instalação de armário baixo de copa em madeira MDF reforçada e revest. Laminado melamínico, portas de abrir, fechaduras e chaves em todas as portas. </t>
  </si>
  <si>
    <t>Execução de alvenaria de vedação com blocos furados - esp = 15 cm</t>
  </si>
  <si>
    <t>10.1</t>
  </si>
  <si>
    <t>SINAPI 99814</t>
  </si>
  <si>
    <t>10.1.1</t>
  </si>
  <si>
    <t xml:space="preserve">Cobertura e calhas </t>
  </si>
  <si>
    <t>10.1.2</t>
  </si>
  <si>
    <t>10.1.3</t>
  </si>
  <si>
    <t>10.1.4</t>
  </si>
  <si>
    <t>10.1.5</t>
  </si>
  <si>
    <t>Lavagem de superfície de laje da e calhas  da cobertura com jato de alta pressão</t>
  </si>
  <si>
    <t>Fornecimento e instalação de cobertura estrutural autoportante constituída de telhas metálicas arqueadas, confeccionadas em aço zincado natural. Ref. Imasa- modelo IMAP-700 ou equivalente técnico</t>
  </si>
  <si>
    <t>Regularização de piso de calha com argamassa, esp. 2 cm</t>
  </si>
  <si>
    <t>10.1.6</t>
  </si>
  <si>
    <t>10.1.7</t>
  </si>
  <si>
    <t>Impermeabilização de superfície de calha com manta asfáltica</t>
  </si>
  <si>
    <t>Fornecimento e instalação de algeroz em chapa de aço galvanizado, desenvolvimento até 70 cm</t>
  </si>
  <si>
    <t>SINAPI 94227( 0,7x)</t>
  </si>
  <si>
    <t>SINAPI 88476</t>
  </si>
  <si>
    <t>Proteção mecânica de superfície horizontal</t>
  </si>
  <si>
    <t>SINAPI 98563</t>
  </si>
  <si>
    <t xml:space="preserve">SINAPI </t>
  </si>
  <si>
    <t>Piso porcelanato Ref: Eliane, 60x60cm, linha Munari cimento AC ou equivalente - Fornecimento e instalação</t>
  </si>
  <si>
    <t>SINAPI  98689</t>
  </si>
  <si>
    <t>SINAPI 40780</t>
  </si>
  <si>
    <t xml:space="preserve">Fornecimento e instalação piso de basalto polido 45 x 20cm e 45x45 cm, padrão existente, incluso regularização e rejuntamento </t>
  </si>
  <si>
    <t>Preenchimento e regularização de contrapiso  interno</t>
  </si>
  <si>
    <t>12.1.5</t>
  </si>
  <si>
    <t>12.1.6</t>
  </si>
  <si>
    <t>Revitalização de piso de basalto com polimento, selador, estucamento e cera</t>
  </si>
  <si>
    <t>16.4</t>
  </si>
  <si>
    <t>16.4.1</t>
  </si>
  <si>
    <t>Remanejo das instalações elétricas</t>
  </si>
  <si>
    <t>SINAPI 87878</t>
  </si>
  <si>
    <t>Reboco em massa única 1:2:8, preparo mecânico- Alvenaria interna</t>
  </si>
  <si>
    <t xml:space="preserve">Revestimentos </t>
  </si>
  <si>
    <t>Chapisco com argamassa 1:3, preparo mecânico- Alvenaria interna e cobertura</t>
  </si>
  <si>
    <t>SINAPI 104207</t>
  </si>
  <si>
    <t>SINAPI 98555</t>
  </si>
  <si>
    <t>Impermeabilização de paredes de calha com argamassa polimérica impermeável</t>
  </si>
  <si>
    <t>SINAPI 95626</t>
  </si>
  <si>
    <t>14.1.4</t>
  </si>
  <si>
    <t>Pintura  com tinta acrílica para paredes externas- Muretas da cobertura</t>
  </si>
  <si>
    <t>1.1.24</t>
  </si>
  <si>
    <t>Remanejo de porta de madeira, incluindo repintura</t>
  </si>
  <si>
    <t>SINAPI 102180</t>
  </si>
  <si>
    <t>Fornecimento e instalação esquadria fixa em vidro temperado 8mm caixilhado em perfil U</t>
  </si>
  <si>
    <t>SINAPI 100866 (0,7X)</t>
  </si>
  <si>
    <t xml:space="preserve">Fornecimento e instalação de barra  de apoio reta  40cm para PCD, em inox, marca Deca ou equivalente </t>
  </si>
  <si>
    <t>COMP.AV.AMB.24</t>
  </si>
  <si>
    <t>COMP.AV.AMB.25</t>
  </si>
  <si>
    <t>Dispenser para papel higiênico em plástico abs na cor branca com visor de nível de reabastecimento, ref. Kimberley-clark - linha lalekla 30175768, ref. Columbus ph-3000 ou equivalente- Fornecimento e instalação</t>
  </si>
  <si>
    <t>15.2.19</t>
  </si>
  <si>
    <t>15.2.20</t>
  </si>
  <si>
    <t>COMP.AV.AMB.26</t>
  </si>
  <si>
    <t>COMP.AV.AMB.27</t>
  </si>
  <si>
    <t>COMP.AV.AMB.28</t>
  </si>
  <si>
    <t>COMP.AV.AMB.29</t>
  </si>
  <si>
    <t>Sifão do tipo garrafa/copo  metálico- fornecimento e instalação</t>
  </si>
  <si>
    <t>Sifão flexível em PVC - fornecimento e instalação</t>
  </si>
  <si>
    <t>SINAPI 86881</t>
  </si>
  <si>
    <t>SINAPI 86935</t>
  </si>
  <si>
    <t>SINAPI 86937</t>
  </si>
  <si>
    <t>Cuba de embutir retangular de aço inoxidável, incluso válvula metálica - fornecimento e instalação</t>
  </si>
  <si>
    <t>Cuba de embutir oval em louça branca, 35 x 50cm, incluso válvula metálica  - Fornecimento e instalação</t>
  </si>
  <si>
    <t>Lavatório com coluna suspensa, louça branca marca Deca linha Vogue Plus Confort, ref. L510 ou equivalente,incluso válvula metálica - Fornecimento e instalação</t>
  </si>
  <si>
    <t>COMP.AV.AMB.30</t>
  </si>
  <si>
    <t>SINAPI 88316 (0,7x)</t>
  </si>
  <si>
    <t>COMP.AV.AMB.31</t>
  </si>
  <si>
    <t>COMP.AV.AMB.32</t>
  </si>
  <si>
    <t>SINAPI 89711</t>
  </si>
  <si>
    <t>Fornecimento e instalação de guarda-corpo em aço galvanizado para passarela, com acabamento em  pintura esmalte</t>
  </si>
  <si>
    <t>01/082023</t>
  </si>
  <si>
    <t>19.1</t>
  </si>
  <si>
    <t>19.1.1</t>
  </si>
  <si>
    <t>19.1.2</t>
  </si>
  <si>
    <t>EN NORTE GAÚCHO / SR NORTE GAÚCHO</t>
  </si>
  <si>
    <t>Bancada de granito cinza polido - fornecimento e instalação</t>
  </si>
  <si>
    <t>10.1.8</t>
  </si>
  <si>
    <t xml:space="preserve">SINAPI 89272 </t>
  </si>
  <si>
    <t xml:space="preserve">Guindaste hidráulico autopropelido, com lança telescópica 28,80 m, capacidade máxima 30 t, potência 97 kw, tração 4 x 4 </t>
  </si>
  <si>
    <t>chp</t>
  </si>
  <si>
    <t>Remoção de piso tátil interno e sinalização de piso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</si>
</sst>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&quot;R$ &quot;#,##0.00"/>
    <numFmt numFmtId="168" formatCode="_-* #,##0.00000_-;\-* #,##0.00000_-;_-* &quot;-&quot;?????_-;_-@_-"/>
    <numFmt numFmtId="169" formatCode="_(* #,##0.0000_);_(* \(#,##0.0000\);_(* &quot;-&quot;??_);_(@_)"/>
    <numFmt numFmtId="170" formatCode="&quot;R$&quot;\ #,##0.00"/>
    <numFmt numFmtId="171" formatCode="_(&quot;R$&quot;* #,##0.00_);_(&quot;R$&quot;* \(#,##0.00\);_(&quot;R$&quot;* &quot;-&quot;??_);_(@_)"/>
    <numFmt numFmtId="172" formatCode="#.##0,"/>
    <numFmt numFmtId="173" formatCode="\$#,"/>
    <numFmt numFmtId="174" formatCode="_([$€-2]* #,##0.00_);_([$€-2]* \(#,##0.00\);_([$€-2]* &quot;-&quot;??_)"/>
    <numFmt numFmtId="175" formatCode="#,#00"/>
    <numFmt numFmtId="176" formatCode="#,##0.000"/>
    <numFmt numFmtId="177" formatCode="#,##0.0000"/>
  </numFmts>
  <fonts count="9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2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10"/>
      <color indexed="12"/>
      <name val="Arial"/>
      <family val="2"/>
    </font>
    <font>
      <sz val="16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MS Sans Serif"/>
      <family val="2"/>
    </font>
    <font>
      <b/>
      <sz val="8"/>
      <name val="Times New Roman"/>
      <family val="1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10"/>
      <name val="Calibri"/>
      <family val="2"/>
    </font>
    <font>
      <b/>
      <sz val="10"/>
      <color indexed="10"/>
      <name val="Arial"/>
      <family val="2"/>
    </font>
    <font>
      <i/>
      <sz val="12"/>
      <color indexed="8"/>
      <name val="Calibri"/>
      <family val="2"/>
    </font>
    <font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22"/>
      <name val="Arial"/>
      <family val="2"/>
    </font>
    <font>
      <sz val="8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5"/>
      <color indexed="6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0" tint="-0.14999847407452621"/>
      <name val="Arial"/>
      <family val="2"/>
    </font>
    <font>
      <sz val="11"/>
      <color theme="1"/>
      <name val="Arial"/>
      <family val="2"/>
    </font>
  </fonts>
  <fills count="79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4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42"/>
      </patternFill>
    </fill>
    <fill>
      <patternFill patternType="solid">
        <fgColor rgb="FFFFFF00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461">
    <xf numFmtId="0" fontId="0" fillId="0" borderId="0"/>
    <xf numFmtId="0" fontId="14" fillId="2" borderId="0" applyNumberFormat="0" applyBorder="0" applyAlignment="0" applyProtection="0"/>
    <xf numFmtId="0" fontId="64" fillId="38" borderId="0" applyNumberFormat="0" applyBorder="0" applyAlignment="0" applyProtection="0"/>
    <xf numFmtId="0" fontId="14" fillId="2" borderId="0" applyNumberFormat="0" applyBorder="0" applyAlignment="0" applyProtection="0"/>
    <xf numFmtId="0" fontId="64" fillId="38" borderId="0" applyNumberFormat="0" applyBorder="0" applyAlignment="0" applyProtection="0"/>
    <xf numFmtId="0" fontId="64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64" fillId="5" borderId="0" applyNumberFormat="0" applyBorder="0" applyAlignment="0" applyProtection="0"/>
    <xf numFmtId="0" fontId="1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39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39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64" fillId="8" borderId="0" applyNumberFormat="0" applyBorder="0" applyAlignment="0" applyProtection="0"/>
    <xf numFmtId="0" fontId="1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40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4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64" fillId="3" borderId="0" applyNumberFormat="0" applyBorder="0" applyAlignment="0" applyProtection="0"/>
    <xf numFmtId="0" fontId="1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64" fillId="41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64" fillId="4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64" fillId="42" borderId="0" applyNumberFormat="0" applyBorder="0" applyAlignment="0" applyProtection="0"/>
    <xf numFmtId="0" fontId="14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64" fillId="43" borderId="0" applyNumberFormat="0" applyBorder="0" applyAlignment="0" applyProtection="0"/>
    <xf numFmtId="0" fontId="14" fillId="7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2" borderId="0" applyNumberFormat="0" applyBorder="0" applyAlignment="0" applyProtection="0"/>
    <xf numFmtId="0" fontId="64" fillId="13" borderId="0" applyNumberFormat="0" applyBorder="0" applyAlignment="0" applyProtection="0"/>
    <xf numFmtId="0" fontId="14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44" borderId="0" applyNumberFormat="0" applyBorder="0" applyAlignment="0" applyProtection="0"/>
    <xf numFmtId="0" fontId="64" fillId="13" borderId="0" applyNumberFormat="0" applyBorder="0" applyAlignment="0" applyProtection="0"/>
    <xf numFmtId="0" fontId="64" fillId="4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4" borderId="0" applyNumberFormat="0" applyBorder="0" applyAlignment="0" applyProtection="0"/>
    <xf numFmtId="0" fontId="64" fillId="45" borderId="0" applyNumberFormat="0" applyBorder="0" applyAlignment="0" applyProtection="0"/>
    <xf numFmtId="0" fontId="14" fillId="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4" borderId="0" applyNumberFormat="0" applyBorder="0" applyAlignment="0" applyProtection="0"/>
    <xf numFmtId="0" fontId="64" fillId="15" borderId="0" applyNumberFormat="0" applyBorder="0" applyAlignment="0" applyProtection="0"/>
    <xf numFmtId="0" fontId="1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46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4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64" fillId="13" borderId="0" applyNumberFormat="0" applyBorder="0" applyAlignment="0" applyProtection="0"/>
    <xf numFmtId="0" fontId="14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47" borderId="0" applyNumberFormat="0" applyBorder="0" applyAlignment="0" applyProtection="0"/>
    <xf numFmtId="0" fontId="64" fillId="13" borderId="0" applyNumberFormat="0" applyBorder="0" applyAlignment="0" applyProtection="0"/>
    <xf numFmtId="0" fontId="64" fillId="4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7" borderId="0" applyNumberFormat="0" applyBorder="0" applyAlignment="0" applyProtection="0"/>
    <xf numFmtId="0" fontId="64" fillId="48" borderId="0" applyNumberFormat="0" applyBorder="0" applyAlignment="0" applyProtection="0"/>
    <xf numFmtId="0" fontId="14" fillId="1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64" fillId="5" borderId="0" applyNumberFormat="0" applyBorder="0" applyAlignment="0" applyProtection="0"/>
    <xf numFmtId="0" fontId="14" fillId="14" borderId="0" applyNumberFormat="0" applyBorder="0" applyAlignment="0" applyProtection="0"/>
    <xf numFmtId="0" fontId="64" fillId="5" borderId="0" applyNumberFormat="0" applyBorder="0" applyAlignment="0" applyProtection="0"/>
    <xf numFmtId="0" fontId="64" fillId="49" borderId="0" applyNumberFormat="0" applyBorder="0" applyAlignment="0" applyProtection="0"/>
    <xf numFmtId="0" fontId="64" fillId="5" borderId="0" applyNumberFormat="0" applyBorder="0" applyAlignment="0" applyProtection="0"/>
    <xf numFmtId="0" fontId="64" fillId="4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8" borderId="0" applyNumberFormat="0" applyBorder="0" applyAlignment="0" applyProtection="0"/>
    <xf numFmtId="0" fontId="65" fillId="19" borderId="0" applyNumberFormat="0" applyBorder="0" applyAlignment="0" applyProtection="0"/>
    <xf numFmtId="0" fontId="1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50" borderId="0" applyNumberFormat="0" applyBorder="0" applyAlignment="0" applyProtection="0"/>
    <xf numFmtId="0" fontId="65" fillId="19" borderId="0" applyNumberFormat="0" applyBorder="0" applyAlignment="0" applyProtection="0"/>
    <xf numFmtId="0" fontId="65" fillId="5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4" borderId="0" applyNumberFormat="0" applyBorder="0" applyAlignment="0" applyProtection="0"/>
    <xf numFmtId="0" fontId="65" fillId="51" borderId="0" applyNumberFormat="0" applyBorder="0" applyAlignment="0" applyProtection="0"/>
    <xf numFmtId="0" fontId="15" fillId="4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14" borderId="0" applyNumberFormat="0" applyBorder="0" applyAlignment="0" applyProtection="0"/>
    <xf numFmtId="0" fontId="65" fillId="15" borderId="0" applyNumberFormat="0" applyBorder="0" applyAlignment="0" applyProtection="0"/>
    <xf numFmtId="0" fontId="1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52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52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65" fillId="13" borderId="0" applyNumberFormat="0" applyBorder="0" applyAlignment="0" applyProtection="0"/>
    <xf numFmtId="0" fontId="15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20" borderId="0" applyNumberFormat="0" applyBorder="0" applyAlignment="0" applyProtection="0"/>
    <xf numFmtId="0" fontId="65" fillId="53" borderId="0" applyNumberFormat="0" applyBorder="0" applyAlignment="0" applyProtection="0"/>
    <xf numFmtId="0" fontId="65" fillId="13" borderId="0" applyNumberFormat="0" applyBorder="0" applyAlignment="0" applyProtection="0"/>
    <xf numFmtId="0" fontId="65" fillId="20" borderId="0" applyNumberFormat="0" applyBorder="0" applyAlignment="0" applyProtection="0"/>
    <xf numFmtId="0" fontId="65" fillId="5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8" borderId="0" applyNumberFormat="0" applyBorder="0" applyAlignment="0" applyProtection="0"/>
    <xf numFmtId="0" fontId="65" fillId="54" borderId="0" applyNumberFormat="0" applyBorder="0" applyAlignment="0" applyProtection="0"/>
    <xf numFmtId="0" fontId="15" fillId="18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4" borderId="0" applyNumberFormat="0" applyBorder="0" applyAlignment="0" applyProtection="0"/>
    <xf numFmtId="0" fontId="65" fillId="5" borderId="0" applyNumberFormat="0" applyBorder="0" applyAlignment="0" applyProtection="0"/>
    <xf numFmtId="0" fontId="1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21" borderId="0" applyNumberFormat="0" applyBorder="0" applyAlignment="0" applyProtection="0"/>
    <xf numFmtId="0" fontId="65" fillId="55" borderId="0" applyNumberFormat="0" applyBorder="0" applyAlignment="0" applyProtection="0"/>
    <xf numFmtId="0" fontId="65" fillId="5" borderId="0" applyNumberFormat="0" applyBorder="0" applyAlignment="0" applyProtection="0"/>
    <xf numFmtId="0" fontId="65" fillId="21" borderId="0" applyNumberFormat="0" applyBorder="0" applyAlignment="0" applyProtection="0"/>
    <xf numFmtId="0" fontId="65" fillId="5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22" borderId="0" applyNumberFormat="0" applyBorder="0" applyAlignment="0" applyProtection="0"/>
    <xf numFmtId="0" fontId="66" fillId="56" borderId="0" applyNumberFormat="0" applyBorder="0" applyAlignment="0" applyProtection="0"/>
    <xf numFmtId="0" fontId="16" fillId="22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3" borderId="1" applyNumberFormat="0" applyAlignment="0" applyProtection="0"/>
    <xf numFmtId="0" fontId="67" fillId="24" borderId="46" applyNumberFormat="0" applyAlignment="0" applyProtection="0"/>
    <xf numFmtId="0" fontId="17" fillId="23" borderId="1" applyNumberFormat="0" applyAlignment="0" applyProtection="0"/>
    <xf numFmtId="0" fontId="67" fillId="24" borderId="46" applyNumberFormat="0" applyAlignment="0" applyProtection="0"/>
    <xf numFmtId="0" fontId="67" fillId="57" borderId="46" applyNumberFormat="0" applyAlignment="0" applyProtection="0"/>
    <xf numFmtId="0" fontId="67" fillId="24" borderId="46" applyNumberFormat="0" applyAlignment="0" applyProtection="0"/>
    <xf numFmtId="0" fontId="67" fillId="57" borderId="46" applyNumberFormat="0" applyAlignment="0" applyProtection="0"/>
    <xf numFmtId="0" fontId="17" fillId="23" borderId="1" applyNumberFormat="0" applyAlignment="0" applyProtection="0"/>
    <xf numFmtId="0" fontId="17" fillId="23" borderId="1" applyNumberFormat="0" applyAlignment="0" applyProtection="0"/>
    <xf numFmtId="0" fontId="18" fillId="25" borderId="2" applyNumberFormat="0" applyAlignment="0" applyProtection="0"/>
    <xf numFmtId="0" fontId="68" fillId="58" borderId="47" applyNumberFormat="0" applyAlignment="0" applyProtection="0"/>
    <xf numFmtId="0" fontId="18" fillId="25" borderId="2" applyNumberFormat="0" applyAlignment="0" applyProtection="0"/>
    <xf numFmtId="0" fontId="68" fillId="58" borderId="47" applyNumberFormat="0" applyAlignment="0" applyProtection="0"/>
    <xf numFmtId="0" fontId="68" fillId="58" borderId="47" applyNumberFormat="0" applyAlignment="0" applyProtection="0"/>
    <xf numFmtId="0" fontId="18" fillId="25" borderId="2" applyNumberFormat="0" applyAlignment="0" applyProtection="0"/>
    <xf numFmtId="0" fontId="18" fillId="25" borderId="2" applyNumberFormat="0" applyAlignment="0" applyProtection="0"/>
    <xf numFmtId="0" fontId="19" fillId="0" borderId="3" applyNumberFormat="0" applyFill="0" applyAlignment="0" applyProtection="0"/>
    <xf numFmtId="0" fontId="69" fillId="0" borderId="48" applyNumberFormat="0" applyFill="0" applyAlignment="0" applyProtection="0"/>
    <xf numFmtId="0" fontId="19" fillId="0" borderId="3" applyNumberFormat="0" applyFill="0" applyAlignment="0" applyProtection="0"/>
    <xf numFmtId="0" fontId="69" fillId="0" borderId="48" applyNumberFormat="0" applyFill="0" applyAlignment="0" applyProtection="0"/>
    <xf numFmtId="0" fontId="69" fillId="0" borderId="4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172" fontId="49" fillId="0" borderId="0">
      <protection locked="0"/>
    </xf>
    <xf numFmtId="173" fontId="49" fillId="0" borderId="0">
      <protection locked="0"/>
    </xf>
    <xf numFmtId="0" fontId="49" fillId="0" borderId="0">
      <protection locked="0"/>
    </xf>
    <xf numFmtId="0" fontId="15" fillId="18" borderId="0" applyNumberFormat="0" applyBorder="0" applyAlignment="0" applyProtection="0"/>
    <xf numFmtId="0" fontId="65" fillId="19" borderId="0" applyNumberFormat="0" applyBorder="0" applyAlignment="0" applyProtection="0"/>
    <xf numFmtId="0" fontId="1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59" borderId="0" applyNumberFormat="0" applyBorder="0" applyAlignment="0" applyProtection="0"/>
    <xf numFmtId="0" fontId="65" fillId="19" borderId="0" applyNumberFormat="0" applyBorder="0" applyAlignment="0" applyProtection="0"/>
    <xf numFmtId="0" fontId="65" fillId="5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6" borderId="0" applyNumberFormat="0" applyBorder="0" applyAlignment="0" applyProtection="0"/>
    <xf numFmtId="0" fontId="65" fillId="60" borderId="0" applyNumberFormat="0" applyBorder="0" applyAlignment="0" applyProtection="0"/>
    <xf numFmtId="0" fontId="15" fillId="26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65" fillId="61" borderId="0" applyNumberFormat="0" applyBorder="0" applyAlignment="0" applyProtection="0"/>
    <xf numFmtId="0" fontId="15" fillId="27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65" fillId="29" borderId="0" applyNumberFormat="0" applyBorder="0" applyAlignment="0" applyProtection="0"/>
    <xf numFmtId="0" fontId="15" fillId="28" borderId="0" applyNumberFormat="0" applyBorder="0" applyAlignment="0" applyProtection="0"/>
    <xf numFmtId="0" fontId="65" fillId="29" borderId="0" applyNumberFormat="0" applyBorder="0" applyAlignment="0" applyProtection="0"/>
    <xf numFmtId="0" fontId="65" fillId="62" borderId="0" applyNumberFormat="0" applyBorder="0" applyAlignment="0" applyProtection="0"/>
    <xf numFmtId="0" fontId="65" fillId="29" borderId="0" applyNumberFormat="0" applyBorder="0" applyAlignment="0" applyProtection="0"/>
    <xf numFmtId="0" fontId="65" fillId="6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18" borderId="0" applyNumberFormat="0" applyBorder="0" applyAlignment="0" applyProtection="0"/>
    <xf numFmtId="0" fontId="65" fillId="63" borderId="0" applyNumberFormat="0" applyBorder="0" applyAlignment="0" applyProtection="0"/>
    <xf numFmtId="0" fontId="15" fillId="18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30" borderId="0" applyNumberFormat="0" applyBorder="0" applyAlignment="0" applyProtection="0"/>
    <xf numFmtId="0" fontId="65" fillId="64" borderId="0" applyNumberFormat="0" applyBorder="0" applyAlignment="0" applyProtection="0"/>
    <xf numFmtId="0" fontId="15" fillId="30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0" fillId="14" borderId="1" applyNumberFormat="0" applyAlignment="0" applyProtection="0"/>
    <xf numFmtId="0" fontId="70" fillId="65" borderId="46" applyNumberFormat="0" applyAlignment="0" applyProtection="0"/>
    <xf numFmtId="0" fontId="20" fillId="14" borderId="1" applyNumberFormat="0" applyAlignment="0" applyProtection="0"/>
    <xf numFmtId="0" fontId="70" fillId="65" borderId="46" applyNumberFormat="0" applyAlignment="0" applyProtection="0"/>
    <xf numFmtId="0" fontId="70" fillId="65" borderId="46" applyNumberFormat="0" applyAlignment="0" applyProtection="0"/>
    <xf numFmtId="0" fontId="20" fillId="14" borderId="1" applyNumberFormat="0" applyAlignment="0" applyProtection="0"/>
    <xf numFmtId="0" fontId="20" fillId="14" borderId="1" applyNumberFormat="0" applyAlignment="0" applyProtection="0"/>
    <xf numFmtId="0" fontId="33" fillId="1" borderId="4" applyFont="0" applyFill="0" applyBorder="0" applyAlignment="0">
      <alignment horizontal="center" vertical="center"/>
    </xf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39" fillId="0" borderId="0"/>
    <xf numFmtId="175" fontId="4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72" fillId="66" borderId="0" applyNumberFormat="0" applyBorder="0" applyAlignment="0" applyProtection="0"/>
    <xf numFmtId="0" fontId="21" fillId="31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164" fontId="13" fillId="0" borderId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ill="0" applyBorder="0" applyAlignment="0" applyProtection="0"/>
    <xf numFmtId="164" fontId="39" fillId="0" borderId="0" applyFill="0" applyBorder="0" applyAlignment="0" applyProtection="0"/>
    <xf numFmtId="164" fontId="39" fillId="0" borderId="0" applyFont="0" applyFill="0" applyBorder="0" applyAlignment="0" applyProtection="0"/>
    <xf numFmtId="4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5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2" fillId="14" borderId="0" applyNumberFormat="0" applyBorder="0" applyAlignment="0" applyProtection="0"/>
    <xf numFmtId="0" fontId="73" fillId="67" borderId="0" applyNumberFormat="0" applyBorder="0" applyAlignment="0" applyProtection="0"/>
    <xf numFmtId="0" fontId="22" fillId="14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3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4" fillId="0" borderId="0"/>
    <xf numFmtId="0" fontId="64" fillId="0" borderId="0"/>
    <xf numFmtId="0" fontId="48" fillId="0" borderId="0"/>
    <xf numFmtId="0" fontId="48" fillId="0" borderId="0"/>
    <xf numFmtId="0" fontId="48" fillId="0" borderId="0"/>
    <xf numFmtId="0" fontId="64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64" fillId="0" borderId="0"/>
    <xf numFmtId="0" fontId="13" fillId="0" borderId="0"/>
    <xf numFmtId="0" fontId="39" fillId="0" borderId="0"/>
    <xf numFmtId="0" fontId="64" fillId="0" borderId="0"/>
    <xf numFmtId="0" fontId="64" fillId="0" borderId="0"/>
    <xf numFmtId="0" fontId="39" fillId="0" borderId="0"/>
    <xf numFmtId="0" fontId="64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64" fillId="0" borderId="0"/>
    <xf numFmtId="0" fontId="64" fillId="0" borderId="0"/>
    <xf numFmtId="0" fontId="39" fillId="0" borderId="0"/>
    <xf numFmtId="0" fontId="51" fillId="0" borderId="0"/>
    <xf numFmtId="0" fontId="39" fillId="0" borderId="0"/>
    <xf numFmtId="0" fontId="39" fillId="0" borderId="0"/>
    <xf numFmtId="0" fontId="51" fillId="0" borderId="0"/>
    <xf numFmtId="0" fontId="39" fillId="0" borderId="0"/>
    <xf numFmtId="0" fontId="51" fillId="0" borderId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64" fillId="0" borderId="0"/>
    <xf numFmtId="0" fontId="64" fillId="0" borderId="0"/>
    <xf numFmtId="0" fontId="39" fillId="0" borderId="0"/>
    <xf numFmtId="0" fontId="39" fillId="0" borderId="0"/>
    <xf numFmtId="0" fontId="13" fillId="0" borderId="0"/>
    <xf numFmtId="0" fontId="14" fillId="0" borderId="0"/>
    <xf numFmtId="0" fontId="39" fillId="7" borderId="5" applyNumberFormat="0" applyAlignment="0" applyProtection="0"/>
    <xf numFmtId="0" fontId="53" fillId="68" borderId="49" applyNumberFormat="0" applyFont="0" applyAlignment="0" applyProtection="0"/>
    <xf numFmtId="0" fontId="39" fillId="7" borderId="5" applyNumberFormat="0" applyAlignment="0" applyProtection="0"/>
    <xf numFmtId="0" fontId="53" fillId="68" borderId="49" applyNumberFormat="0" applyFont="0" applyAlignment="0" applyProtection="0"/>
    <xf numFmtId="0" fontId="53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6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6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64" fillId="68" borderId="49" applyNumberFormat="0" applyFont="0" applyAlignment="0" applyProtection="0"/>
    <xf numFmtId="0" fontId="53" fillId="68" borderId="49" applyNumberFormat="0" applyFont="0" applyAlignment="0" applyProtection="0"/>
    <xf numFmtId="0" fontId="53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6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64" fillId="68" borderId="49" applyNumberFormat="0" applyFont="0" applyAlignment="0" applyProtection="0"/>
    <xf numFmtId="0" fontId="14" fillId="68" borderId="49" applyNumberFormat="0" applyFont="0" applyAlignment="0" applyProtection="0"/>
    <xf numFmtId="0" fontId="14" fillId="68" borderId="49" applyNumberFormat="0" applyFont="0" applyAlignment="0" applyProtection="0"/>
    <xf numFmtId="0" fontId="64" fillId="68" borderId="49" applyNumberFormat="0" applyFont="0" applyAlignment="0" applyProtection="0"/>
    <xf numFmtId="0" fontId="39" fillId="7" borderId="5" applyNumberFormat="0" applyAlignment="0" applyProtection="0"/>
    <xf numFmtId="0" fontId="39" fillId="7" borderId="5" applyNumberFormat="0" applyAlignment="0" applyProtection="0"/>
    <xf numFmtId="0" fontId="39" fillId="8" borderId="5" applyNumberFormat="0" applyFont="0" applyAlignment="0" applyProtection="0"/>
    <xf numFmtId="0" fontId="52" fillId="0" borderId="6" applyNumberFormat="0" applyFont="0" applyBorder="0" applyAlignment="0"/>
    <xf numFmtId="9" fontId="13" fillId="0" borderId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13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13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13" fillId="0" borderId="0" applyFill="0" applyBorder="0" applyAlignment="0" applyProtection="0"/>
    <xf numFmtId="9" fontId="39" fillId="0" borderId="0" applyFill="0" applyBorder="0" applyAlignment="0" applyProtection="0"/>
    <xf numFmtId="9" fontId="13" fillId="0" borderId="0" applyFill="0" applyBorder="0" applyAlignment="0" applyProtection="0"/>
    <xf numFmtId="9" fontId="39" fillId="0" borderId="0" applyFill="0" applyBorder="0" applyAlignment="0" applyProtection="0"/>
    <xf numFmtId="0" fontId="23" fillId="23" borderId="7" applyNumberFormat="0" applyAlignment="0" applyProtection="0"/>
    <xf numFmtId="0" fontId="74" fillId="24" borderId="50" applyNumberFormat="0" applyAlignment="0" applyProtection="0"/>
    <xf numFmtId="0" fontId="23" fillId="23" borderId="7" applyNumberFormat="0" applyAlignment="0" applyProtection="0"/>
    <xf numFmtId="0" fontId="74" fillId="24" borderId="50" applyNumberFormat="0" applyAlignment="0" applyProtection="0"/>
    <xf numFmtId="0" fontId="74" fillId="57" borderId="50" applyNumberFormat="0" applyAlignment="0" applyProtection="0"/>
    <xf numFmtId="0" fontId="74" fillId="24" borderId="50" applyNumberFormat="0" applyAlignment="0" applyProtection="0"/>
    <xf numFmtId="0" fontId="74" fillId="57" borderId="50" applyNumberFormat="0" applyAlignment="0" applyProtection="0"/>
    <xf numFmtId="0" fontId="23" fillId="23" borderId="7" applyNumberFormat="0" applyAlignment="0" applyProtection="0"/>
    <xf numFmtId="0" fontId="23" fillId="23" borderId="7" applyNumberFormat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5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7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78" fillId="0" borderId="8" applyNumberFormat="0" applyFill="0" applyAlignment="0" applyProtection="0"/>
    <xf numFmtId="0" fontId="79" fillId="0" borderId="51" applyNumberFormat="0" applyFill="0" applyAlignment="0" applyProtection="0"/>
    <xf numFmtId="0" fontId="78" fillId="0" borderId="8" applyNumberFormat="0" applyFill="0" applyAlignment="0" applyProtection="0"/>
    <xf numFmtId="0" fontId="79" fillId="0" borderId="5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80" fillId="0" borderId="52" applyNumberFormat="0" applyFill="0" applyAlignment="0" applyProtection="0"/>
    <xf numFmtId="0" fontId="28" fillId="0" borderId="9" applyNumberFormat="0" applyFill="0" applyAlignment="0" applyProtection="0"/>
    <xf numFmtId="0" fontId="80" fillId="0" borderId="52" applyNumberFormat="0" applyFill="0" applyAlignment="0" applyProtection="0"/>
    <xf numFmtId="0" fontId="81" fillId="0" borderId="52" applyNumberFormat="0" applyFill="0" applyAlignment="0" applyProtection="0"/>
    <xf numFmtId="0" fontId="80" fillId="0" borderId="52" applyNumberFormat="0" applyFill="0" applyAlignment="0" applyProtection="0"/>
    <xf numFmtId="0" fontId="81" fillId="0" borderId="52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82" fillId="0" borderId="10" applyNumberFormat="0" applyFill="0" applyAlignment="0" applyProtection="0"/>
    <xf numFmtId="0" fontId="29" fillId="0" borderId="10" applyNumberFormat="0" applyFill="0" applyAlignment="0" applyProtection="0"/>
    <xf numFmtId="0" fontId="82" fillId="0" borderId="10" applyNumberFormat="0" applyFill="0" applyAlignment="0" applyProtection="0"/>
    <xf numFmtId="0" fontId="83" fillId="0" borderId="53" applyNumberFormat="0" applyFill="0" applyAlignment="0" applyProtection="0"/>
    <xf numFmtId="0" fontId="82" fillId="0" borderId="10" applyNumberFormat="0" applyFill="0" applyAlignment="0" applyProtection="0"/>
    <xf numFmtId="0" fontId="83" fillId="0" borderId="53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86" fillId="0" borderId="11" applyNumberFormat="0" applyFill="0" applyAlignment="0" applyProtection="0"/>
    <xf numFmtId="0" fontId="30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54" applyNumberFormat="0" applyFill="0" applyAlignment="0" applyProtection="0"/>
    <xf numFmtId="0" fontId="86" fillId="0" borderId="11" applyNumberFormat="0" applyFill="0" applyAlignment="0" applyProtection="0"/>
    <xf numFmtId="0" fontId="86" fillId="0" borderId="54" applyNumberFormat="0" applyFill="0" applyAlignment="0" applyProtection="0"/>
    <xf numFmtId="0" fontId="86" fillId="0" borderId="11" applyNumberFormat="0" applyFill="0" applyAlignment="0" applyProtection="0"/>
    <xf numFmtId="0" fontId="86" fillId="0" borderId="54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86" fillId="0" borderId="54" applyNumberFormat="0" applyFill="0" applyAlignment="0" applyProtection="0"/>
    <xf numFmtId="166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ill="0" applyBorder="0" applyAlignment="0" applyProtection="0"/>
    <xf numFmtId="165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ill="0" applyBorder="0" applyAlignment="0" applyProtection="0"/>
    <xf numFmtId="165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ill="0" applyBorder="0" applyAlignment="0" applyProtection="0"/>
    <xf numFmtId="165" fontId="14" fillId="0" borderId="0" applyFont="0" applyFill="0" applyBorder="0" applyAlignment="0" applyProtection="0"/>
    <xf numFmtId="166" fontId="39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" borderId="0" applyNumberFormat="0" applyBorder="0" applyAlignment="0" applyProtection="0"/>
    <xf numFmtId="0" fontId="12" fillId="38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3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3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41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44" borderId="0" applyNumberFormat="0" applyBorder="0" applyAlignment="0" applyProtection="0"/>
    <xf numFmtId="0" fontId="12" fillId="13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4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4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47" borderId="0" applyNumberFormat="0" applyBorder="0" applyAlignment="0" applyProtection="0"/>
    <xf numFmtId="0" fontId="12" fillId="13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68" borderId="49" applyNumberFormat="0" applyFont="0" applyAlignment="0" applyProtection="0"/>
    <xf numFmtId="0" fontId="12" fillId="68" borderId="49" applyNumberFormat="0" applyFont="0" applyAlignment="0" applyProtection="0"/>
    <xf numFmtId="0" fontId="12" fillId="68" borderId="49" applyNumberFormat="0" applyFont="0" applyAlignment="0" applyProtection="0"/>
    <xf numFmtId="0" fontId="12" fillId="68" borderId="49" applyNumberFormat="0" applyFont="0" applyAlignment="0" applyProtection="0"/>
    <xf numFmtId="0" fontId="12" fillId="68" borderId="49" applyNumberFormat="0" applyFont="0" applyAlignment="0" applyProtection="0"/>
    <xf numFmtId="0" fontId="12" fillId="68" borderId="4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" borderId="0" applyNumberFormat="0" applyBorder="0" applyAlignment="0" applyProtection="0"/>
    <xf numFmtId="0" fontId="11" fillId="38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3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3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0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41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44" borderId="0" applyNumberFormat="0" applyBorder="0" applyAlignment="0" applyProtection="0"/>
    <xf numFmtId="0" fontId="11" fillId="13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4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47" borderId="0" applyNumberFormat="0" applyBorder="0" applyAlignment="0" applyProtection="0"/>
    <xf numFmtId="0" fontId="11" fillId="13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8" borderId="49" applyNumberFormat="0" applyFont="0" applyAlignment="0" applyProtection="0"/>
    <xf numFmtId="0" fontId="11" fillId="68" borderId="49" applyNumberFormat="0" applyFont="0" applyAlignment="0" applyProtection="0"/>
    <xf numFmtId="0" fontId="11" fillId="68" borderId="49" applyNumberFormat="0" applyFont="0" applyAlignment="0" applyProtection="0"/>
    <xf numFmtId="0" fontId="11" fillId="68" borderId="49" applyNumberFormat="0" applyFont="0" applyAlignment="0" applyProtection="0"/>
    <xf numFmtId="0" fontId="11" fillId="68" borderId="49" applyNumberFormat="0" applyFont="0" applyAlignment="0" applyProtection="0"/>
    <xf numFmtId="0" fontId="11" fillId="68" borderId="4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" borderId="0" applyNumberFormat="0" applyBorder="0" applyAlignment="0" applyProtection="0"/>
    <xf numFmtId="0" fontId="10" fillId="38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3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41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4" borderId="0" applyNumberFormat="0" applyBorder="0" applyAlignment="0" applyProtection="0"/>
    <xf numFmtId="0" fontId="10" fillId="13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4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7" borderId="0" applyNumberFormat="0" applyBorder="0" applyAlignment="0" applyProtection="0"/>
    <xf numFmtId="0" fontId="10" fillId="13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/>
    <xf numFmtId="0" fontId="10" fillId="0" borderId="0"/>
    <xf numFmtId="0" fontId="10" fillId="0" borderId="0"/>
    <xf numFmtId="0" fontId="10" fillId="68" borderId="49" applyNumberFormat="0" applyFont="0" applyAlignment="0" applyProtection="0"/>
    <xf numFmtId="0" fontId="10" fillId="68" borderId="49" applyNumberFormat="0" applyFont="0" applyAlignment="0" applyProtection="0"/>
    <xf numFmtId="0" fontId="10" fillId="68" borderId="49" applyNumberFormat="0" applyFont="0" applyAlignment="0" applyProtection="0"/>
    <xf numFmtId="0" fontId="10" fillId="68" borderId="49" applyNumberFormat="0" applyFont="0" applyAlignment="0" applyProtection="0"/>
    <xf numFmtId="0" fontId="10" fillId="68" borderId="49" applyNumberFormat="0" applyFont="0" applyAlignment="0" applyProtection="0"/>
    <xf numFmtId="0" fontId="10" fillId="68" borderId="49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38" borderId="0" applyNumberFormat="0" applyBorder="0" applyAlignment="0" applyProtection="0"/>
    <xf numFmtId="0" fontId="9" fillId="3" borderId="0" applyNumberFormat="0" applyBorder="0" applyAlignment="0" applyProtection="0"/>
    <xf numFmtId="0" fontId="9" fillId="38" borderId="0" applyNumberFormat="0" applyBorder="0" applyAlignment="0" applyProtection="0"/>
    <xf numFmtId="0" fontId="9" fillId="3" borderId="0" applyNumberFormat="0" applyBorder="0" applyAlignment="0" applyProtection="0"/>
    <xf numFmtId="0" fontId="9" fillId="39" borderId="0" applyNumberFormat="0" applyBorder="0" applyAlignment="0" applyProtection="0"/>
    <xf numFmtId="0" fontId="9" fillId="6" borderId="0" applyNumberFormat="0" applyBorder="0" applyAlignment="0" applyProtection="0"/>
    <xf numFmtId="0" fontId="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39" borderId="0" applyNumberFormat="0" applyBorder="0" applyAlignment="0" applyProtection="0"/>
    <xf numFmtId="0" fontId="9" fillId="6" borderId="0" applyNumberFormat="0" applyBorder="0" applyAlignment="0" applyProtection="0"/>
    <xf numFmtId="0" fontId="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0" borderId="0" applyNumberFormat="0" applyBorder="0" applyAlignment="0" applyProtection="0"/>
    <xf numFmtId="0" fontId="9" fillId="9" borderId="0" applyNumberFormat="0" applyBorder="0" applyAlignment="0" applyProtection="0"/>
    <xf numFmtId="0" fontId="9" fillId="40" borderId="0" applyNumberFormat="0" applyBorder="0" applyAlignment="0" applyProtection="0"/>
    <xf numFmtId="0" fontId="9" fillId="8" borderId="0" applyNumberFormat="0" applyBorder="0" applyAlignment="0" applyProtection="0"/>
    <xf numFmtId="0" fontId="9" fillId="40" borderId="0" applyNumberFormat="0" applyBorder="0" applyAlignment="0" applyProtection="0"/>
    <xf numFmtId="0" fontId="9" fillId="9" borderId="0" applyNumberFormat="0" applyBorder="0" applyAlignment="0" applyProtection="0"/>
    <xf numFmtId="0" fontId="9" fillId="4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1" borderId="0" applyNumberFormat="0" applyBorder="0" applyAlignment="0" applyProtection="0"/>
    <xf numFmtId="0" fontId="9" fillId="10" borderId="0" applyNumberFormat="0" applyBorder="0" applyAlignment="0" applyProtection="0"/>
    <xf numFmtId="0" fontId="9" fillId="41" borderId="0" applyNumberFormat="0" applyBorder="0" applyAlignment="0" applyProtection="0"/>
    <xf numFmtId="0" fontId="9" fillId="3" borderId="0" applyNumberFormat="0" applyBorder="0" applyAlignment="0" applyProtection="0"/>
    <xf numFmtId="0" fontId="9" fillId="41" borderId="0" applyNumberFormat="0" applyBorder="0" applyAlignment="0" applyProtection="0"/>
    <xf numFmtId="0" fontId="9" fillId="10" borderId="0" applyNumberFormat="0" applyBorder="0" applyAlignment="0" applyProtection="0"/>
    <xf numFmtId="0" fontId="9" fillId="41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1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16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6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13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7" fillId="24" borderId="46" applyNumberFormat="0" applyAlignment="0" applyProtection="0"/>
    <xf numFmtId="0" fontId="67" fillId="24" borderId="46" applyNumberFormat="0" applyAlignment="0" applyProtection="0"/>
    <xf numFmtId="0" fontId="67" fillId="24" borderId="46" applyNumberFormat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164" fontId="3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14" fillId="68" borderId="49" applyNumberFormat="0" applyFont="0" applyAlignment="0" applyProtection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9" fillId="68" borderId="49" applyNumberFormat="0" applyFont="0" applyAlignment="0" applyProtection="0"/>
    <xf numFmtId="0" fontId="14" fillId="68" borderId="49" applyNumberFormat="0" applyFont="0" applyAlignment="0" applyProtection="0"/>
    <xf numFmtId="0" fontId="9" fillId="68" borderId="4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4" fillId="24" borderId="50" applyNumberFormat="0" applyAlignment="0" applyProtection="0"/>
    <xf numFmtId="0" fontId="74" fillId="24" borderId="50" applyNumberFormat="0" applyAlignment="0" applyProtection="0"/>
    <xf numFmtId="0" fontId="74" fillId="24" borderId="50" applyNumberFormat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80" fillId="0" borderId="52" applyNumberFormat="0" applyFill="0" applyAlignment="0" applyProtection="0"/>
    <xf numFmtId="0" fontId="80" fillId="0" borderId="52" applyNumberFormat="0" applyFill="0" applyAlignment="0" applyProtection="0"/>
    <xf numFmtId="0" fontId="80" fillId="0" borderId="52" applyNumberFormat="0" applyFill="0" applyAlignment="0" applyProtection="0"/>
    <xf numFmtId="0" fontId="82" fillId="0" borderId="10" applyNumberFormat="0" applyFill="0" applyAlignment="0" applyProtection="0"/>
    <xf numFmtId="0" fontId="82" fillId="0" borderId="10" applyNumberFormat="0" applyFill="0" applyAlignment="0" applyProtection="0"/>
    <xf numFmtId="0" fontId="82" fillId="0" borderId="10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8" fillId="0" borderId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17" fillId="23" borderId="55" applyNumberFormat="0" applyAlignment="0" applyProtection="0"/>
    <xf numFmtId="0" fontId="17" fillId="23" borderId="55" applyNumberFormat="0" applyAlignment="0" applyProtection="0"/>
    <xf numFmtId="0" fontId="17" fillId="23" borderId="55" applyNumberFormat="0" applyAlignment="0" applyProtection="0"/>
    <xf numFmtId="0" fontId="17" fillId="23" borderId="55" applyNumberFormat="0" applyAlignment="0" applyProtection="0"/>
    <xf numFmtId="0" fontId="20" fillId="14" borderId="55" applyNumberFormat="0" applyAlignment="0" applyProtection="0"/>
    <xf numFmtId="0" fontId="20" fillId="14" borderId="55" applyNumberFormat="0" applyAlignment="0" applyProtection="0"/>
    <xf numFmtId="0" fontId="20" fillId="14" borderId="55" applyNumberFormat="0" applyAlignment="0" applyProtection="0"/>
    <xf numFmtId="0" fontId="20" fillId="14" borderId="55" applyNumberFormat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3" fillId="0" borderId="0"/>
    <xf numFmtId="164" fontId="89" fillId="0" borderId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ill="0" applyBorder="0" applyAlignment="0" applyProtection="0"/>
    <xf numFmtId="164" fontId="13" fillId="0" borderId="0" applyFill="0" applyBorder="0" applyAlignment="0" applyProtection="0"/>
    <xf numFmtId="16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6" fillId="0" borderId="74" applyNumberFormat="0" applyFill="0" applyAlignment="0" applyProtection="0"/>
    <xf numFmtId="0" fontId="23" fillId="23" borderId="73" applyNumberFormat="0" applyAlignment="0" applyProtection="0"/>
    <xf numFmtId="0" fontId="30" fillId="0" borderId="74" applyNumberFormat="0" applyFill="0" applyAlignment="0" applyProtection="0"/>
    <xf numFmtId="0" fontId="17" fillId="23" borderId="71" applyNumberFormat="0" applyAlignment="0" applyProtection="0"/>
    <xf numFmtId="0" fontId="89" fillId="0" borderId="0"/>
    <xf numFmtId="0" fontId="13" fillId="0" borderId="0"/>
    <xf numFmtId="0" fontId="13" fillId="0" borderId="0"/>
    <xf numFmtId="0" fontId="13" fillId="0" borderId="0"/>
    <xf numFmtId="0" fontId="20" fillId="14" borderId="71" applyNumberFormat="0" applyAlignment="0" applyProtection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8" fillId="0" borderId="0"/>
    <xf numFmtId="0" fontId="89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9" fillId="0" borderId="0"/>
    <xf numFmtId="0" fontId="13" fillId="7" borderId="56" applyNumberFormat="0" applyAlignment="0" applyProtection="0"/>
    <xf numFmtId="0" fontId="13" fillId="7" borderId="56" applyNumberForma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13" fillId="7" borderId="56" applyNumberFormat="0" applyAlignment="0" applyProtection="0"/>
    <xf numFmtId="0" fontId="13" fillId="7" borderId="56" applyNumberFormat="0" applyAlignment="0" applyProtection="0"/>
    <xf numFmtId="0" fontId="13" fillId="8" borderId="56" applyNumberFormat="0" applyFont="0" applyAlignment="0" applyProtection="0"/>
    <xf numFmtId="9" fontId="89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89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89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7" borderId="7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89" fillId="0" borderId="0" applyFill="0" applyBorder="0" applyAlignment="0" applyProtection="0"/>
    <xf numFmtId="9" fontId="13" fillId="0" borderId="0" applyFill="0" applyBorder="0" applyAlignment="0" applyProtection="0"/>
    <xf numFmtId="9" fontId="89" fillId="0" borderId="0" applyFill="0" applyBorder="0" applyAlignment="0" applyProtection="0"/>
    <xf numFmtId="9" fontId="13" fillId="0" borderId="0" applyFill="0" applyBorder="0" applyAlignment="0" applyProtection="0"/>
    <xf numFmtId="0" fontId="23" fillId="23" borderId="57" applyNumberFormat="0" applyAlignment="0" applyProtection="0"/>
    <xf numFmtId="0" fontId="23" fillId="23" borderId="57" applyNumberFormat="0" applyAlignment="0" applyProtection="0"/>
    <xf numFmtId="0" fontId="23" fillId="23" borderId="57" applyNumberFormat="0" applyAlignment="0" applyProtection="0"/>
    <xf numFmtId="0" fontId="23" fillId="23" borderId="57" applyNumberFormat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5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0" fillId="0" borderId="74" applyNumberFormat="0" applyFill="0" applyAlignment="0" applyProtection="0"/>
    <xf numFmtId="0" fontId="30" fillId="0" borderId="74" applyNumberFormat="0" applyFill="0" applyAlignment="0" applyProtection="0"/>
    <xf numFmtId="0" fontId="13" fillId="7" borderId="72" applyNumberFormat="0" applyAlignment="0" applyProtection="0"/>
    <xf numFmtId="0" fontId="17" fillId="23" borderId="71" applyNumberFormat="0" applyAlignment="0" applyProtection="0"/>
    <xf numFmtId="0" fontId="30" fillId="0" borderId="58" applyNumberFormat="0" applyFill="0" applyAlignment="0" applyProtection="0"/>
    <xf numFmtId="0" fontId="86" fillId="0" borderId="58" applyNumberFormat="0" applyFill="0" applyAlignment="0" applyProtection="0"/>
    <xf numFmtId="0" fontId="30" fillId="0" borderId="58" applyNumberFormat="0" applyFill="0" applyAlignment="0" applyProtection="0"/>
    <xf numFmtId="0" fontId="86" fillId="0" borderId="58" applyNumberFormat="0" applyFill="0" applyAlignment="0" applyProtection="0"/>
    <xf numFmtId="0" fontId="86" fillId="0" borderId="58" applyNumberFormat="0" applyFill="0" applyAlignment="0" applyProtection="0"/>
    <xf numFmtId="0" fontId="86" fillId="0" borderId="58" applyNumberFormat="0" applyFill="0" applyAlignment="0" applyProtection="0"/>
    <xf numFmtId="0" fontId="30" fillId="0" borderId="58" applyNumberFormat="0" applyFill="0" applyAlignment="0" applyProtection="0"/>
    <xf numFmtId="0" fontId="30" fillId="0" borderId="58" applyNumberFormat="0" applyFill="0" applyAlignment="0" applyProtection="0"/>
    <xf numFmtId="166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6" fillId="0" borderId="74" applyNumberFormat="0" applyFill="0" applyAlignment="0" applyProtection="0"/>
    <xf numFmtId="0" fontId="17" fillId="23" borderId="71" applyNumberFormat="0" applyAlignment="0" applyProtection="0"/>
    <xf numFmtId="0" fontId="20" fillId="14" borderId="71" applyNumberForma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" fillId="23" borderId="71" applyNumberForma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" fillId="23" borderId="67" applyNumberFormat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23" borderId="67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14" borderId="67" applyNumberFormat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14" borderId="67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14" borderId="67" applyNumberFormat="0" applyAlignment="0" applyProtection="0"/>
    <xf numFmtId="0" fontId="20" fillId="14" borderId="67" applyNumberFormat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23" borderId="69" applyNumberFormat="0" applyAlignment="0" applyProtection="0"/>
    <xf numFmtId="0" fontId="23" fillId="23" borderId="69" applyNumberFormat="0" applyAlignment="0" applyProtection="0"/>
    <xf numFmtId="0" fontId="23" fillId="23" borderId="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6" fillId="0" borderId="70" applyNumberFormat="0" applyFill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0" fillId="0" borderId="70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9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39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0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40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41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41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46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16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14" borderId="71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6" fillId="0" borderId="58" applyNumberFormat="0" applyFill="0" applyAlignment="0" applyProtection="0"/>
    <xf numFmtId="0" fontId="86" fillId="0" borderId="58" applyNumberFormat="0" applyFill="0" applyAlignment="0" applyProtection="0"/>
    <xf numFmtId="0" fontId="86" fillId="0" borderId="58" applyNumberFormat="0" applyFill="0" applyAlignment="0" applyProtection="0"/>
    <xf numFmtId="0" fontId="86" fillId="0" borderId="58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" fillId="23" borderId="67" applyNumberFormat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23" borderId="69" applyNumberFormat="0" applyAlignment="0" applyProtection="0"/>
    <xf numFmtId="43" fontId="8" fillId="0" borderId="0" applyFont="0" applyFill="0" applyBorder="0" applyAlignment="0" applyProtection="0"/>
    <xf numFmtId="0" fontId="30" fillId="0" borderId="70" applyNumberFormat="0" applyFill="0" applyAlignment="0" applyProtection="0"/>
    <xf numFmtId="0" fontId="13" fillId="7" borderId="72" applyNumberFormat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17" fillId="23" borderId="59" applyNumberFormat="0" applyAlignment="0" applyProtection="0"/>
    <xf numFmtId="0" fontId="17" fillId="23" borderId="59" applyNumberFormat="0" applyAlignment="0" applyProtection="0"/>
    <xf numFmtId="0" fontId="17" fillId="23" borderId="59" applyNumberFormat="0" applyAlignment="0" applyProtection="0"/>
    <xf numFmtId="0" fontId="17" fillId="23" borderId="59" applyNumberFormat="0" applyAlignment="0" applyProtection="0"/>
    <xf numFmtId="0" fontId="20" fillId="14" borderId="59" applyNumberFormat="0" applyAlignment="0" applyProtection="0"/>
    <xf numFmtId="0" fontId="20" fillId="14" borderId="59" applyNumberFormat="0" applyAlignment="0" applyProtection="0"/>
    <xf numFmtId="0" fontId="20" fillId="14" borderId="59" applyNumberFormat="0" applyAlignment="0" applyProtection="0"/>
    <xf numFmtId="0" fontId="20" fillId="14" borderId="59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7" borderId="60" applyNumberFormat="0" applyAlignment="0" applyProtection="0"/>
    <xf numFmtId="0" fontId="13" fillId="7" borderId="60" applyNumberForma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8" fillId="68" borderId="49" applyNumberFormat="0" applyFont="0" applyAlignment="0" applyProtection="0"/>
    <xf numFmtId="0" fontId="13" fillId="7" borderId="60" applyNumberFormat="0" applyAlignment="0" applyProtection="0"/>
    <xf numFmtId="0" fontId="13" fillId="7" borderId="60" applyNumberFormat="0" applyAlignment="0" applyProtection="0"/>
    <xf numFmtId="0" fontId="13" fillId="8" borderId="60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23" borderId="61" applyNumberFormat="0" applyAlignment="0" applyProtection="0"/>
    <xf numFmtId="0" fontId="23" fillId="23" borderId="61" applyNumberFormat="0" applyAlignment="0" applyProtection="0"/>
    <xf numFmtId="0" fontId="23" fillId="23" borderId="61" applyNumberFormat="0" applyAlignment="0" applyProtection="0"/>
    <xf numFmtId="0" fontId="23" fillId="23" borderId="61" applyNumberFormat="0" applyAlignment="0" applyProtection="0"/>
    <xf numFmtId="0" fontId="30" fillId="0" borderId="62" applyNumberFormat="0" applyFill="0" applyAlignment="0" applyProtection="0"/>
    <xf numFmtId="0" fontId="86" fillId="0" borderId="62" applyNumberFormat="0" applyFill="0" applyAlignment="0" applyProtection="0"/>
    <xf numFmtId="0" fontId="30" fillId="0" borderId="62" applyNumberFormat="0" applyFill="0" applyAlignment="0" applyProtection="0"/>
    <xf numFmtId="0" fontId="86" fillId="0" borderId="62" applyNumberFormat="0" applyFill="0" applyAlignment="0" applyProtection="0"/>
    <xf numFmtId="0" fontId="86" fillId="0" borderId="62" applyNumberFormat="0" applyFill="0" applyAlignment="0" applyProtection="0"/>
    <xf numFmtId="0" fontId="86" fillId="0" borderId="62" applyNumberFormat="0" applyFill="0" applyAlignment="0" applyProtection="0"/>
    <xf numFmtId="0" fontId="30" fillId="0" borderId="62" applyNumberFormat="0" applyFill="0" applyAlignment="0" applyProtection="0"/>
    <xf numFmtId="0" fontId="30" fillId="0" borderId="62" applyNumberFormat="0" applyFill="0" applyAlignment="0" applyProtection="0"/>
    <xf numFmtId="0" fontId="86" fillId="0" borderId="62" applyNumberFormat="0" applyFill="0" applyAlignment="0" applyProtection="0"/>
    <xf numFmtId="0" fontId="86" fillId="0" borderId="62" applyNumberFormat="0" applyFill="0" applyAlignment="0" applyProtection="0"/>
    <xf numFmtId="0" fontId="86" fillId="0" borderId="62" applyNumberFormat="0" applyFill="0" applyAlignment="0" applyProtection="0"/>
    <xf numFmtId="0" fontId="86" fillId="0" borderId="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3" fillId="7" borderId="72" applyNumberFormat="0" applyAlignment="0" applyProtection="0"/>
    <xf numFmtId="0" fontId="13" fillId="8" borderId="72" applyNumberFormat="0" applyFont="0" applyAlignment="0" applyProtection="0"/>
    <xf numFmtId="0" fontId="86" fillId="0" borderId="74" applyNumberFormat="0" applyFill="0" applyAlignment="0" applyProtection="0"/>
    <xf numFmtId="0" fontId="86" fillId="0" borderId="74" applyNumberFormat="0" applyFill="0" applyAlignment="0" applyProtection="0"/>
    <xf numFmtId="0" fontId="30" fillId="0" borderId="70" applyNumberFormat="0" applyFill="0" applyAlignment="0" applyProtection="0"/>
    <xf numFmtId="0" fontId="86" fillId="0" borderId="70" applyNumberFormat="0" applyFill="0" applyAlignment="0" applyProtection="0"/>
    <xf numFmtId="0" fontId="17" fillId="23" borderId="67" applyNumberFormat="0" applyAlignment="0" applyProtection="0"/>
    <xf numFmtId="0" fontId="86" fillId="0" borderId="74" applyNumberFormat="0" applyFill="0" applyAlignment="0" applyProtection="0"/>
    <xf numFmtId="0" fontId="30" fillId="0" borderId="74" applyNumberFormat="0" applyFill="0" applyAlignment="0" applyProtection="0"/>
    <xf numFmtId="0" fontId="86" fillId="0" borderId="70" applyNumberFormat="0" applyFill="0" applyAlignment="0" applyProtection="0"/>
    <xf numFmtId="0" fontId="86" fillId="0" borderId="70" applyNumberFormat="0" applyFill="0" applyAlignment="0" applyProtection="0"/>
    <xf numFmtId="0" fontId="13" fillId="7" borderId="68" applyNumberFormat="0" applyAlignment="0" applyProtection="0"/>
    <xf numFmtId="0" fontId="13" fillId="7" borderId="68" applyNumberFormat="0" applyAlignment="0" applyProtection="0"/>
    <xf numFmtId="0" fontId="86" fillId="0" borderId="74" applyNumberFormat="0" applyFill="0" applyAlignment="0" applyProtection="0"/>
    <xf numFmtId="0" fontId="86" fillId="0" borderId="70" applyNumberFormat="0" applyFill="0" applyAlignment="0" applyProtection="0"/>
    <xf numFmtId="0" fontId="86" fillId="0" borderId="70" applyNumberFormat="0" applyFill="0" applyAlignment="0" applyProtection="0"/>
    <xf numFmtId="0" fontId="13" fillId="7" borderId="68" applyNumberFormat="0" applyAlignment="0" applyProtection="0"/>
    <xf numFmtId="0" fontId="86" fillId="0" borderId="70" applyNumberFormat="0" applyFill="0" applyAlignment="0" applyProtection="0"/>
    <xf numFmtId="0" fontId="13" fillId="8" borderId="68" applyNumberFormat="0" applyFont="0" applyAlignment="0" applyProtection="0"/>
    <xf numFmtId="0" fontId="23" fillId="23" borderId="73" applyNumberFormat="0" applyAlignment="0" applyProtection="0"/>
    <xf numFmtId="0" fontId="86" fillId="0" borderId="74" applyNumberFormat="0" applyFill="0" applyAlignment="0" applyProtection="0"/>
    <xf numFmtId="0" fontId="86" fillId="0" borderId="74" applyNumberFormat="0" applyFill="0" applyAlignment="0" applyProtection="0"/>
    <xf numFmtId="0" fontId="86" fillId="0" borderId="70" applyNumberFormat="0" applyFill="0" applyAlignment="0" applyProtection="0"/>
    <xf numFmtId="0" fontId="30" fillId="0" borderId="70" applyNumberFormat="0" applyFill="0" applyAlignment="0" applyProtection="0"/>
    <xf numFmtId="0" fontId="23" fillId="23" borderId="73" applyNumberFormat="0" applyAlignment="0" applyProtection="0"/>
    <xf numFmtId="0" fontId="17" fillId="23" borderId="63" applyNumberFormat="0" applyAlignment="0" applyProtection="0"/>
    <xf numFmtId="0" fontId="17" fillId="23" borderId="63" applyNumberFormat="0" applyAlignment="0" applyProtection="0"/>
    <xf numFmtId="0" fontId="17" fillId="23" borderId="63" applyNumberFormat="0" applyAlignment="0" applyProtection="0"/>
    <xf numFmtId="0" fontId="17" fillId="23" borderId="63" applyNumberFormat="0" applyAlignment="0" applyProtection="0"/>
    <xf numFmtId="0" fontId="20" fillId="14" borderId="63" applyNumberFormat="0" applyAlignment="0" applyProtection="0"/>
    <xf numFmtId="0" fontId="20" fillId="14" borderId="63" applyNumberFormat="0" applyAlignment="0" applyProtection="0"/>
    <xf numFmtId="0" fontId="20" fillId="14" borderId="63" applyNumberFormat="0" applyAlignment="0" applyProtection="0"/>
    <xf numFmtId="0" fontId="20" fillId="14" borderId="63" applyNumberFormat="0" applyAlignment="0" applyProtection="0"/>
    <xf numFmtId="0" fontId="23" fillId="23" borderId="73" applyNumberFormat="0" applyAlignment="0" applyProtection="0"/>
    <xf numFmtId="0" fontId="13" fillId="7" borderId="64" applyNumberFormat="0" applyAlignment="0" applyProtection="0"/>
    <xf numFmtId="0" fontId="13" fillId="7" borderId="64" applyNumberFormat="0" applyAlignment="0" applyProtection="0"/>
    <xf numFmtId="0" fontId="13" fillId="7" borderId="64" applyNumberFormat="0" applyAlignment="0" applyProtection="0"/>
    <xf numFmtId="0" fontId="13" fillId="7" borderId="64" applyNumberFormat="0" applyAlignment="0" applyProtection="0"/>
    <xf numFmtId="0" fontId="13" fillId="8" borderId="64" applyNumberFormat="0" applyFont="0" applyAlignment="0" applyProtection="0"/>
    <xf numFmtId="0" fontId="23" fillId="23" borderId="65" applyNumberFormat="0" applyAlignment="0" applyProtection="0"/>
    <xf numFmtId="0" fontId="23" fillId="23" borderId="65" applyNumberFormat="0" applyAlignment="0" applyProtection="0"/>
    <xf numFmtId="0" fontId="23" fillId="23" borderId="65" applyNumberFormat="0" applyAlignment="0" applyProtection="0"/>
    <xf numFmtId="0" fontId="23" fillId="23" borderId="65" applyNumberFormat="0" applyAlignment="0" applyProtection="0"/>
    <xf numFmtId="0" fontId="30" fillId="0" borderId="66" applyNumberFormat="0" applyFill="0" applyAlignment="0" applyProtection="0"/>
    <xf numFmtId="0" fontId="86" fillId="0" borderId="66" applyNumberFormat="0" applyFill="0" applyAlignment="0" applyProtection="0"/>
    <xf numFmtId="0" fontId="30" fillId="0" borderId="66" applyNumberFormat="0" applyFill="0" applyAlignment="0" applyProtection="0"/>
    <xf numFmtId="0" fontId="86" fillId="0" borderId="66" applyNumberFormat="0" applyFill="0" applyAlignment="0" applyProtection="0"/>
    <xf numFmtId="0" fontId="86" fillId="0" borderId="66" applyNumberFormat="0" applyFill="0" applyAlignment="0" applyProtection="0"/>
    <xf numFmtId="0" fontId="86" fillId="0" borderId="66" applyNumberFormat="0" applyFill="0" applyAlignment="0" applyProtection="0"/>
    <xf numFmtId="0" fontId="30" fillId="0" borderId="66" applyNumberFormat="0" applyFill="0" applyAlignment="0" applyProtection="0"/>
    <xf numFmtId="0" fontId="30" fillId="0" borderId="66" applyNumberFormat="0" applyFill="0" applyAlignment="0" applyProtection="0"/>
    <xf numFmtId="0" fontId="86" fillId="0" borderId="66" applyNumberFormat="0" applyFill="0" applyAlignment="0" applyProtection="0"/>
    <xf numFmtId="0" fontId="86" fillId="0" borderId="66" applyNumberFormat="0" applyFill="0" applyAlignment="0" applyProtection="0"/>
    <xf numFmtId="0" fontId="86" fillId="0" borderId="66" applyNumberFormat="0" applyFill="0" applyAlignment="0" applyProtection="0"/>
    <xf numFmtId="0" fontId="86" fillId="0" borderId="66" applyNumberFormat="0" applyFill="0" applyAlignment="0" applyProtection="0"/>
    <xf numFmtId="0" fontId="13" fillId="7" borderId="68" applyNumberFormat="0" applyAlignment="0" applyProtection="0"/>
    <xf numFmtId="0" fontId="20" fillId="14" borderId="71" applyNumberFormat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9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39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0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40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46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6" fillId="0" borderId="84" applyNumberFormat="0" applyFill="0" applyAlignment="0" applyProtection="0"/>
    <xf numFmtId="0" fontId="23" fillId="23" borderId="83" applyNumberFormat="0" applyAlignment="0" applyProtection="0"/>
    <xf numFmtId="0" fontId="30" fillId="0" borderId="84" applyNumberFormat="0" applyFill="0" applyAlignment="0" applyProtection="0"/>
    <xf numFmtId="0" fontId="17" fillId="23" borderId="81" applyNumberFormat="0" applyAlignment="0" applyProtection="0"/>
    <xf numFmtId="0" fontId="20" fillId="14" borderId="8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7" borderId="82" applyNumberFormat="0" applyAlignment="0" applyProtection="0"/>
    <xf numFmtId="0" fontId="13" fillId="7" borderId="82" applyNumberForma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13" fillId="7" borderId="82" applyNumberFormat="0" applyAlignment="0" applyProtection="0"/>
    <xf numFmtId="0" fontId="13" fillId="7" borderId="82" applyNumberFormat="0" applyAlignment="0" applyProtection="0"/>
    <xf numFmtId="0" fontId="13" fillId="8" borderId="8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7" borderId="82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30" fillId="0" borderId="84" applyNumberFormat="0" applyFill="0" applyAlignment="0" applyProtection="0"/>
    <xf numFmtId="0" fontId="30" fillId="0" borderId="84" applyNumberFormat="0" applyFill="0" applyAlignment="0" applyProtection="0"/>
    <xf numFmtId="0" fontId="13" fillId="7" borderId="82" applyNumberFormat="0" applyAlignment="0" applyProtection="0"/>
    <xf numFmtId="0" fontId="17" fillId="23" borderId="81" applyNumberFormat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30" fillId="0" borderId="84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84" applyNumberFormat="0" applyFill="0" applyAlignment="0" applyProtection="0"/>
    <xf numFmtId="0" fontId="17" fillId="23" borderId="81" applyNumberFormat="0" applyAlignment="0" applyProtection="0"/>
    <xf numFmtId="0" fontId="20" fillId="14" borderId="81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23" borderId="81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43" fontId="7" fillId="0" borderId="0" applyFont="0" applyFill="0" applyBorder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9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39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0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40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46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14" borderId="81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23" borderId="81" applyNumberFormat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23" borderId="83" applyNumberFormat="0" applyAlignment="0" applyProtection="0"/>
    <xf numFmtId="43" fontId="7" fillId="0" borderId="0" applyFont="0" applyFill="0" applyBorder="0" applyAlignment="0" applyProtection="0"/>
    <xf numFmtId="0" fontId="30" fillId="0" borderId="84" applyNumberFormat="0" applyFill="0" applyAlignment="0" applyProtection="0"/>
    <xf numFmtId="0" fontId="13" fillId="7" borderId="82" applyNumberFormat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7" borderId="82" applyNumberFormat="0" applyAlignment="0" applyProtection="0"/>
    <xf numFmtId="0" fontId="13" fillId="7" borderId="82" applyNumberForma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7" fillId="68" borderId="49" applyNumberFormat="0" applyFont="0" applyAlignment="0" applyProtection="0"/>
    <xf numFmtId="0" fontId="13" fillId="7" borderId="82" applyNumberFormat="0" applyAlignment="0" applyProtection="0"/>
    <xf numFmtId="0" fontId="13" fillId="7" borderId="82" applyNumberFormat="0" applyAlignment="0" applyProtection="0"/>
    <xf numFmtId="0" fontId="13" fillId="8" borderId="8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" fillId="7" borderId="82" applyNumberFormat="0" applyAlignment="0" applyProtection="0"/>
    <xf numFmtId="0" fontId="13" fillId="8" borderId="82" applyNumberFormat="0" applyFont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17" fillId="23" borderId="81" applyNumberFormat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13" fillId="7" borderId="82" applyNumberFormat="0" applyAlignment="0" applyProtection="0"/>
    <xf numFmtId="0" fontId="13" fillId="7" borderId="82" applyNumberFormat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13" fillId="7" borderId="82" applyNumberFormat="0" applyAlignment="0" applyProtection="0"/>
    <xf numFmtId="0" fontId="86" fillId="0" borderId="84" applyNumberFormat="0" applyFill="0" applyAlignment="0" applyProtection="0"/>
    <xf numFmtId="0" fontId="13" fillId="8" borderId="82" applyNumberFormat="0" applyFont="0" applyAlignment="0" applyProtection="0"/>
    <xf numFmtId="0" fontId="23" fillId="23" borderId="83" applyNumberFormat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23" fillId="23" borderId="83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17" fillId="23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0" fillId="14" borderId="81" applyNumberFormat="0" applyAlignment="0" applyProtection="0"/>
    <xf numFmtId="0" fontId="23" fillId="23" borderId="83" applyNumberFormat="0" applyAlignment="0" applyProtection="0"/>
    <xf numFmtId="0" fontId="13" fillId="7" borderId="82" applyNumberFormat="0" applyAlignment="0" applyProtection="0"/>
    <xf numFmtId="0" fontId="13" fillId="7" borderId="82" applyNumberFormat="0" applyAlignment="0" applyProtection="0"/>
    <xf numFmtId="0" fontId="13" fillId="7" borderId="82" applyNumberFormat="0" applyAlignment="0" applyProtection="0"/>
    <xf numFmtId="0" fontId="13" fillId="7" borderId="82" applyNumberFormat="0" applyAlignment="0" applyProtection="0"/>
    <xf numFmtId="0" fontId="13" fillId="8" borderId="82" applyNumberFormat="0" applyFon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23" fillId="23" borderId="83" applyNumberFormat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30" fillId="0" borderId="84" applyNumberFormat="0" applyFill="0" applyAlignment="0" applyProtection="0"/>
    <xf numFmtId="0" fontId="30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86" fillId="0" borderId="84" applyNumberFormat="0" applyFill="0" applyAlignment="0" applyProtection="0"/>
    <xf numFmtId="0" fontId="13" fillId="7" borderId="82" applyNumberFormat="0" applyAlignment="0" applyProtection="0"/>
    <xf numFmtId="0" fontId="20" fillId="14" borderId="81" applyNumberFormat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" borderId="0" applyNumberFormat="0" applyBorder="0" applyAlignment="0" applyProtection="0"/>
    <xf numFmtId="0" fontId="6" fillId="38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4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1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4" borderId="0" applyNumberFormat="0" applyBorder="0" applyAlignment="0" applyProtection="0"/>
    <xf numFmtId="0" fontId="6" fillId="1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7" borderId="0" applyNumberFormat="0" applyBorder="0" applyAlignment="0" applyProtection="0"/>
    <xf numFmtId="0" fontId="6" fillId="13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49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8" borderId="49" applyNumberFormat="0" applyFont="0" applyAlignment="0" applyProtection="0"/>
    <xf numFmtId="0" fontId="6" fillId="68" borderId="49" applyNumberFormat="0" applyFont="0" applyAlignment="0" applyProtection="0"/>
    <xf numFmtId="0" fontId="6" fillId="68" borderId="49" applyNumberFormat="0" applyFont="0" applyAlignment="0" applyProtection="0"/>
    <xf numFmtId="0" fontId="6" fillId="68" borderId="49" applyNumberFormat="0" applyFont="0" applyAlignment="0" applyProtection="0"/>
    <xf numFmtId="0" fontId="6" fillId="68" borderId="49" applyNumberFormat="0" applyFont="0" applyAlignment="0" applyProtection="0"/>
    <xf numFmtId="0" fontId="6" fillId="68" borderId="4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" borderId="0" applyNumberFormat="0" applyBorder="0" applyAlignment="0" applyProtection="0"/>
    <xf numFmtId="0" fontId="5" fillId="38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3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3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0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41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4" borderId="0" applyNumberFormat="0" applyBorder="0" applyAlignment="0" applyProtection="0"/>
    <xf numFmtId="0" fontId="5" fillId="1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4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46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7" borderId="0" applyNumberFormat="0" applyBorder="0" applyAlignment="0" applyProtection="0"/>
    <xf numFmtId="0" fontId="5" fillId="13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9" borderId="0" applyNumberFormat="0" applyBorder="0" applyAlignment="0" applyProtection="0"/>
    <xf numFmtId="0" fontId="5" fillId="5" borderId="0" applyNumberFormat="0" applyBorder="0" applyAlignment="0" applyProtection="0"/>
    <xf numFmtId="0" fontId="5" fillId="49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8" borderId="49" applyNumberFormat="0" applyFont="0" applyAlignment="0" applyProtection="0"/>
    <xf numFmtId="0" fontId="5" fillId="68" borderId="49" applyNumberFormat="0" applyFont="0" applyAlignment="0" applyProtection="0"/>
    <xf numFmtId="0" fontId="5" fillId="68" borderId="49" applyNumberFormat="0" applyFont="0" applyAlignment="0" applyProtection="0"/>
    <xf numFmtId="0" fontId="5" fillId="68" borderId="49" applyNumberFormat="0" applyFont="0" applyAlignment="0" applyProtection="0"/>
    <xf numFmtId="0" fontId="5" fillId="68" borderId="49" applyNumberFormat="0" applyFont="0" applyAlignment="0" applyProtection="0"/>
    <xf numFmtId="0" fontId="5" fillId="68" borderId="4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3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0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0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41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4" borderId="0" applyNumberFormat="0" applyBorder="0" applyAlignment="0" applyProtection="0"/>
    <xf numFmtId="0" fontId="4" fillId="1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6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7" borderId="0" applyNumberFormat="0" applyBorder="0" applyAlignment="0" applyProtection="0"/>
    <xf numFmtId="0" fontId="4" fillId="13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9" borderId="0" applyNumberFormat="0" applyBorder="0" applyAlignment="0" applyProtection="0"/>
    <xf numFmtId="0" fontId="4" fillId="5" borderId="0" applyNumberFormat="0" applyBorder="0" applyAlignment="0" applyProtection="0"/>
    <xf numFmtId="0" fontId="4" fillId="49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8" borderId="49" applyNumberFormat="0" applyFont="0" applyAlignment="0" applyProtection="0"/>
    <xf numFmtId="0" fontId="4" fillId="68" borderId="49" applyNumberFormat="0" applyFont="0" applyAlignment="0" applyProtection="0"/>
    <xf numFmtId="0" fontId="4" fillId="68" borderId="49" applyNumberFormat="0" applyFont="0" applyAlignment="0" applyProtection="0"/>
    <xf numFmtId="0" fontId="4" fillId="68" borderId="49" applyNumberFormat="0" applyFont="0" applyAlignment="0" applyProtection="0"/>
    <xf numFmtId="0" fontId="4" fillId="68" borderId="49" applyNumberFormat="0" applyFont="0" applyAlignment="0" applyProtection="0"/>
    <xf numFmtId="0" fontId="4" fillId="68" borderId="4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4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4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41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4" borderId="0" applyNumberFormat="0" applyBorder="0" applyAlignment="0" applyProtection="0"/>
    <xf numFmtId="0" fontId="3" fillId="1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46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46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7" borderId="0" applyNumberFormat="0" applyBorder="0" applyAlignment="0" applyProtection="0"/>
    <xf numFmtId="0" fontId="3" fillId="13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49" borderId="0" applyNumberFormat="0" applyBorder="0" applyAlignment="0" applyProtection="0"/>
    <xf numFmtId="0" fontId="3" fillId="5" borderId="0" applyNumberFormat="0" applyBorder="0" applyAlignment="0" applyProtection="0"/>
    <xf numFmtId="0" fontId="3" fillId="49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4" fontId="3" fillId="0" borderId="0" applyFont="0" applyFill="0" applyBorder="0" applyAlignment="0" applyProtection="0"/>
    <xf numFmtId="0" fontId="1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3" fillId="0" borderId="0"/>
    <xf numFmtId="44" fontId="3" fillId="0" borderId="0" applyFont="0" applyFill="0" applyBorder="0" applyAlignment="0" applyProtection="0"/>
    <xf numFmtId="0" fontId="13" fillId="0" borderId="0"/>
    <xf numFmtId="0" fontId="1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68" borderId="49" applyNumberFormat="0" applyFont="0" applyAlignment="0" applyProtection="0"/>
    <xf numFmtId="9" fontId="13" fillId="0" borderId="0" applyFont="0" applyFill="0" applyBorder="0" applyAlignment="0" applyProtection="0"/>
    <xf numFmtId="0" fontId="3" fillId="68" borderId="49" applyNumberFormat="0" applyFont="0" applyAlignment="0" applyProtection="0"/>
    <xf numFmtId="0" fontId="3" fillId="68" borderId="49" applyNumberFormat="0" applyFont="0" applyAlignment="0" applyProtection="0"/>
    <xf numFmtId="0" fontId="3" fillId="68" borderId="49" applyNumberFormat="0" applyFont="0" applyAlignment="0" applyProtection="0"/>
    <xf numFmtId="0" fontId="3" fillId="68" borderId="49" applyNumberFormat="0" applyFont="0" applyAlignment="0" applyProtection="0"/>
    <xf numFmtId="0" fontId="3" fillId="68" borderId="49" applyNumberFormat="0" applyFont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" borderId="0" applyNumberFormat="0" applyBorder="0" applyAlignment="0" applyProtection="0"/>
    <xf numFmtId="0" fontId="2" fillId="38" borderId="0" applyNumberFormat="0" applyBorder="0" applyAlignment="0" applyProtection="0"/>
    <xf numFmtId="0" fontId="2" fillId="3" borderId="0" applyNumberFormat="0" applyBorder="0" applyAlignment="0" applyProtection="0"/>
    <xf numFmtId="0" fontId="2" fillId="39" borderId="0" applyNumberFormat="0" applyBorder="0" applyAlignment="0" applyProtection="0"/>
    <xf numFmtId="0" fontId="2" fillId="6" borderId="0" applyNumberFormat="0" applyBorder="0" applyAlignment="0" applyProtection="0"/>
    <xf numFmtId="0" fontId="2" fillId="39" borderId="0" applyNumberFormat="0" applyBorder="0" applyAlignment="0" applyProtection="0"/>
    <xf numFmtId="0" fontId="2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9" borderId="0" applyNumberFormat="0" applyBorder="0" applyAlignment="0" applyProtection="0"/>
    <xf numFmtId="0" fontId="2" fillId="40" borderId="0" applyNumberFormat="0" applyBorder="0" applyAlignment="0" applyProtection="0"/>
    <xf numFmtId="0" fontId="2" fillId="9" borderId="0" applyNumberFormat="0" applyBorder="0" applyAlignment="0" applyProtection="0"/>
    <xf numFmtId="0" fontId="2" fillId="41" borderId="0" applyNumberFormat="0" applyBorder="0" applyAlignment="0" applyProtection="0"/>
    <xf numFmtId="0" fontId="2" fillId="10" borderId="0" applyNumberFormat="0" applyBorder="0" applyAlignment="0" applyProtection="0"/>
    <xf numFmtId="0" fontId="2" fillId="41" borderId="0" applyNumberFormat="0" applyBorder="0" applyAlignment="0" applyProtection="0"/>
    <xf numFmtId="0" fontId="2" fillId="1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16" borderId="0" applyNumberFormat="0" applyBorder="0" applyAlignment="0" applyProtection="0"/>
    <xf numFmtId="0" fontId="2" fillId="46" borderId="0" applyNumberFormat="0" applyBorder="0" applyAlignment="0" applyProtection="0"/>
    <xf numFmtId="0" fontId="2" fillId="1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8" borderId="49" applyNumberFormat="0" applyFont="0" applyAlignment="0" applyProtection="0"/>
    <xf numFmtId="0" fontId="2" fillId="68" borderId="4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0"/>
    <xf numFmtId="165" fontId="9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623">
    <xf numFmtId="0" fontId="0" fillId="0" borderId="0" xfId="0"/>
    <xf numFmtId="0" fontId="31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3" fillId="0" borderId="12" xfId="0" applyFont="1" applyBorder="1" applyAlignment="1">
      <alignment horizontal="left" vertical="center"/>
    </xf>
    <xf numFmtId="0" fontId="33" fillId="0" borderId="0" xfId="0" applyFont="1" applyAlignment="1">
      <alignment vertical="center"/>
    </xf>
    <xf numFmtId="4" fontId="40" fillId="32" borderId="13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" fontId="0" fillId="32" borderId="0" xfId="0" applyNumberFormat="1" applyFill="1" applyAlignment="1">
      <alignment horizontal="center" vertical="center"/>
    </xf>
    <xf numFmtId="0" fontId="54" fillId="0" borderId="0" xfId="0" applyFont="1"/>
    <xf numFmtId="0" fontId="34" fillId="32" borderId="0" xfId="470" applyFont="1" applyFill="1"/>
    <xf numFmtId="0" fontId="34" fillId="0" borderId="0" xfId="470" applyFont="1"/>
    <xf numFmtId="0" fontId="35" fillId="0" borderId="0" xfId="470" applyFont="1"/>
    <xf numFmtId="0" fontId="64" fillId="0" borderId="13" xfId="470" applyBorder="1"/>
    <xf numFmtId="0" fontId="36" fillId="33" borderId="16" xfId="470" applyFont="1" applyFill="1" applyBorder="1"/>
    <xf numFmtId="0" fontId="36" fillId="33" borderId="17" xfId="470" applyFont="1" applyFill="1" applyBorder="1"/>
    <xf numFmtId="0" fontId="44" fillId="33" borderId="17" xfId="470" applyFont="1" applyFill="1" applyBorder="1"/>
    <xf numFmtId="0" fontId="64" fillId="33" borderId="17" xfId="470" applyFill="1" applyBorder="1"/>
    <xf numFmtId="0" fontId="37" fillId="0" borderId="18" xfId="470" applyFont="1" applyBorder="1"/>
    <xf numFmtId="0" fontId="37" fillId="0" borderId="0" xfId="470" applyFont="1"/>
    <xf numFmtId="0" fontId="37" fillId="0" borderId="19" xfId="470" applyFont="1" applyBorder="1"/>
    <xf numFmtId="0" fontId="34" fillId="0" borderId="18" xfId="470" applyFont="1" applyBorder="1"/>
    <xf numFmtId="0" fontId="34" fillId="0" borderId="13" xfId="470" applyFont="1" applyBorder="1"/>
    <xf numFmtId="0" fontId="34" fillId="0" borderId="14" xfId="470" applyFont="1" applyBorder="1"/>
    <xf numFmtId="0" fontId="37" fillId="0" borderId="14" xfId="470" applyFont="1" applyBorder="1"/>
    <xf numFmtId="0" fontId="34" fillId="0" borderId="20" xfId="470" applyFont="1" applyBorder="1"/>
    <xf numFmtId="0" fontId="37" fillId="0" borderId="21" xfId="470" applyFont="1" applyBorder="1"/>
    <xf numFmtId="0" fontId="64" fillId="0" borderId="0" xfId="470"/>
    <xf numFmtId="0" fontId="37" fillId="0" borderId="22" xfId="470" applyFont="1" applyBorder="1"/>
    <xf numFmtId="0" fontId="34" fillId="0" borderId="21" xfId="470" applyFont="1" applyBorder="1"/>
    <xf numFmtId="10" fontId="38" fillId="0" borderId="20" xfId="626" applyNumberFormat="1" applyFont="1" applyFill="1" applyBorder="1"/>
    <xf numFmtId="0" fontId="38" fillId="0" borderId="0" xfId="470" applyFont="1"/>
    <xf numFmtId="165" fontId="38" fillId="0" borderId="0" xfId="470" applyNumberFormat="1" applyFont="1"/>
    <xf numFmtId="165" fontId="37" fillId="0" borderId="0" xfId="470" applyNumberFormat="1" applyFont="1"/>
    <xf numFmtId="0" fontId="34" fillId="32" borderId="22" xfId="470" applyFont="1" applyFill="1" applyBorder="1"/>
    <xf numFmtId="0" fontId="37" fillId="0" borderId="13" xfId="470" applyFont="1" applyBorder="1"/>
    <xf numFmtId="0" fontId="64" fillId="0" borderId="18" xfId="470" applyBorder="1"/>
    <xf numFmtId="0" fontId="64" fillId="32" borderId="13" xfId="470" applyFill="1" applyBorder="1"/>
    <xf numFmtId="0" fontId="35" fillId="0" borderId="20" xfId="0" applyFont="1" applyBorder="1" applyAlignment="1">
      <alignment horizontal="left"/>
    </xf>
    <xf numFmtId="0" fontId="34" fillId="0" borderId="21" xfId="0" applyFont="1" applyBorder="1"/>
    <xf numFmtId="0" fontId="34" fillId="0" borderId="0" xfId="0" applyFont="1"/>
    <xf numFmtId="0" fontId="34" fillId="0" borderId="0" xfId="0" applyFont="1" applyAlignment="1">
      <alignment horizontal="center"/>
    </xf>
    <xf numFmtId="0" fontId="34" fillId="0" borderId="22" xfId="0" applyFont="1" applyBorder="1" applyAlignment="1">
      <alignment horizontal="center"/>
    </xf>
    <xf numFmtId="0" fontId="47" fillId="0" borderId="21" xfId="0" applyFont="1" applyBorder="1"/>
    <xf numFmtId="0" fontId="47" fillId="0" borderId="0" xfId="0" applyFont="1"/>
    <xf numFmtId="4" fontId="47" fillId="0" borderId="0" xfId="0" applyNumberFormat="1" applyFont="1"/>
    <xf numFmtId="0" fontId="34" fillId="0" borderId="21" xfId="0" applyFont="1" applyBorder="1" applyAlignment="1">
      <alignment horizontal="center"/>
    </xf>
    <xf numFmtId="0" fontId="34" fillId="34" borderId="21" xfId="0" applyFont="1" applyFill="1" applyBorder="1" applyAlignment="1">
      <alignment horizontal="center"/>
    </xf>
    <xf numFmtId="0" fontId="34" fillId="34" borderId="22" xfId="0" applyFont="1" applyFill="1" applyBorder="1" applyAlignment="1">
      <alignment horizontal="center"/>
    </xf>
    <xf numFmtId="0" fontId="34" fillId="0" borderId="18" xfId="0" applyFont="1" applyBorder="1" applyAlignment="1">
      <alignment horizontal="center"/>
    </xf>
    <xf numFmtId="0" fontId="34" fillId="0" borderId="14" xfId="0" applyFont="1" applyBorder="1" applyAlignment="1">
      <alignment horizontal="center"/>
    </xf>
    <xf numFmtId="165" fontId="38" fillId="0" borderId="20" xfId="0" applyNumberFormat="1" applyFont="1" applyBorder="1"/>
    <xf numFmtId="0" fontId="0" fillId="0" borderId="0" xfId="0" applyAlignment="1">
      <alignment horizontal="center"/>
    </xf>
    <xf numFmtId="2" fontId="56" fillId="0" borderId="0" xfId="0" applyNumberFormat="1" applyFont="1" applyAlignment="1">
      <alignment horizontal="center"/>
    </xf>
    <xf numFmtId="0" fontId="41" fillId="0" borderId="24" xfId="0" applyFont="1" applyBorder="1" applyAlignment="1">
      <alignment vertical="center" wrapText="1"/>
    </xf>
    <xf numFmtId="0" fontId="55" fillId="0" borderId="0" xfId="0" applyFont="1" applyAlignment="1">
      <alignment horizontal="right" vertical="center"/>
    </xf>
    <xf numFmtId="165" fontId="0" fillId="0" borderId="0" xfId="918" applyFont="1" applyAlignment="1">
      <alignment horizontal="center"/>
    </xf>
    <xf numFmtId="49" fontId="55" fillId="0" borderId="0" xfId="0" applyNumberFormat="1" applyFont="1" applyAlignment="1">
      <alignment vertical="center"/>
    </xf>
    <xf numFmtId="165" fontId="0" fillId="0" borderId="0" xfId="918" applyFont="1" applyBorder="1" applyAlignment="1">
      <alignment horizontal="center"/>
    </xf>
    <xf numFmtId="165" fontId="0" fillId="0" borderId="0" xfId="918" applyFont="1" applyBorder="1" applyAlignment="1">
      <alignment horizontal="right"/>
    </xf>
    <xf numFmtId="0" fontId="60" fillId="0" borderId="25" xfId="0" applyFont="1" applyBorder="1" applyAlignment="1">
      <alignment vertical="center" wrapText="1"/>
    </xf>
    <xf numFmtId="10" fontId="60" fillId="0" borderId="26" xfId="0" applyNumberFormat="1" applyFont="1" applyBorder="1" applyAlignment="1">
      <alignment vertical="center" wrapText="1"/>
    </xf>
    <xf numFmtId="10" fontId="60" fillId="0" borderId="27" xfId="0" applyNumberFormat="1" applyFont="1" applyBorder="1" applyAlignment="1">
      <alignment vertical="center" wrapText="1"/>
    </xf>
    <xf numFmtId="10" fontId="60" fillId="0" borderId="28" xfId="0" applyNumberFormat="1" applyFont="1" applyBorder="1" applyAlignment="1">
      <alignment vertical="center" wrapText="1"/>
    </xf>
    <xf numFmtId="0" fontId="60" fillId="0" borderId="26" xfId="0" applyFont="1" applyBorder="1" applyAlignment="1">
      <alignment vertical="center" wrapText="1"/>
    </xf>
    <xf numFmtId="0" fontId="60" fillId="0" borderId="29" xfId="0" applyFont="1" applyBorder="1" applyAlignment="1">
      <alignment vertical="center" wrapText="1"/>
    </xf>
    <xf numFmtId="0" fontId="60" fillId="0" borderId="30" xfId="0" applyFont="1" applyBorder="1" applyAlignment="1">
      <alignment vertical="center" wrapText="1"/>
    </xf>
    <xf numFmtId="165" fontId="42" fillId="0" borderId="0" xfId="918" applyFont="1" applyBorder="1" applyAlignment="1">
      <alignment horizontal="center"/>
    </xf>
    <xf numFmtId="39" fontId="33" fillId="0" borderId="28" xfId="918" applyNumberFormat="1" applyFont="1" applyBorder="1" applyAlignment="1">
      <alignment horizontal="center"/>
    </xf>
    <xf numFmtId="39" fontId="0" fillId="0" borderId="0" xfId="918" applyNumberFormat="1" applyFont="1" applyBorder="1" applyAlignment="1">
      <alignment horizontal="center"/>
    </xf>
    <xf numFmtId="10" fontId="60" fillId="0" borderId="30" xfId="0" applyNumberFormat="1" applyFont="1" applyBorder="1" applyAlignment="1">
      <alignment vertical="center" wrapText="1"/>
    </xf>
    <xf numFmtId="39" fontId="33" fillId="0" borderId="0" xfId="918" applyNumberFormat="1" applyFont="1" applyBorder="1" applyAlignment="1">
      <alignment horizontal="center"/>
    </xf>
    <xf numFmtId="39" fontId="33" fillId="32" borderId="0" xfId="918" applyNumberFormat="1" applyFont="1" applyFill="1" applyBorder="1" applyAlignment="1">
      <alignment horizontal="center"/>
    </xf>
    <xf numFmtId="39" fontId="33" fillId="34" borderId="0" xfId="918" applyNumberFormat="1" applyFont="1" applyFill="1" applyBorder="1" applyAlignment="1">
      <alignment horizontal="center"/>
    </xf>
    <xf numFmtId="39" fontId="0" fillId="0" borderId="0" xfId="918" applyNumberFormat="1" applyFont="1" applyAlignment="1">
      <alignment horizontal="center"/>
    </xf>
    <xf numFmtId="0" fontId="61" fillId="32" borderId="0" xfId="0" applyFont="1" applyFill="1" applyAlignment="1">
      <alignment horizontal="center" vertical="center"/>
    </xf>
    <xf numFmtId="0" fontId="61" fillId="32" borderId="0" xfId="0" applyFont="1" applyFill="1" applyAlignment="1">
      <alignment vertical="center"/>
    </xf>
    <xf numFmtId="170" fontId="61" fillId="32" borderId="0" xfId="0" applyNumberFormat="1" applyFont="1" applyFill="1" applyAlignment="1">
      <alignment horizontal="center" vertical="center"/>
    </xf>
    <xf numFmtId="4" fontId="61" fillId="0" borderId="0" xfId="0" applyNumberFormat="1" applyFont="1" applyAlignment="1">
      <alignment vertical="center"/>
    </xf>
    <xf numFmtId="10" fontId="37" fillId="0" borderId="0" xfId="470" applyNumberFormat="1" applyFont="1"/>
    <xf numFmtId="43" fontId="34" fillId="34" borderId="21" xfId="0" applyNumberFormat="1" applyFont="1" applyFill="1" applyBorder="1" applyAlignment="1">
      <alignment horizontal="center"/>
    </xf>
    <xf numFmtId="0" fontId="33" fillId="32" borderId="37" xfId="0" applyFont="1" applyFill="1" applyBorder="1" applyAlignment="1">
      <alignment horizontal="center"/>
    </xf>
    <xf numFmtId="0" fontId="0" fillId="32" borderId="21" xfId="0" applyFill="1" applyBorder="1" applyAlignment="1">
      <alignment horizontal="center"/>
    </xf>
    <xf numFmtId="0" fontId="33" fillId="32" borderId="0" xfId="0" applyFont="1" applyFill="1" applyAlignment="1">
      <alignment horizontal="center"/>
    </xf>
    <xf numFmtId="0" fontId="33" fillId="0" borderId="0" xfId="0" applyFont="1"/>
    <xf numFmtId="0" fontId="0" fillId="33" borderId="21" xfId="0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0" fillId="0" borderId="21" xfId="0" applyBorder="1" applyAlignment="1">
      <alignment horizontal="center"/>
    </xf>
    <xf numFmtId="0" fontId="41" fillId="0" borderId="0" xfId="0" applyFont="1"/>
    <xf numFmtId="43" fontId="34" fillId="0" borderId="0" xfId="470" applyNumberFormat="1" applyFont="1"/>
    <xf numFmtId="0" fontId="33" fillId="0" borderId="0" xfId="0" applyFont="1" applyAlignment="1">
      <alignment vertical="center" wrapText="1"/>
    </xf>
    <xf numFmtId="0" fontId="0" fillId="0" borderId="21" xfId="0" applyBorder="1"/>
    <xf numFmtId="0" fontId="0" fillId="0" borderId="18" xfId="0" applyBorder="1"/>
    <xf numFmtId="0" fontId="0" fillId="0" borderId="13" xfId="0" applyBorder="1"/>
    <xf numFmtId="0" fontId="33" fillId="70" borderId="29" xfId="0" applyFont="1" applyFill="1" applyBorder="1" applyAlignment="1">
      <alignment horizontal="center"/>
    </xf>
    <xf numFmtId="0" fontId="0" fillId="70" borderId="26" xfId="0" applyFill="1" applyBorder="1" applyAlignment="1">
      <alignment horizontal="center"/>
    </xf>
    <xf numFmtId="0" fontId="33" fillId="32" borderId="21" xfId="0" applyFont="1" applyFill="1" applyBorder="1" applyAlignment="1">
      <alignment horizontal="center"/>
    </xf>
    <xf numFmtId="1" fontId="87" fillId="32" borderId="0" xfId="0" applyNumberFormat="1" applyFont="1" applyFill="1" applyAlignment="1">
      <alignment vertical="center"/>
    </xf>
    <xf numFmtId="1" fontId="87" fillId="0" borderId="0" xfId="0" applyNumberFormat="1" applyFont="1" applyAlignment="1">
      <alignment vertical="center"/>
    </xf>
    <xf numFmtId="0" fontId="87" fillId="0" borderId="0" xfId="0" applyFont="1" applyAlignment="1">
      <alignment vertical="center"/>
    </xf>
    <xf numFmtId="43" fontId="37" fillId="0" borderId="13" xfId="470" applyNumberFormat="1" applyFont="1" applyBorder="1"/>
    <xf numFmtId="4" fontId="40" fillId="32" borderId="13" xfId="0" applyNumberFormat="1" applyFont="1" applyFill="1" applyBorder="1" applyAlignment="1">
      <alignment horizontal="left" vertical="center"/>
    </xf>
    <xf numFmtId="2" fontId="47" fillId="0" borderId="0" xfId="470" applyNumberFormat="1" applyFont="1"/>
    <xf numFmtId="170" fontId="0" fillId="0" borderId="0" xfId="0" applyNumberFormat="1" applyAlignment="1">
      <alignment horizontal="center" vertical="center"/>
    </xf>
    <xf numFmtId="0" fontId="0" fillId="0" borderId="0" xfId="0" quotePrefix="1"/>
    <xf numFmtId="0" fontId="13" fillId="0" borderId="24" xfId="0" applyFont="1" applyBorder="1" applyAlignment="1">
      <alignment horizontal="center" vertical="center"/>
    </xf>
    <xf numFmtId="0" fontId="41" fillId="0" borderId="95" xfId="0" applyFont="1" applyBorder="1" applyAlignment="1">
      <alignment vertical="center" wrapText="1"/>
    </xf>
    <xf numFmtId="0" fontId="13" fillId="0" borderId="95" xfId="0" applyFont="1" applyBorder="1" applyAlignment="1">
      <alignment horizontal="center" vertical="center"/>
    </xf>
    <xf numFmtId="0" fontId="13" fillId="0" borderId="95" xfId="0" applyFont="1" applyBorder="1" applyAlignment="1">
      <alignment horizontal="right" vertical="center"/>
    </xf>
    <xf numFmtId="0" fontId="13" fillId="0" borderId="95" xfId="0" applyFont="1" applyBorder="1" applyAlignment="1">
      <alignment vertical="center"/>
    </xf>
    <xf numFmtId="0" fontId="13" fillId="0" borderId="97" xfId="0" applyFont="1" applyBorder="1" applyAlignment="1">
      <alignment horizontal="right" vertical="center"/>
    </xf>
    <xf numFmtId="0" fontId="13" fillId="0" borderId="97" xfId="0" applyFont="1" applyBorder="1" applyAlignment="1">
      <alignment horizontal="center" vertical="center"/>
    </xf>
    <xf numFmtId="10" fontId="13" fillId="0" borderId="97" xfId="0" applyNumberFormat="1" applyFont="1" applyBorder="1" applyAlignment="1">
      <alignment horizontal="right" vertical="center"/>
    </xf>
    <xf numFmtId="165" fontId="38" fillId="32" borderId="87" xfId="0" applyNumberFormat="1" applyFont="1" applyFill="1" applyBorder="1"/>
    <xf numFmtId="165" fontId="13" fillId="33" borderId="0" xfId="2203" applyFont="1" applyFill="1" applyBorder="1" applyAlignment="1">
      <alignment horizontal="center"/>
    </xf>
    <xf numFmtId="165" fontId="13" fillId="33" borderId="22" xfId="2203" applyFont="1" applyFill="1" applyBorder="1" applyAlignment="1">
      <alignment horizontal="center"/>
    </xf>
    <xf numFmtId="165" fontId="0" fillId="0" borderId="0" xfId="2203" applyFont="1" applyBorder="1" applyAlignment="1">
      <alignment horizontal="center"/>
    </xf>
    <xf numFmtId="165" fontId="0" fillId="0" borderId="22" xfId="2203" applyFont="1" applyBorder="1" applyAlignment="1">
      <alignment horizontal="center"/>
    </xf>
    <xf numFmtId="165" fontId="0" fillId="0" borderId="22" xfId="2203" applyFont="1" applyBorder="1" applyAlignment="1">
      <alignment horizontal="right"/>
    </xf>
    <xf numFmtId="0" fontId="42" fillId="36" borderId="95" xfId="0" applyFont="1" applyFill="1" applyBorder="1" applyAlignment="1">
      <alignment horizontal="center"/>
    </xf>
    <xf numFmtId="0" fontId="42" fillId="36" borderId="88" xfId="0" applyFont="1" applyFill="1" applyBorder="1" applyAlignment="1">
      <alignment horizontal="center"/>
    </xf>
    <xf numFmtId="165" fontId="42" fillId="36" borderId="88" xfId="2203" applyFont="1" applyFill="1" applyBorder="1" applyAlignment="1">
      <alignment horizontal="center"/>
    </xf>
    <xf numFmtId="0" fontId="13" fillId="36" borderId="20" xfId="0" applyFont="1" applyFill="1" applyBorder="1" applyAlignment="1">
      <alignment horizontal="center"/>
    </xf>
    <xf numFmtId="165" fontId="13" fillId="36" borderId="20" xfId="2203" applyFont="1" applyFill="1" applyBorder="1" applyAlignment="1">
      <alignment horizontal="center"/>
    </xf>
    <xf numFmtId="0" fontId="13" fillId="32" borderId="32" xfId="0" applyFont="1" applyFill="1" applyBorder="1" applyAlignment="1">
      <alignment horizontal="center"/>
    </xf>
    <xf numFmtId="0" fontId="13" fillId="32" borderId="33" xfId="0" applyFont="1" applyFill="1" applyBorder="1"/>
    <xf numFmtId="39" fontId="13" fillId="69" borderId="33" xfId="2185" applyNumberFormat="1" applyFont="1" applyFill="1" applyBorder="1" applyAlignment="1">
      <alignment horizontal="center"/>
    </xf>
    <xf numFmtId="39" fontId="13" fillId="69" borderId="43" xfId="2185" applyNumberFormat="1" applyFont="1" applyFill="1" applyBorder="1" applyAlignment="1">
      <alignment horizontal="center"/>
    </xf>
    <xf numFmtId="0" fontId="13" fillId="32" borderId="34" xfId="0" applyFont="1" applyFill="1" applyBorder="1" applyAlignment="1">
      <alignment horizontal="center"/>
    </xf>
    <xf numFmtId="0" fontId="13" fillId="32" borderId="15" xfId="0" applyFont="1" applyFill="1" applyBorder="1"/>
    <xf numFmtId="39" fontId="13" fillId="69" borderId="15" xfId="2185" applyNumberFormat="1" applyFont="1" applyFill="1" applyBorder="1" applyAlignment="1">
      <alignment horizontal="center"/>
    </xf>
    <xf numFmtId="39" fontId="13" fillId="69" borderId="41" xfId="2185" applyNumberFormat="1" applyFont="1" applyFill="1" applyBorder="1" applyAlignment="1">
      <alignment horizontal="center"/>
    </xf>
    <xf numFmtId="0" fontId="13" fillId="32" borderId="35" xfId="0" applyFont="1" applyFill="1" applyBorder="1" applyAlignment="1">
      <alignment horizontal="center"/>
    </xf>
    <xf numFmtId="0" fontId="13" fillId="32" borderId="36" xfId="0" applyFont="1" applyFill="1" applyBorder="1"/>
    <xf numFmtId="39" fontId="13" fillId="69" borderId="36" xfId="2185" applyNumberFormat="1" applyFont="1" applyFill="1" applyBorder="1" applyAlignment="1">
      <alignment horizontal="center"/>
    </xf>
    <xf numFmtId="39" fontId="13" fillId="69" borderId="44" xfId="2185" applyNumberFormat="1" applyFont="1" applyFill="1" applyBorder="1" applyAlignment="1">
      <alignment horizontal="center"/>
    </xf>
    <xf numFmtId="0" fontId="13" fillId="32" borderId="27" xfId="0" applyFont="1" applyFill="1" applyBorder="1"/>
    <xf numFmtId="39" fontId="33" fillId="0" borderId="27" xfId="2185" applyNumberFormat="1" applyFont="1" applyBorder="1" applyAlignment="1">
      <alignment horizontal="center"/>
    </xf>
    <xf numFmtId="39" fontId="1" fillId="0" borderId="0" xfId="2185" applyNumberFormat="1" applyFont="1" applyBorder="1" applyAlignment="1">
      <alignment horizontal="center"/>
    </xf>
    <xf numFmtId="39" fontId="1" fillId="0" borderId="22" xfId="2185" applyNumberFormat="1" applyFont="1" applyBorder="1" applyAlignment="1">
      <alignment horizontal="center"/>
    </xf>
    <xf numFmtId="0" fontId="13" fillId="32" borderId="38" xfId="0" applyFont="1" applyFill="1" applyBorder="1" applyAlignment="1">
      <alignment horizontal="center"/>
    </xf>
    <xf numFmtId="0" fontId="13" fillId="32" borderId="39" xfId="0" applyFont="1" applyFill="1" applyBorder="1"/>
    <xf numFmtId="39" fontId="13" fillId="69" borderId="39" xfId="2185" applyNumberFormat="1" applyFont="1" applyFill="1" applyBorder="1" applyAlignment="1">
      <alignment horizontal="center"/>
    </xf>
    <xf numFmtId="39" fontId="13" fillId="69" borderId="45" xfId="2185" applyNumberFormat="1" applyFont="1" applyFill="1" applyBorder="1" applyAlignment="1">
      <alignment horizontal="center"/>
    </xf>
    <xf numFmtId="39" fontId="13" fillId="69" borderId="0" xfId="2185" applyNumberFormat="1" applyFont="1" applyFill="1" applyBorder="1" applyAlignment="1">
      <alignment horizontal="center"/>
    </xf>
    <xf numFmtId="39" fontId="13" fillId="69" borderId="22" xfId="2185" applyNumberFormat="1" applyFont="1" applyFill="1" applyBorder="1" applyAlignment="1">
      <alignment horizontal="center"/>
    </xf>
    <xf numFmtId="0" fontId="13" fillId="32" borderId="36" xfId="0" applyFont="1" applyFill="1" applyBorder="1" applyAlignment="1">
      <alignment horizontal="justify" vertical="justify" wrapText="1"/>
    </xf>
    <xf numFmtId="39" fontId="33" fillId="69" borderId="27" xfId="2185" applyNumberFormat="1" applyFont="1" applyFill="1" applyBorder="1" applyAlignment="1">
      <alignment horizontal="center"/>
    </xf>
    <xf numFmtId="0" fontId="13" fillId="32" borderId="0" xfId="0" applyFont="1" applyFill="1"/>
    <xf numFmtId="39" fontId="33" fillId="69" borderId="0" xfId="2185" applyNumberFormat="1" applyFont="1" applyFill="1" applyBorder="1" applyAlignment="1">
      <alignment horizontal="center"/>
    </xf>
    <xf numFmtId="49" fontId="33" fillId="69" borderId="0" xfId="2185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center"/>
    </xf>
    <xf numFmtId="170" fontId="47" fillId="0" borderId="0" xfId="470" applyNumberFormat="1" applyFont="1"/>
    <xf numFmtId="0" fontId="34" fillId="0" borderId="86" xfId="470" applyFont="1" applyBorder="1"/>
    <xf numFmtId="0" fontId="34" fillId="0" borderId="85" xfId="470" applyFont="1" applyBorder="1"/>
    <xf numFmtId="0" fontId="34" fillId="0" borderId="75" xfId="470" applyFont="1" applyBorder="1"/>
    <xf numFmtId="0" fontId="34" fillId="0" borderId="76" xfId="470" applyFont="1" applyBorder="1"/>
    <xf numFmtId="0" fontId="37" fillId="0" borderId="76" xfId="470" applyFont="1" applyBorder="1"/>
    <xf numFmtId="0" fontId="37" fillId="0" borderId="77" xfId="470" applyFont="1" applyBorder="1"/>
    <xf numFmtId="0" fontId="0" fillId="0" borderId="22" xfId="0" applyBorder="1"/>
    <xf numFmtId="0" fontId="0" fillId="0" borderId="14" xfId="0" applyBorder="1"/>
    <xf numFmtId="4" fontId="0" fillId="69" borderId="0" xfId="0" applyNumberFormat="1" applyFill="1" applyAlignment="1">
      <alignment horizontal="center" vertical="center"/>
    </xf>
    <xf numFmtId="0" fontId="61" fillId="69" borderId="0" xfId="0" applyFont="1" applyFill="1" applyAlignment="1">
      <alignment horizontal="center" vertical="center"/>
    </xf>
    <xf numFmtId="0" fontId="0" fillId="69" borderId="0" xfId="0" applyFill="1" applyAlignment="1">
      <alignment horizontal="center" vertical="center"/>
    </xf>
    <xf numFmtId="4" fontId="40" fillId="69" borderId="0" xfId="0" applyNumberFormat="1" applyFont="1" applyFill="1" applyAlignment="1">
      <alignment horizontal="center" vertical="center"/>
    </xf>
    <xf numFmtId="0" fontId="54" fillId="0" borderId="85" xfId="0" applyFont="1" applyBorder="1"/>
    <xf numFmtId="0" fontId="54" fillId="0" borderId="86" xfId="0" applyFont="1" applyBorder="1"/>
    <xf numFmtId="0" fontId="54" fillId="0" borderId="87" xfId="0" applyFont="1" applyBorder="1"/>
    <xf numFmtId="0" fontId="54" fillId="0" borderId="21" xfId="0" applyFont="1" applyBorder="1"/>
    <xf numFmtId="0" fontId="54" fillId="0" borderId="22" xfId="0" applyFont="1" applyBorder="1"/>
    <xf numFmtId="166" fontId="42" fillId="14" borderId="95" xfId="919" applyNumberFormat="1" applyFont="1" applyFill="1" applyBorder="1" applyAlignment="1">
      <alignment vertical="center"/>
    </xf>
    <xf numFmtId="0" fontId="55" fillId="0" borderId="21" xfId="0" applyFont="1" applyBorder="1" applyAlignment="1">
      <alignment horizontal="justify"/>
    </xf>
    <xf numFmtId="0" fontId="13" fillId="0" borderId="24" xfId="0" applyFont="1" applyBorder="1" applyAlignment="1">
      <alignment vertical="center"/>
    </xf>
    <xf numFmtId="10" fontId="13" fillId="0" borderId="24" xfId="0" applyNumberFormat="1" applyFont="1" applyBorder="1" applyAlignment="1">
      <alignment horizontal="right" vertical="center"/>
    </xf>
    <xf numFmtId="10" fontId="13" fillId="0" borderId="95" xfId="0" applyNumberFormat="1" applyFont="1" applyBorder="1" applyAlignment="1">
      <alignment horizontal="right" vertical="center"/>
    </xf>
    <xf numFmtId="0" fontId="0" fillId="0" borderId="95" xfId="0" applyBorder="1" applyAlignment="1">
      <alignment horizontal="right" vertical="center"/>
    </xf>
    <xf numFmtId="0" fontId="0" fillId="0" borderId="95" xfId="0" applyBorder="1" applyAlignment="1">
      <alignment horizontal="center" vertical="center"/>
    </xf>
    <xf numFmtId="0" fontId="13" fillId="0" borderId="97" xfId="0" applyFont="1" applyBorder="1" applyAlignment="1">
      <alignment vertical="center"/>
    </xf>
    <xf numFmtId="0" fontId="48" fillId="0" borderId="21" xfId="0" applyFont="1" applyBorder="1" applyAlignment="1">
      <alignment horizontal="justify" vertical="top" wrapText="1"/>
    </xf>
    <xf numFmtId="0" fontId="55" fillId="0" borderId="0" xfId="0" applyFont="1" applyAlignment="1">
      <alignment horizontal="center" wrapText="1"/>
    </xf>
    <xf numFmtId="0" fontId="57" fillId="0" borderId="21" xfId="0" applyFont="1" applyBorder="1" applyAlignment="1">
      <alignment horizontal="justify"/>
    </xf>
    <xf numFmtId="10" fontId="55" fillId="0" borderId="0" xfId="630" applyNumberFormat="1" applyFont="1" applyBorder="1" applyAlignment="1">
      <alignment horizontal="center"/>
    </xf>
    <xf numFmtId="168" fontId="59" fillId="0" borderId="22" xfId="0" applyNumberFormat="1" applyFont="1" applyBorder="1"/>
    <xf numFmtId="169" fontId="59" fillId="0" borderId="22" xfId="919" applyNumberFormat="1" applyFont="1" applyBorder="1"/>
    <xf numFmtId="0" fontId="91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54" fillId="0" borderId="18" xfId="0" applyFont="1" applyBorder="1"/>
    <xf numFmtId="0" fontId="13" fillId="0" borderId="13" xfId="0" applyFont="1" applyBorder="1" applyAlignment="1">
      <alignment horizontal="right" vertical="center"/>
    </xf>
    <xf numFmtId="0" fontId="13" fillId="0" borderId="0" xfId="0" applyFont="1"/>
    <xf numFmtId="1" fontId="33" fillId="12" borderId="78" xfId="0" applyNumberFormat="1" applyFont="1" applyFill="1" applyBorder="1" applyAlignment="1">
      <alignment horizontal="left" vertical="center"/>
    </xf>
    <xf numFmtId="0" fontId="33" fillId="12" borderId="78" xfId="0" applyFont="1" applyFill="1" applyBorder="1" applyAlignment="1">
      <alignment horizontal="left" vertical="center"/>
    </xf>
    <xf numFmtId="0" fontId="33" fillId="12" borderId="86" xfId="0" applyFont="1" applyFill="1" applyBorder="1" applyAlignment="1">
      <alignment vertical="center"/>
    </xf>
    <xf numFmtId="4" fontId="40" fillId="32" borderId="86" xfId="0" applyNumberFormat="1" applyFont="1" applyFill="1" applyBorder="1" applyAlignment="1">
      <alignment vertical="center"/>
    </xf>
    <xf numFmtId="4" fontId="40" fillId="32" borderId="0" xfId="0" applyNumberFormat="1" applyFont="1" applyFill="1" applyAlignment="1">
      <alignment vertical="center"/>
    </xf>
    <xf numFmtId="4" fontId="0" fillId="32" borderId="1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top"/>
    </xf>
    <xf numFmtId="0" fontId="33" fillId="0" borderId="0" xfId="0" applyFont="1" applyAlignment="1">
      <alignment horizontal="center" vertical="center"/>
    </xf>
    <xf numFmtId="9" fontId="33" fillId="32" borderId="86" xfId="591" applyFon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1" fontId="0" fillId="0" borderId="2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33" fillId="12" borderId="85" xfId="0" applyNumberFormat="1" applyFont="1" applyFill="1" applyBorder="1" applyAlignment="1">
      <alignment horizontal="left" vertical="center"/>
    </xf>
    <xf numFmtId="0" fontId="33" fillId="12" borderId="86" xfId="0" applyFont="1" applyFill="1" applyBorder="1" applyAlignment="1">
      <alignment horizontal="left" vertical="center"/>
    </xf>
    <xf numFmtId="166" fontId="0" fillId="12" borderId="86" xfId="871" applyFont="1" applyFill="1" applyBorder="1" applyAlignment="1">
      <alignment horizontal="center" vertical="center"/>
    </xf>
    <xf numFmtId="0" fontId="33" fillId="12" borderId="86" xfId="0" applyFont="1" applyFill="1" applyBorder="1" applyAlignment="1">
      <alignment horizontal="center" vertical="center"/>
    </xf>
    <xf numFmtId="1" fontId="92" fillId="32" borderId="0" xfId="0" applyNumberFormat="1" applyFont="1" applyFill="1" applyAlignment="1">
      <alignment vertical="center"/>
    </xf>
    <xf numFmtId="0" fontId="33" fillId="74" borderId="32" xfId="0" applyFont="1" applyFill="1" applyBorder="1" applyAlignment="1">
      <alignment horizontal="left" vertical="center"/>
    </xf>
    <xf numFmtId="4" fontId="33" fillId="74" borderId="33" xfId="0" applyNumberFormat="1" applyFont="1" applyFill="1" applyBorder="1" applyAlignment="1">
      <alignment horizontal="left" vertical="center"/>
    </xf>
    <xf numFmtId="4" fontId="0" fillId="74" borderId="33" xfId="0" applyNumberFormat="1" applyFill="1" applyBorder="1" applyAlignment="1">
      <alignment horizontal="center" vertical="center"/>
    </xf>
    <xf numFmtId="166" fontId="0" fillId="74" borderId="33" xfId="3230" applyFont="1" applyFill="1" applyBorder="1" applyAlignment="1">
      <alignment horizontal="center" vertical="center"/>
    </xf>
    <xf numFmtId="170" fontId="33" fillId="74" borderId="33" xfId="3230" applyNumberFormat="1" applyFont="1" applyFill="1" applyBorder="1" applyAlignment="1">
      <alignment horizontal="center" vertical="center"/>
    </xf>
    <xf numFmtId="170" fontId="33" fillId="77" borderId="33" xfId="0" applyNumberFormat="1" applyFont="1" applyFill="1" applyBorder="1" applyAlignment="1">
      <alignment horizontal="center" vertical="center"/>
    </xf>
    <xf numFmtId="10" fontId="33" fillId="77" borderId="33" xfId="591" applyNumberFormat="1" applyFont="1" applyFill="1" applyBorder="1" applyAlignment="1">
      <alignment horizontal="center" vertical="center"/>
    </xf>
    <xf numFmtId="0" fontId="55" fillId="71" borderId="34" xfId="0" applyFont="1" applyFill="1" applyBorder="1" applyAlignment="1">
      <alignment horizontal="left" vertical="center" wrapText="1"/>
    </xf>
    <xf numFmtId="4" fontId="55" fillId="71" borderId="15" xfId="0" applyNumberFormat="1" applyFont="1" applyFill="1" applyBorder="1" applyAlignment="1">
      <alignment horizontal="left" vertical="center" wrapText="1"/>
    </xf>
    <xf numFmtId="4" fontId="0" fillId="71" borderId="15" xfId="0" applyNumberFormat="1" applyFill="1" applyBorder="1" applyAlignment="1">
      <alignment horizontal="center" vertical="center"/>
    </xf>
    <xf numFmtId="166" fontId="0" fillId="71" borderId="15" xfId="3230" applyFont="1" applyFill="1" applyBorder="1" applyAlignment="1">
      <alignment horizontal="center" vertical="center"/>
    </xf>
    <xf numFmtId="170" fontId="33" fillId="71" borderId="15" xfId="0" applyNumberFormat="1" applyFont="1" applyFill="1" applyBorder="1" applyAlignment="1">
      <alignment horizontal="center" vertical="center"/>
    </xf>
    <xf numFmtId="10" fontId="33" fillId="71" borderId="15" xfId="591" applyNumberFormat="1" applyFont="1" applyFill="1" applyBorder="1" applyAlignment="1">
      <alignment horizontal="center" vertical="center"/>
    </xf>
    <xf numFmtId="170" fontId="0" fillId="0" borderId="15" xfId="871" applyNumberFormat="1" applyFont="1" applyFill="1" applyBorder="1" applyAlignment="1" applyProtection="1">
      <alignment horizontal="center" vertical="center"/>
    </xf>
    <xf numFmtId="170" fontId="93" fillId="0" borderId="15" xfId="2173" applyNumberFormat="1" applyFont="1" applyFill="1" applyBorder="1" applyAlignment="1">
      <alignment horizontal="center" vertical="center"/>
    </xf>
    <xf numFmtId="170" fontId="93" fillId="0" borderId="15" xfId="2173" applyNumberFormat="1" applyFont="1" applyFill="1" applyBorder="1" applyAlignment="1" applyProtection="1">
      <alignment horizontal="center" vertical="center"/>
    </xf>
    <xf numFmtId="10" fontId="0" fillId="0" borderId="15" xfId="591" applyNumberFormat="1" applyFont="1" applyFill="1" applyBorder="1" applyAlignment="1">
      <alignment horizontal="center" vertical="center"/>
    </xf>
    <xf numFmtId="0" fontId="33" fillId="74" borderId="34" xfId="0" applyFont="1" applyFill="1" applyBorder="1" applyAlignment="1">
      <alignment horizontal="left" vertical="center"/>
    </xf>
    <xf numFmtId="4" fontId="33" fillId="74" borderId="15" xfId="0" applyNumberFormat="1" applyFont="1" applyFill="1" applyBorder="1" applyAlignment="1">
      <alignment horizontal="left" vertical="center"/>
    </xf>
    <xf numFmtId="4" fontId="0" fillId="74" borderId="15" xfId="0" applyNumberFormat="1" applyFill="1" applyBorder="1" applyAlignment="1">
      <alignment horizontal="center" vertical="center"/>
    </xf>
    <xf numFmtId="170" fontId="33" fillId="74" borderId="15" xfId="871" applyNumberFormat="1" applyFont="1" applyFill="1" applyBorder="1" applyAlignment="1">
      <alignment horizontal="center" vertical="center"/>
    </xf>
    <xf numFmtId="170" fontId="33" fillId="77" borderId="15" xfId="0" applyNumberFormat="1" applyFont="1" applyFill="1" applyBorder="1" applyAlignment="1">
      <alignment horizontal="center" vertical="center"/>
    </xf>
    <xf numFmtId="10" fontId="33" fillId="77" borderId="15" xfId="591" applyNumberFormat="1" applyFont="1" applyFill="1" applyBorder="1" applyAlignment="1">
      <alignment horizontal="center" vertical="center"/>
    </xf>
    <xf numFmtId="4" fontId="0" fillId="0" borderId="15" xfId="871" applyNumberFormat="1" applyFont="1" applyFill="1" applyBorder="1" applyAlignment="1" applyProtection="1">
      <alignment horizontal="center" vertical="center"/>
    </xf>
    <xf numFmtId="170" fontId="48" fillId="0" borderId="15" xfId="871" applyNumberFormat="1" applyFont="1" applyFill="1" applyBorder="1" applyAlignment="1">
      <alignment horizontal="center" vertical="center"/>
    </xf>
    <xf numFmtId="170" fontId="48" fillId="0" borderId="15" xfId="2173" applyNumberFormat="1" applyFont="1" applyFill="1" applyBorder="1" applyAlignment="1" applyProtection="1">
      <alignment horizontal="center" vertical="center"/>
    </xf>
    <xf numFmtId="170" fontId="48" fillId="0" borderId="15" xfId="2173" applyNumberFormat="1" applyFont="1" applyFill="1" applyBorder="1" applyAlignment="1">
      <alignment horizontal="center" vertical="center"/>
    </xf>
    <xf numFmtId="2" fontId="0" fillId="0" borderId="15" xfId="2173" applyNumberFormat="1" applyFont="1" applyFill="1" applyBorder="1" applyAlignment="1">
      <alignment horizontal="center" vertical="center"/>
    </xf>
    <xf numFmtId="170" fontId="94" fillId="71" borderId="15" xfId="2173" applyNumberFormat="1" applyFont="1" applyFill="1" applyBorder="1" applyAlignment="1">
      <alignment horizontal="center" vertical="center"/>
    </xf>
    <xf numFmtId="170" fontId="93" fillId="0" borderId="15" xfId="2173" applyNumberFormat="1" applyFont="1" applyFill="1" applyBorder="1" applyAlignment="1">
      <alignment horizontal="center" vertical="center" wrapText="1"/>
    </xf>
    <xf numFmtId="10" fontId="0" fillId="0" borderId="15" xfId="591" applyNumberFormat="1" applyFont="1" applyFill="1" applyBorder="1" applyAlignment="1">
      <alignment horizontal="center" vertical="center" wrapText="1"/>
    </xf>
    <xf numFmtId="0" fontId="33" fillId="71" borderId="15" xfId="0" applyFont="1" applyFill="1" applyBorder="1" applyAlignment="1">
      <alignment horizontal="left" vertical="center"/>
    </xf>
    <xf numFmtId="0" fontId="0" fillId="71" borderId="15" xfId="0" applyFill="1" applyBorder="1" applyAlignment="1">
      <alignment horizontal="center" vertical="center"/>
    </xf>
    <xf numFmtId="0" fontId="55" fillId="71" borderId="34" xfId="0" applyFont="1" applyFill="1" applyBorder="1" applyAlignment="1">
      <alignment horizontal="left" vertical="center"/>
    </xf>
    <xf numFmtId="4" fontId="55" fillId="71" borderId="15" xfId="0" applyNumberFormat="1" applyFont="1" applyFill="1" applyBorder="1" applyAlignment="1">
      <alignment horizontal="left" vertical="center"/>
    </xf>
    <xf numFmtId="170" fontId="33" fillId="72" borderId="15" xfId="2173" applyNumberFormat="1" applyFont="1" applyFill="1" applyBorder="1" applyAlignment="1">
      <alignment horizontal="center" vertical="center"/>
    </xf>
    <xf numFmtId="170" fontId="33" fillId="71" borderId="15" xfId="2173" applyNumberFormat="1" applyFont="1" applyFill="1" applyBorder="1" applyAlignment="1">
      <alignment horizontal="center" vertical="center"/>
    </xf>
    <xf numFmtId="1" fontId="33" fillId="0" borderId="85" xfId="0" applyNumberFormat="1" applyFont="1" applyBorder="1" applyAlignment="1">
      <alignment horizontal="left" vertical="center"/>
    </xf>
    <xf numFmtId="0" fontId="0" fillId="0" borderId="79" xfId="0" applyBorder="1" applyAlignment="1">
      <alignment horizontal="left" vertical="center"/>
    </xf>
    <xf numFmtId="0" fontId="0" fillId="0" borderId="86" xfId="0" applyBorder="1" applyAlignment="1">
      <alignment vertical="center"/>
    </xf>
    <xf numFmtId="170" fontId="33" fillId="32" borderId="86" xfId="0" applyNumberFormat="1" applyFont="1" applyFill="1" applyBorder="1" applyAlignment="1">
      <alignment horizontal="center" vertical="center"/>
    </xf>
    <xf numFmtId="4" fontId="0" fillId="69" borderId="86" xfId="0" applyNumberFormat="1" applyFill="1" applyBorder="1" applyAlignment="1">
      <alignment horizontal="center" vertical="center"/>
    </xf>
    <xf numFmtId="1" fontId="33" fillId="0" borderId="21" xfId="0" applyNumberFormat="1" applyFont="1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4" xfId="0" applyBorder="1" applyAlignment="1">
      <alignment vertical="center"/>
    </xf>
    <xf numFmtId="4" fontId="0" fillId="0" borderId="21" xfId="0" applyNumberFormat="1" applyBorder="1" applyAlignment="1">
      <alignment horizontal="left" vertical="center"/>
    </xf>
    <xf numFmtId="1" fontId="0" fillId="0" borderId="85" xfId="0" applyNumberFormat="1" applyBorder="1" applyAlignment="1">
      <alignment horizontal="left" vertical="center"/>
    </xf>
    <xf numFmtId="4" fontId="40" fillId="32" borderId="86" xfId="0" applyNumberFormat="1" applyFont="1" applyFill="1" applyBorder="1" applyAlignment="1">
      <alignment horizontal="left" vertical="center"/>
    </xf>
    <xf numFmtId="4" fontId="40" fillId="32" borderId="0" xfId="0" applyNumberFormat="1" applyFont="1" applyFill="1" applyAlignment="1">
      <alignment horizontal="left" vertical="center"/>
    </xf>
    <xf numFmtId="1" fontId="0" fillId="0" borderId="18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vertical="center"/>
    </xf>
    <xf numFmtId="1" fontId="0" fillId="0" borderId="0" xfId="0" applyNumberFormat="1" applyAlignment="1">
      <alignment horizontal="left" vertical="center"/>
    </xf>
    <xf numFmtId="167" fontId="0" fillId="0" borderId="0" xfId="0" applyNumberFormat="1" applyAlignment="1">
      <alignment horizontal="left" vertical="center"/>
    </xf>
    <xf numFmtId="1" fontId="87" fillId="73" borderId="0" xfId="0" applyNumberFormat="1" applyFont="1" applyFill="1" applyAlignment="1">
      <alignment vertical="center"/>
    </xf>
    <xf numFmtId="177" fontId="0" fillId="69" borderId="0" xfId="0" applyNumberFormat="1" applyFill="1" applyAlignment="1">
      <alignment horizontal="center" vertical="center"/>
    </xf>
    <xf numFmtId="43" fontId="0" fillId="0" borderId="0" xfId="0" applyNumberFormat="1"/>
    <xf numFmtId="4" fontId="33" fillId="70" borderId="42" xfId="2185" applyNumberFormat="1" applyFont="1" applyFill="1" applyBorder="1" applyAlignment="1">
      <alignment horizontal="center"/>
    </xf>
    <xf numFmtId="170" fontId="33" fillId="71" borderId="15" xfId="0" quotePrefix="1" applyNumberFormat="1" applyFont="1" applyFill="1" applyBorder="1" applyAlignment="1">
      <alignment horizontal="center" vertical="center"/>
    </xf>
    <xf numFmtId="170" fontId="0" fillId="0" borderId="15" xfId="871" applyNumberFormat="1" applyFont="1" applyFill="1" applyBorder="1" applyAlignment="1">
      <alignment horizontal="center" vertical="center"/>
    </xf>
    <xf numFmtId="2" fontId="0" fillId="0" borderId="15" xfId="871" applyNumberFormat="1" applyFont="1" applyFill="1" applyBorder="1" applyAlignment="1">
      <alignment horizontal="center" vertical="center"/>
    </xf>
    <xf numFmtId="170" fontId="0" fillId="0" borderId="15" xfId="2173" applyNumberFormat="1" applyFont="1" applyFill="1" applyBorder="1" applyAlignment="1">
      <alignment horizontal="center" vertical="center"/>
    </xf>
    <xf numFmtId="4" fontId="0" fillId="0" borderId="22" xfId="0" applyNumberFormat="1" applyBorder="1" applyAlignment="1">
      <alignment horizontal="center"/>
    </xf>
    <xf numFmtId="39" fontId="33" fillId="0" borderId="27" xfId="2185" applyNumberFormat="1" applyFont="1" applyFill="1" applyBorder="1" applyAlignment="1">
      <alignment horizontal="center"/>
    </xf>
    <xf numFmtId="0" fontId="0" fillId="14" borderId="88" xfId="0" applyFill="1" applyBorder="1" applyAlignment="1">
      <alignment horizontal="center" vertical="center"/>
    </xf>
    <xf numFmtId="0" fontId="33" fillId="0" borderId="75" xfId="0" applyFont="1" applyBorder="1" applyAlignment="1">
      <alignment vertical="center"/>
    </xf>
    <xf numFmtId="0" fontId="33" fillId="0" borderId="76" xfId="0" applyFont="1" applyBorder="1" applyAlignment="1">
      <alignment horizontal="center" vertical="center"/>
    </xf>
    <xf numFmtId="14" fontId="33" fillId="0" borderId="75" xfId="0" applyNumberFormat="1" applyFont="1" applyBorder="1" applyAlignment="1">
      <alignment vertical="center"/>
    </xf>
    <xf numFmtId="0" fontId="33" fillId="0" borderId="77" xfId="0" applyFont="1" applyBorder="1" applyAlignment="1">
      <alignment horizontal="center" vertical="center"/>
    </xf>
    <xf numFmtId="0" fontId="33" fillId="32" borderId="86" xfId="470" applyFont="1" applyFill="1" applyBorder="1"/>
    <xf numFmtId="0" fontId="37" fillId="14" borderId="88" xfId="0" applyFont="1" applyFill="1" applyBorder="1" applyAlignment="1">
      <alignment horizontal="center" vertical="center"/>
    </xf>
    <xf numFmtId="0" fontId="38" fillId="0" borderId="75" xfId="0" applyFont="1" applyBorder="1" applyAlignment="1">
      <alignment vertical="center"/>
    </xf>
    <xf numFmtId="0" fontId="38" fillId="0" borderId="76" xfId="0" applyFont="1" applyBorder="1" applyAlignment="1">
      <alignment horizontal="center" vertical="center"/>
    </xf>
    <xf numFmtId="14" fontId="38" fillId="0" borderId="75" xfId="0" applyNumberFormat="1" applyFont="1" applyBorder="1" applyAlignment="1">
      <alignment vertical="center"/>
    </xf>
    <xf numFmtId="0" fontId="38" fillId="0" borderId="77" xfId="0" applyFont="1" applyBorder="1" applyAlignment="1">
      <alignment horizontal="center" vertical="center"/>
    </xf>
    <xf numFmtId="0" fontId="30" fillId="33" borderId="23" xfId="470" applyFont="1" applyFill="1" applyBorder="1" applyAlignment="1">
      <alignment horizontal="right"/>
    </xf>
    <xf numFmtId="0" fontId="38" fillId="34" borderId="95" xfId="470" applyFont="1" applyFill="1" applyBorder="1"/>
    <xf numFmtId="0" fontId="38" fillId="34" borderId="75" xfId="470" applyFont="1" applyFill="1" applyBorder="1"/>
    <xf numFmtId="0" fontId="38" fillId="34" borderId="76" xfId="470" applyFont="1" applyFill="1" applyBorder="1"/>
    <xf numFmtId="0" fontId="38" fillId="34" borderId="77" xfId="470" applyFont="1" applyFill="1" applyBorder="1"/>
    <xf numFmtId="0" fontId="34" fillId="0" borderId="88" xfId="470" applyFont="1" applyBorder="1"/>
    <xf numFmtId="0" fontId="34" fillId="0" borderId="87" xfId="470" applyFont="1" applyBorder="1"/>
    <xf numFmtId="0" fontId="37" fillId="0" borderId="87" xfId="470" applyFont="1" applyBorder="1"/>
    <xf numFmtId="0" fontId="38" fillId="34" borderId="75" xfId="0" applyFont="1" applyFill="1" applyBorder="1"/>
    <xf numFmtId="0" fontId="38" fillId="34" borderId="86" xfId="0" applyFont="1" applyFill="1" applyBorder="1"/>
    <xf numFmtId="0" fontId="38" fillId="34" borderId="76" xfId="0" applyFont="1" applyFill="1" applyBorder="1"/>
    <xf numFmtId="0" fontId="38" fillId="34" borderId="77" xfId="0" applyFont="1" applyFill="1" applyBorder="1"/>
    <xf numFmtId="0" fontId="38" fillId="34" borderId="85" xfId="0" applyFont="1" applyFill="1" applyBorder="1"/>
    <xf numFmtId="0" fontId="35" fillId="0" borderId="88" xfId="0" applyFont="1" applyBorder="1" applyAlignment="1">
      <alignment horizontal="center"/>
    </xf>
    <xf numFmtId="0" fontId="35" fillId="0" borderId="86" xfId="0" applyFont="1" applyBorder="1" applyAlignment="1">
      <alignment horizontal="center"/>
    </xf>
    <xf numFmtId="0" fontId="35" fillId="0" borderId="87" xfId="0" applyFont="1" applyBorder="1" applyAlignment="1">
      <alignment horizontal="center"/>
    </xf>
    <xf numFmtId="0" fontId="34" fillId="0" borderId="95" xfId="0" applyFont="1" applyBorder="1" applyAlignment="1">
      <alignment horizontal="center"/>
    </xf>
    <xf numFmtId="0" fontId="34" fillId="0" borderId="75" xfId="0" applyFont="1" applyBorder="1" applyAlignment="1">
      <alignment horizontal="center"/>
    </xf>
    <xf numFmtId="0" fontId="34" fillId="0" borderId="88" xfId="0" applyFont="1" applyBorder="1" applyAlignment="1">
      <alignment horizontal="center"/>
    </xf>
    <xf numFmtId="0" fontId="32" fillId="33" borderId="95" xfId="0" applyFont="1" applyFill="1" applyBorder="1" applyAlignment="1">
      <alignment horizontal="left"/>
    </xf>
    <xf numFmtId="4" fontId="32" fillId="33" borderId="75" xfId="0" applyNumberFormat="1" applyFont="1" applyFill="1" applyBorder="1"/>
    <xf numFmtId="0" fontId="47" fillId="33" borderId="76" xfId="0" applyFont="1" applyFill="1" applyBorder="1"/>
    <xf numFmtId="4" fontId="47" fillId="33" borderId="76" xfId="0" applyNumberFormat="1" applyFont="1" applyFill="1" applyBorder="1"/>
    <xf numFmtId="4" fontId="47" fillId="33" borderId="77" xfId="0" applyNumberFormat="1" applyFont="1" applyFill="1" applyBorder="1"/>
    <xf numFmtId="165" fontId="38" fillId="32" borderId="77" xfId="0" applyNumberFormat="1" applyFont="1" applyFill="1" applyBorder="1" applyAlignment="1">
      <alignment horizontal="center"/>
    </xf>
    <xf numFmtId="10" fontId="38" fillId="0" borderId="75" xfId="0" applyNumberFormat="1" applyFont="1" applyBorder="1"/>
    <xf numFmtId="165" fontId="38" fillId="34" borderId="95" xfId="0" applyNumberFormat="1" applyFont="1" applyFill="1" applyBorder="1" applyAlignment="1">
      <alignment horizontal="center"/>
    </xf>
    <xf numFmtId="10" fontId="38" fillId="34" borderId="95" xfId="0" applyNumberFormat="1" applyFont="1" applyFill="1" applyBorder="1"/>
    <xf numFmtId="43" fontId="34" fillId="34" borderId="85" xfId="0" applyNumberFormat="1" applyFont="1" applyFill="1" applyBorder="1" applyAlignment="1">
      <alignment horizontal="center"/>
    </xf>
    <xf numFmtId="0" fontId="34" fillId="34" borderId="87" xfId="0" applyFont="1" applyFill="1" applyBorder="1" applyAlignment="1">
      <alignment horizontal="center"/>
    </xf>
    <xf numFmtId="0" fontId="32" fillId="0" borderId="95" xfId="0" applyFont="1" applyBorder="1" applyAlignment="1">
      <alignment horizontal="left"/>
    </xf>
    <xf numFmtId="165" fontId="38" fillId="32" borderId="77" xfId="0" applyNumberFormat="1" applyFont="1" applyFill="1" applyBorder="1"/>
    <xf numFmtId="10" fontId="38" fillId="34" borderId="75" xfId="0" applyNumberFormat="1" applyFont="1" applyFill="1" applyBorder="1"/>
    <xf numFmtId="9" fontId="46" fillId="35" borderId="95" xfId="0" applyNumberFormat="1" applyFont="1" applyFill="1" applyBorder="1" applyAlignment="1">
      <alignment horizontal="center"/>
    </xf>
    <xf numFmtId="4" fontId="38" fillId="0" borderId="95" xfId="0" applyNumberFormat="1" applyFont="1" applyBorder="1"/>
    <xf numFmtId="9" fontId="46" fillId="32" borderId="95" xfId="0" applyNumberFormat="1" applyFont="1" applyFill="1" applyBorder="1" applyAlignment="1">
      <alignment horizontal="center"/>
    </xf>
    <xf numFmtId="4" fontId="32" fillId="33" borderId="76" xfId="0" applyNumberFormat="1" applyFont="1" applyFill="1" applyBorder="1"/>
    <xf numFmtId="0" fontId="32" fillId="33" borderId="76" xfId="0" applyFont="1" applyFill="1" applyBorder="1"/>
    <xf numFmtId="0" fontId="35" fillId="32" borderId="95" xfId="0" applyFont="1" applyFill="1" applyBorder="1" applyAlignment="1">
      <alignment horizontal="center"/>
    </xf>
    <xf numFmtId="0" fontId="32" fillId="0" borderId="88" xfId="0" applyFont="1" applyBorder="1" applyAlignment="1">
      <alignment horizontal="left"/>
    </xf>
    <xf numFmtId="4" fontId="32" fillId="33" borderId="85" xfId="0" applyNumberFormat="1" applyFont="1" applyFill="1" applyBorder="1"/>
    <xf numFmtId="0" fontId="47" fillId="33" borderId="86" xfId="0" applyFont="1" applyFill="1" applyBorder="1"/>
    <xf numFmtId="4" fontId="47" fillId="33" borderId="86" xfId="0" applyNumberFormat="1" applyFont="1" applyFill="1" applyBorder="1"/>
    <xf numFmtId="4" fontId="47" fillId="33" borderId="87" xfId="0" applyNumberFormat="1" applyFont="1" applyFill="1" applyBorder="1"/>
    <xf numFmtId="0" fontId="32" fillId="0" borderId="85" xfId="0" applyFont="1" applyBorder="1" applyAlignment="1">
      <alignment horizontal="left"/>
    </xf>
    <xf numFmtId="4" fontId="38" fillId="0" borderId="77" xfId="0" applyNumberFormat="1" applyFont="1" applyBorder="1"/>
    <xf numFmtId="0" fontId="37" fillId="0" borderId="75" xfId="0" applyFont="1" applyBorder="1"/>
    <xf numFmtId="0" fontId="37" fillId="0" borderId="77" xfId="0" applyFont="1" applyBorder="1"/>
    <xf numFmtId="0" fontId="37" fillId="0" borderId="76" xfId="0" applyFont="1" applyBorder="1"/>
    <xf numFmtId="0" fontId="38" fillId="34" borderId="87" xfId="470" applyFont="1" applyFill="1" applyBorder="1"/>
    <xf numFmtId="165" fontId="14" fillId="0" borderId="0" xfId="470" applyNumberFormat="1" applyFont="1"/>
    <xf numFmtId="0" fontId="33" fillId="34" borderId="75" xfId="470" applyFont="1" applyFill="1" applyBorder="1"/>
    <xf numFmtId="0" fontId="33" fillId="34" borderId="76" xfId="470" applyFont="1" applyFill="1" applyBorder="1"/>
    <xf numFmtId="170" fontId="14" fillId="0" borderId="0" xfId="470" applyNumberFormat="1" applyFont="1"/>
    <xf numFmtId="0" fontId="34" fillId="0" borderId="85" xfId="470" applyFont="1" applyBorder="1" applyAlignment="1">
      <alignment vertical="top"/>
    </xf>
    <xf numFmtId="0" fontId="34" fillId="0" borderId="86" xfId="470" applyFont="1" applyBorder="1" applyAlignment="1">
      <alignment vertical="top"/>
    </xf>
    <xf numFmtId="0" fontId="62" fillId="0" borderId="86" xfId="470" applyFont="1" applyBorder="1" applyAlignment="1">
      <alignment vertical="top"/>
    </xf>
    <xf numFmtId="0" fontId="34" fillId="0" borderId="87" xfId="470" applyFont="1" applyBorder="1" applyAlignment="1">
      <alignment vertical="top"/>
    </xf>
    <xf numFmtId="0" fontId="64" fillId="0" borderId="86" xfId="470" applyBorder="1"/>
    <xf numFmtId="165" fontId="30" fillId="0" borderId="0" xfId="918" applyFont="1" applyAlignment="1">
      <alignment horizontal="right"/>
    </xf>
    <xf numFmtId="0" fontId="54" fillId="0" borderId="25" xfId="0" applyFont="1" applyBorder="1" applyAlignment="1">
      <alignment vertical="center" wrapText="1"/>
    </xf>
    <xf numFmtId="10" fontId="54" fillId="0" borderId="26" xfId="0" applyNumberFormat="1" applyFont="1" applyBorder="1" applyAlignment="1">
      <alignment vertical="center" wrapText="1"/>
    </xf>
    <xf numFmtId="10" fontId="54" fillId="0" borderId="27" xfId="0" applyNumberFormat="1" applyFont="1" applyBorder="1" applyAlignment="1">
      <alignment vertical="center" wrapText="1"/>
    </xf>
    <xf numFmtId="10" fontId="54" fillId="0" borderId="28" xfId="0" applyNumberFormat="1" applyFont="1" applyBorder="1" applyAlignment="1">
      <alignment vertical="center" wrapText="1"/>
    </xf>
    <xf numFmtId="165" fontId="13" fillId="34" borderId="0" xfId="918" applyFont="1" applyFill="1" applyBorder="1" applyAlignment="1">
      <alignment horizontal="center"/>
    </xf>
    <xf numFmtId="0" fontId="54" fillId="0" borderId="26" xfId="0" applyFont="1" applyBorder="1" applyAlignment="1">
      <alignment vertical="center" wrapText="1"/>
    </xf>
    <xf numFmtId="0" fontId="54" fillId="0" borderId="28" xfId="0" applyFont="1" applyBorder="1" applyAlignment="1">
      <alignment vertical="center" wrapText="1"/>
    </xf>
    <xf numFmtId="39" fontId="13" fillId="32" borderId="0" xfId="918" applyNumberFormat="1" applyFont="1" applyFill="1" applyBorder="1" applyAlignment="1">
      <alignment horizontal="center"/>
    </xf>
    <xf numFmtId="39" fontId="13" fillId="32" borderId="31" xfId="918" applyNumberFormat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0" fillId="69" borderId="0" xfId="0" applyFill="1" applyAlignment="1">
      <alignment vertical="center"/>
    </xf>
    <xf numFmtId="170" fontId="0" fillId="69" borderId="86" xfId="0" applyNumberFormat="1" applyFill="1" applyBorder="1" applyAlignment="1">
      <alignment horizontal="center" vertical="center"/>
    </xf>
    <xf numFmtId="4" fontId="33" fillId="69" borderId="0" xfId="0" applyNumberFormat="1" applyFont="1" applyFill="1" applyAlignment="1">
      <alignment horizontal="center" vertical="center"/>
    </xf>
    <xf numFmtId="0" fontId="33" fillId="69" borderId="0" xfId="0" applyFont="1" applyFill="1" applyAlignment="1">
      <alignment horizontal="center" vertical="center"/>
    </xf>
    <xf numFmtId="0" fontId="0" fillId="69" borderId="13" xfId="0" applyFill="1" applyBorder="1" applyAlignment="1">
      <alignment horizontal="center" vertical="center"/>
    </xf>
    <xf numFmtId="170" fontId="95" fillId="69" borderId="86" xfId="0" applyNumberFormat="1" applyFont="1" applyFill="1" applyBorder="1" applyAlignment="1">
      <alignment horizontal="center" vertical="center"/>
    </xf>
    <xf numFmtId="0" fontId="40" fillId="69" borderId="0" xfId="0" applyFont="1" applyFill="1" applyAlignment="1">
      <alignment horizontal="center" vertical="center"/>
    </xf>
    <xf numFmtId="170" fontId="33" fillId="72" borderId="15" xfId="0" applyNumberFormat="1" applyFont="1" applyFill="1" applyBorder="1" applyAlignment="1">
      <alignment horizontal="center" vertical="center"/>
    </xf>
    <xf numFmtId="2" fontId="0" fillId="0" borderId="15" xfId="871" applyNumberFormat="1" applyFont="1" applyFill="1" applyBorder="1" applyAlignment="1" applyProtection="1">
      <alignment horizontal="center" vertical="center"/>
    </xf>
    <xf numFmtId="10" fontId="0" fillId="0" borderId="100" xfId="591" applyNumberFormat="1" applyFont="1" applyFill="1" applyBorder="1" applyAlignment="1">
      <alignment horizontal="center" vertical="center"/>
    </xf>
    <xf numFmtId="2" fontId="0" fillId="0" borderId="15" xfId="3230" applyNumberFormat="1" applyFont="1" applyFill="1" applyBorder="1" applyAlignment="1" applyProtection="1">
      <alignment horizontal="center" vertical="center"/>
    </xf>
    <xf numFmtId="10" fontId="0" fillId="0" borderId="15" xfId="2036" applyNumberFormat="1" applyFont="1" applyFill="1" applyBorder="1" applyAlignment="1">
      <alignment horizontal="center" vertical="center"/>
    </xf>
    <xf numFmtId="10" fontId="0" fillId="0" borderId="15" xfId="2057" applyNumberFormat="1" applyFont="1" applyFill="1" applyBorder="1" applyAlignment="1">
      <alignment horizontal="center" vertical="center"/>
    </xf>
    <xf numFmtId="1" fontId="38" fillId="0" borderId="21" xfId="0" applyNumberFormat="1" applyFont="1" applyBorder="1" applyAlignment="1">
      <alignment horizontal="left" vertical="center"/>
    </xf>
    <xf numFmtId="4" fontId="38" fillId="0" borderId="22" xfId="0" applyNumberFormat="1" applyFont="1" applyBorder="1" applyAlignment="1">
      <alignment horizontal="left" vertical="center"/>
    </xf>
    <xf numFmtId="1" fontId="96" fillId="0" borderId="0" xfId="0" applyNumberFormat="1" applyFont="1" applyAlignment="1">
      <alignment vertical="center"/>
    </xf>
    <xf numFmtId="2" fontId="13" fillId="78" borderId="0" xfId="591" applyNumberFormat="1" applyFill="1"/>
    <xf numFmtId="9" fontId="13" fillId="78" borderId="0" xfId="591" applyFill="1"/>
    <xf numFmtId="43" fontId="34" fillId="0" borderId="13" xfId="470" applyNumberFormat="1" applyFont="1" applyBorder="1"/>
    <xf numFmtId="43" fontId="37" fillId="0" borderId="75" xfId="0" applyNumberFormat="1" applyFont="1" applyBorder="1"/>
    <xf numFmtId="4" fontId="0" fillId="0" borderId="14" xfId="0" applyNumberFormat="1" applyBorder="1" applyAlignment="1">
      <alignment horizontal="center"/>
    </xf>
    <xf numFmtId="4" fontId="0" fillId="12" borderId="87" xfId="0" applyNumberFormat="1" applyFill="1" applyBorder="1" applyAlignment="1">
      <alignment horizontal="center"/>
    </xf>
    <xf numFmtId="0" fontId="0" fillId="76" borderId="43" xfId="0" applyFill="1" applyBorder="1" applyAlignment="1">
      <alignment horizontal="center" vertical="center"/>
    </xf>
    <xf numFmtId="0" fontId="0" fillId="72" borderId="41" xfId="0" applyFill="1" applyBorder="1" applyAlignment="1">
      <alignment horizontal="center" vertical="center"/>
    </xf>
    <xf numFmtId="4" fontId="33" fillId="74" borderId="41" xfId="0" applyNumberFormat="1" applyFont="1" applyFill="1" applyBorder="1" applyAlignment="1">
      <alignment horizontal="center" vertical="center" wrapText="1"/>
    </xf>
    <xf numFmtId="4" fontId="0" fillId="0" borderId="41" xfId="871" applyNumberFormat="1" applyFont="1" applyFill="1" applyBorder="1" applyAlignment="1" applyProtection="1">
      <alignment horizontal="center" vertical="center"/>
    </xf>
    <xf numFmtId="0" fontId="0" fillId="75" borderId="41" xfId="0" applyFill="1" applyBorder="1" applyAlignment="1">
      <alignment horizontal="center" vertical="center" wrapText="1"/>
    </xf>
    <xf numFmtId="4" fontId="0" fillId="0" borderId="41" xfId="3230" applyNumberFormat="1" applyFont="1" applyFill="1" applyBorder="1" applyAlignment="1">
      <alignment horizontal="center" vertical="center" wrapText="1"/>
    </xf>
    <xf numFmtId="4" fontId="33" fillId="71" borderId="41" xfId="0" applyNumberFormat="1" applyFont="1" applyFill="1" applyBorder="1" applyAlignment="1">
      <alignment horizontal="center" vertical="center" wrapText="1"/>
    </xf>
    <xf numFmtId="2" fontId="33" fillId="71" borderId="41" xfId="0" applyNumberFormat="1" applyFont="1" applyFill="1" applyBorder="1" applyAlignment="1">
      <alignment horizontal="center" vertical="center" wrapText="1"/>
    </xf>
    <xf numFmtId="4" fontId="87" fillId="32" borderId="87" xfId="0" applyNumberFormat="1" applyFont="1" applyFill="1" applyBorder="1" applyAlignment="1">
      <alignment horizontal="center" vertical="center"/>
    </xf>
    <xf numFmtId="4" fontId="61" fillId="0" borderId="22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" fontId="0" fillId="32" borderId="22" xfId="0" applyNumberFormat="1" applyFill="1" applyBorder="1" applyAlignment="1">
      <alignment horizontal="center" vertical="center"/>
    </xf>
    <xf numFmtId="4" fontId="0" fillId="32" borderId="14" xfId="0" applyNumberFormat="1" applyFill="1" applyBorder="1" applyAlignment="1">
      <alignment horizontal="center" vertical="center"/>
    </xf>
    <xf numFmtId="0" fontId="0" fillId="0" borderId="34" xfId="0" applyBorder="1" applyAlignment="1">
      <alignment horizontal="left" vertical="center" wrapText="1"/>
    </xf>
    <xf numFmtId="4" fontId="0" fillId="0" borderId="15" xfId="0" applyNumberFormat="1" applyBorder="1" applyAlignment="1">
      <alignment horizontal="left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170" fontId="97" fillId="0" borderId="15" xfId="2173" applyNumberFormat="1" applyFont="1" applyFill="1" applyBorder="1" applyAlignment="1">
      <alignment horizontal="center" vertical="center"/>
    </xf>
    <xf numFmtId="10" fontId="37" fillId="0" borderId="15" xfId="591" applyNumberFormat="1" applyFont="1" applyFill="1" applyBorder="1" applyAlignment="1">
      <alignment horizontal="center" vertical="center"/>
    </xf>
    <xf numFmtId="165" fontId="87" fillId="0" borderId="15" xfId="2173" applyNumberFormat="1" applyFont="1" applyFill="1" applyBorder="1" applyAlignment="1">
      <alignment horizontal="center" vertical="center"/>
    </xf>
    <xf numFmtId="170" fontId="87" fillId="0" borderId="15" xfId="2173" applyNumberFormat="1" applyFont="1" applyFill="1" applyBorder="1" applyAlignment="1">
      <alignment horizontal="center" vertical="center"/>
    </xf>
    <xf numFmtId="170" fontId="87" fillId="0" borderId="15" xfId="871" applyNumberFormat="1" applyFont="1" applyFill="1" applyBorder="1" applyAlignment="1">
      <alignment horizontal="center" vertical="center"/>
    </xf>
    <xf numFmtId="2" fontId="87" fillId="0" borderId="15" xfId="871" applyNumberFormat="1" applyFont="1" applyFill="1" applyBorder="1" applyAlignment="1">
      <alignment horizontal="center" vertical="center"/>
    </xf>
    <xf numFmtId="10" fontId="87" fillId="0" borderId="100" xfId="591" applyNumberFormat="1" applyFont="1" applyFill="1" applyBorder="1" applyAlignment="1">
      <alignment horizontal="center" vertical="center"/>
    </xf>
    <xf numFmtId="165" fontId="0" fillId="0" borderId="15" xfId="2173" applyNumberFormat="1" applyFont="1" applyFill="1" applyBorder="1" applyAlignment="1">
      <alignment horizontal="center" vertical="center"/>
    </xf>
    <xf numFmtId="165" fontId="13" fillId="0" borderId="15" xfId="2173" applyNumberFormat="1" applyFill="1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4" fontId="0" fillId="0" borderId="15" xfId="0" applyNumberFormat="1" applyBorder="1" applyAlignment="1">
      <alignment horizontal="justify" vertical="center" wrapText="1"/>
    </xf>
    <xf numFmtId="4" fontId="0" fillId="0" borderId="15" xfId="0" applyNumberFormat="1" applyBorder="1" applyAlignment="1">
      <alignment horizontal="center" vertical="center"/>
    </xf>
    <xf numFmtId="170" fontId="0" fillId="0" borderId="15" xfId="0" applyNumberFormat="1" applyBorder="1" applyAlignment="1">
      <alignment horizontal="center" vertical="center"/>
    </xf>
    <xf numFmtId="170" fontId="33" fillId="0" borderId="0" xfId="0" applyNumberFormat="1" applyFont="1" applyAlignment="1">
      <alignment vertical="center" wrapText="1"/>
    </xf>
    <xf numFmtId="166" fontId="41" fillId="14" borderId="95" xfId="919" applyNumberFormat="1" applyFont="1" applyFill="1" applyBorder="1" applyAlignment="1">
      <alignment vertical="center"/>
    </xf>
    <xf numFmtId="0" fontId="45" fillId="37" borderId="95" xfId="0" applyFont="1" applyFill="1" applyBorder="1" applyAlignment="1">
      <alignment horizontal="justify" vertical="justify" wrapText="1"/>
    </xf>
    <xf numFmtId="10" fontId="37" fillId="34" borderId="85" xfId="0" applyNumberFormat="1" applyFont="1" applyFill="1" applyBorder="1" applyAlignment="1">
      <alignment horizontal="center"/>
    </xf>
    <xf numFmtId="0" fontId="37" fillId="0" borderId="21" xfId="0" applyFont="1" applyBorder="1" applyAlignment="1">
      <alignment horizontal="center"/>
    </xf>
    <xf numFmtId="43" fontId="37" fillId="34" borderId="21" xfId="0" applyNumberFormat="1" applyFont="1" applyFill="1" applyBorder="1" applyAlignment="1">
      <alignment horizontal="center"/>
    </xf>
    <xf numFmtId="0" fontId="37" fillId="0" borderId="18" xfId="0" applyFont="1" applyBorder="1" applyAlignment="1">
      <alignment horizontal="center"/>
    </xf>
    <xf numFmtId="1" fontId="96" fillId="78" borderId="0" xfId="0" applyNumberFormat="1" applyFont="1" applyFill="1" applyAlignment="1">
      <alignment vertical="center"/>
    </xf>
    <xf numFmtId="0" fontId="0" fillId="0" borderId="15" xfId="0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0" borderId="0" xfId="871" applyNumberFormat="1" applyFont="1" applyBorder="1" applyAlignment="1">
      <alignment horizontal="center" vertical="center"/>
    </xf>
    <xf numFmtId="2" fontId="0" fillId="0" borderId="0" xfId="871" applyNumberFormat="1" applyFont="1" applyFill="1" applyBorder="1" applyAlignment="1">
      <alignment horizontal="center" vertical="center"/>
    </xf>
    <xf numFmtId="2" fontId="0" fillId="12" borderId="86" xfId="871" applyNumberFormat="1" applyFont="1" applyFill="1" applyBorder="1" applyAlignment="1">
      <alignment horizontal="center" vertical="center"/>
    </xf>
    <xf numFmtId="2" fontId="0" fillId="74" borderId="33" xfId="3230" applyNumberFormat="1" applyFont="1" applyFill="1" applyBorder="1" applyAlignment="1">
      <alignment horizontal="center" vertical="center"/>
    </xf>
    <xf numFmtId="2" fontId="0" fillId="71" borderId="15" xfId="3230" applyNumberFormat="1" applyFont="1" applyFill="1" applyBorder="1" applyAlignment="1">
      <alignment horizontal="center" vertical="center"/>
    </xf>
    <xf numFmtId="2" fontId="13" fillId="0" borderId="15" xfId="2173" applyNumberFormat="1" applyFill="1" applyBorder="1" applyAlignment="1" applyProtection="1">
      <alignment horizontal="center" vertical="center"/>
    </xf>
    <xf numFmtId="2" fontId="0" fillId="74" borderId="15" xfId="0" applyNumberFormat="1" applyFill="1" applyBorder="1" applyAlignment="1">
      <alignment horizontal="center" vertical="center"/>
    </xf>
    <xf numFmtId="2" fontId="0" fillId="71" borderId="15" xfId="0" applyNumberFormat="1" applyFill="1" applyBorder="1" applyAlignment="1">
      <alignment horizontal="center" vertical="center"/>
    </xf>
    <xf numFmtId="2" fontId="0" fillId="0" borderId="15" xfId="2173" applyNumberFormat="1" applyFont="1" applyFill="1" applyBorder="1" applyAlignment="1" applyProtection="1">
      <alignment horizontal="center" vertical="center"/>
    </xf>
    <xf numFmtId="2" fontId="33" fillId="71" borderId="15" xfId="0" applyNumberFormat="1" applyFont="1" applyFill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93" fillId="0" borderId="15" xfId="2173" applyNumberFormat="1" applyFont="1" applyFill="1" applyBorder="1" applyAlignment="1">
      <alignment horizontal="center" vertical="center"/>
    </xf>
    <xf numFmtId="2" fontId="94" fillId="71" borderId="15" xfId="2173" applyNumberFormat="1" applyFont="1" applyFill="1" applyBorder="1" applyAlignment="1">
      <alignment horizontal="center" vertical="center"/>
    </xf>
    <xf numFmtId="2" fontId="93" fillId="0" borderId="15" xfId="2173" applyNumberFormat="1" applyFont="1" applyFill="1" applyBorder="1" applyAlignment="1">
      <alignment horizontal="center" vertical="center" wrapText="1"/>
    </xf>
    <xf numFmtId="2" fontId="33" fillId="72" borderId="15" xfId="2173" applyNumberFormat="1" applyFont="1" applyFill="1" applyBorder="1" applyAlignment="1">
      <alignment horizontal="center" vertical="center"/>
    </xf>
    <xf numFmtId="2" fontId="0" fillId="0" borderId="86" xfId="871" applyNumberFormat="1" applyFont="1" applyFill="1" applyBorder="1" applyAlignment="1">
      <alignment horizontal="center" vertical="center"/>
    </xf>
    <xf numFmtId="2" fontId="0" fillId="0" borderId="94" xfId="871" applyNumberFormat="1" applyFont="1" applyFill="1" applyBorder="1" applyAlignment="1">
      <alignment horizontal="center" vertical="center"/>
    </xf>
    <xf numFmtId="2" fontId="0" fillId="12" borderId="87" xfId="2173" applyNumberFormat="1" applyFont="1" applyFill="1" applyBorder="1" applyAlignment="1">
      <alignment horizontal="center" vertical="center"/>
    </xf>
    <xf numFmtId="2" fontId="0" fillId="32" borderId="87" xfId="871" applyNumberFormat="1" applyFont="1" applyFill="1" applyBorder="1" applyAlignment="1">
      <alignment horizontal="center" vertical="center"/>
    </xf>
    <xf numFmtId="2" fontId="0" fillId="32" borderId="22" xfId="871" applyNumberFormat="1" applyFont="1" applyFill="1" applyBorder="1" applyAlignment="1">
      <alignment horizontal="center" vertical="center"/>
    </xf>
    <xf numFmtId="2" fontId="0" fillId="32" borderId="14" xfId="871" applyNumberFormat="1" applyFont="1" applyFill="1" applyBorder="1" applyAlignment="1">
      <alignment horizontal="center" vertical="center"/>
    </xf>
    <xf numFmtId="2" fontId="0" fillId="0" borderId="13" xfId="871" applyNumberFormat="1" applyFont="1" applyBorder="1" applyAlignment="1">
      <alignment horizontal="center" vertical="center"/>
    </xf>
    <xf numFmtId="2" fontId="0" fillId="0" borderId="0" xfId="871" applyNumberFormat="1" applyFont="1" applyAlignment="1">
      <alignment horizontal="center" vertical="center"/>
    </xf>
    <xf numFmtId="4" fontId="0" fillId="0" borderId="15" xfId="0" applyNumberFormat="1" applyBorder="1" applyAlignment="1">
      <alignment horizontal="center" vertical="center" wrapText="1"/>
    </xf>
    <xf numFmtId="0" fontId="48" fillId="0" borderId="41" xfId="0" applyFont="1" applyBorder="1" applyAlignment="1">
      <alignment horizontal="center" vertical="center" wrapText="1"/>
    </xf>
    <xf numFmtId="4" fontId="0" fillId="0" borderId="41" xfId="0" applyNumberFormat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4" fontId="37" fillId="0" borderId="15" xfId="0" applyNumberFormat="1" applyFont="1" applyBorder="1" applyAlignment="1">
      <alignment horizontal="justify" vertical="center" wrapText="1"/>
    </xf>
    <xf numFmtId="4" fontId="37" fillId="0" borderId="15" xfId="0" applyNumberFormat="1" applyFont="1" applyBorder="1" applyAlignment="1">
      <alignment horizontal="center" vertical="center"/>
    </xf>
    <xf numFmtId="2" fontId="37" fillId="0" borderId="15" xfId="2173" applyNumberFormat="1" applyFont="1" applyFill="1" applyBorder="1" applyAlignment="1" applyProtection="1">
      <alignment horizontal="center" vertical="center"/>
    </xf>
    <xf numFmtId="0" fontId="37" fillId="0" borderId="41" xfId="0" applyFont="1" applyBorder="1" applyAlignment="1">
      <alignment horizontal="center" vertical="center" wrapText="1"/>
    </xf>
    <xf numFmtId="4" fontId="0" fillId="0" borderId="34" xfId="0" applyNumberFormat="1" applyBorder="1" applyAlignment="1">
      <alignment horizontal="left" vertical="center"/>
    </xf>
    <xf numFmtId="176" fontId="0" fillId="0" borderId="15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 wrapText="1"/>
    </xf>
    <xf numFmtId="0" fontId="93" fillId="0" borderId="41" xfId="0" applyFont="1" applyBorder="1" applyAlignment="1">
      <alignment horizontal="center" vertical="center" wrapText="1"/>
    </xf>
    <xf numFmtId="49" fontId="0" fillId="0" borderId="15" xfId="5460" applyNumberFormat="1" applyFont="1" applyBorder="1" applyAlignment="1">
      <alignment horizontal="justify" vertical="center" wrapText="1"/>
    </xf>
    <xf numFmtId="2" fontId="0" fillId="0" borderId="15" xfId="0" applyNumberFormat="1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0" fontId="0" fillId="0" borderId="105" xfId="0" applyBorder="1" applyAlignment="1">
      <alignment vertical="center" wrapText="1"/>
    </xf>
    <xf numFmtId="0" fontId="87" fillId="0" borderId="34" xfId="0" applyFont="1" applyBorder="1" applyAlignment="1">
      <alignment vertical="center" wrapText="1"/>
    </xf>
    <xf numFmtId="0" fontId="87" fillId="0" borderId="15" xfId="0" applyFont="1" applyBorder="1" applyAlignment="1">
      <alignment vertical="center" wrapText="1"/>
    </xf>
    <xf numFmtId="2" fontId="87" fillId="0" borderId="15" xfId="2173" applyNumberFormat="1" applyFont="1" applyFill="1" applyBorder="1" applyAlignment="1" applyProtection="1">
      <alignment horizontal="center" vertical="center"/>
    </xf>
    <xf numFmtId="0" fontId="87" fillId="0" borderId="41" xfId="0" applyFont="1" applyBorder="1" applyAlignment="1">
      <alignment horizontal="center" vertical="center" wrapText="1"/>
    </xf>
    <xf numFmtId="4" fontId="93" fillId="0" borderId="34" xfId="0" applyNumberFormat="1" applyFont="1" applyBorder="1" applyAlignment="1">
      <alignment horizontal="justify" vertical="center" wrapText="1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33" fillId="12" borderId="75" xfId="0" applyFont="1" applyFill="1" applyBorder="1" applyAlignment="1">
      <alignment horizontal="center" vertical="center"/>
    </xf>
    <xf numFmtId="0" fontId="33" fillId="12" borderId="76" xfId="0" applyFont="1" applyFill="1" applyBorder="1" applyAlignment="1">
      <alignment horizontal="center" vertical="center"/>
    </xf>
    <xf numFmtId="0" fontId="33" fillId="12" borderId="77" xfId="0" applyFont="1" applyFill="1" applyBorder="1" applyAlignment="1">
      <alignment horizontal="center" vertical="center"/>
    </xf>
    <xf numFmtId="49" fontId="33" fillId="0" borderId="95" xfId="0" applyNumberFormat="1" applyFont="1" applyBorder="1" applyAlignment="1">
      <alignment horizontal="center"/>
    </xf>
    <xf numFmtId="0" fontId="33" fillId="14" borderId="85" xfId="0" applyFont="1" applyFill="1" applyBorder="1" applyAlignment="1">
      <alignment horizontal="center" vertical="center" wrapText="1"/>
    </xf>
    <xf numFmtId="0" fontId="33" fillId="14" borderId="86" xfId="0" applyFont="1" applyFill="1" applyBorder="1" applyAlignment="1">
      <alignment horizontal="center" vertical="center" wrapText="1"/>
    </xf>
    <xf numFmtId="0" fontId="33" fillId="14" borderId="87" xfId="0" applyFont="1" applyFill="1" applyBorder="1" applyAlignment="1">
      <alignment horizontal="center" vertical="center" wrapText="1"/>
    </xf>
    <xf numFmtId="0" fontId="33" fillId="14" borderId="18" xfId="0" applyFont="1" applyFill="1" applyBorder="1" applyAlignment="1">
      <alignment horizontal="center" vertical="center" wrapText="1"/>
    </xf>
    <xf numFmtId="0" fontId="33" fillId="14" borderId="13" xfId="0" applyFont="1" applyFill="1" applyBorder="1" applyAlignment="1">
      <alignment horizontal="center" vertical="center" wrapText="1"/>
    </xf>
    <xf numFmtId="0" fontId="33" fillId="14" borderId="14" xfId="0" applyFont="1" applyFill="1" applyBorder="1" applyAlignment="1">
      <alignment horizontal="center" vertical="center" wrapText="1"/>
    </xf>
    <xf numFmtId="0" fontId="33" fillId="14" borderId="75" xfId="0" applyFont="1" applyFill="1" applyBorder="1" applyAlignment="1">
      <alignment horizontal="center" vertical="center"/>
    </xf>
    <xf numFmtId="0" fontId="33" fillId="14" borderId="76" xfId="0" applyFont="1" applyFill="1" applyBorder="1" applyAlignment="1">
      <alignment horizontal="center" vertical="center"/>
    </xf>
    <xf numFmtId="0" fontId="33" fillId="14" borderId="77" xfId="0" applyFont="1" applyFill="1" applyBorder="1" applyAlignment="1">
      <alignment horizontal="center" vertical="center"/>
    </xf>
    <xf numFmtId="14" fontId="33" fillId="0" borderId="95" xfId="0" applyNumberFormat="1" applyFont="1" applyBorder="1" applyAlignment="1">
      <alignment horizontal="center"/>
    </xf>
    <xf numFmtId="0" fontId="33" fillId="0" borderId="40" xfId="0" applyFont="1" applyBorder="1" applyAlignment="1">
      <alignment horizontal="center" vertical="center"/>
    </xf>
    <xf numFmtId="0" fontId="33" fillId="0" borderId="76" xfId="0" applyFont="1" applyBorder="1" applyAlignment="1">
      <alignment horizontal="center" vertical="center"/>
    </xf>
    <xf numFmtId="0" fontId="33" fillId="0" borderId="77" xfId="0" applyFont="1" applyBorder="1" applyAlignment="1">
      <alignment horizontal="center" vertical="center"/>
    </xf>
    <xf numFmtId="4" fontId="0" fillId="0" borderId="85" xfId="0" applyNumberFormat="1" applyBorder="1" applyAlignment="1">
      <alignment horizontal="left" vertical="center"/>
    </xf>
    <xf numFmtId="4" fontId="0" fillId="0" borderId="87" xfId="0" applyNumberFormat="1" applyBorder="1" applyAlignment="1">
      <alignment horizontal="left" vertical="center"/>
    </xf>
    <xf numFmtId="167" fontId="33" fillId="0" borderId="92" xfId="0" applyNumberFormat="1" applyFont="1" applyBorder="1" applyAlignment="1">
      <alignment horizontal="center" vertical="center"/>
    </xf>
    <xf numFmtId="167" fontId="33" fillId="0" borderId="93" xfId="0" applyNumberFormat="1" applyFont="1" applyBorder="1" applyAlignment="1">
      <alignment horizontal="center" vertical="center"/>
    </xf>
    <xf numFmtId="0" fontId="33" fillId="0" borderId="90" xfId="0" applyFont="1" applyBorder="1" applyAlignment="1">
      <alignment horizontal="center" vertical="center"/>
    </xf>
    <xf numFmtId="0" fontId="33" fillId="0" borderId="102" xfId="0" applyFont="1" applyBorder="1" applyAlignment="1">
      <alignment horizontal="center" vertical="center"/>
    </xf>
    <xf numFmtId="0" fontId="33" fillId="69" borderId="90" xfId="0" applyFont="1" applyFill="1" applyBorder="1" applyAlignment="1">
      <alignment horizontal="center" vertical="center" wrapText="1"/>
    </xf>
    <xf numFmtId="0" fontId="33" fillId="69" borderId="103" xfId="0" applyFont="1" applyFill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left" vertical="center"/>
    </xf>
    <xf numFmtId="49" fontId="38" fillId="0" borderId="22" xfId="0" applyNumberFormat="1" applyFont="1" applyBorder="1" applyAlignment="1">
      <alignment horizontal="left" vertical="center"/>
    </xf>
    <xf numFmtId="0" fontId="33" fillId="0" borderId="90" xfId="0" applyFont="1" applyBorder="1" applyAlignment="1">
      <alignment horizontal="center" vertical="center" wrapText="1"/>
    </xf>
    <xf numFmtId="0" fontId="33" fillId="0" borderId="103" xfId="0" applyFont="1" applyBorder="1" applyAlignment="1">
      <alignment horizontal="center" vertical="center" wrapText="1"/>
    </xf>
    <xf numFmtId="0" fontId="0" fillId="14" borderId="88" xfId="0" applyFill="1" applyBorder="1" applyAlignment="1">
      <alignment horizontal="center" vertical="center" wrapText="1"/>
    </xf>
    <xf numFmtId="0" fontId="0" fillId="14" borderId="20" xfId="0" applyFill="1" applyBorder="1" applyAlignment="1">
      <alignment horizontal="center" vertical="center" wrapText="1"/>
    </xf>
    <xf numFmtId="4" fontId="33" fillId="0" borderId="88" xfId="0" applyNumberFormat="1" applyFont="1" applyBorder="1" applyAlignment="1">
      <alignment horizontal="center" vertical="center" wrapText="1"/>
    </xf>
    <xf numFmtId="4" fontId="33" fillId="0" borderId="20" xfId="0" applyNumberFormat="1" applyFont="1" applyBorder="1" applyAlignment="1">
      <alignment horizontal="center" vertical="center" wrapText="1"/>
    </xf>
    <xf numFmtId="0" fontId="33" fillId="25" borderId="75" xfId="0" applyFont="1" applyFill="1" applyBorder="1" applyAlignment="1">
      <alignment horizontal="center" vertical="center"/>
    </xf>
    <xf numFmtId="0" fontId="33" fillId="25" borderId="76" xfId="0" applyFont="1" applyFill="1" applyBorder="1" applyAlignment="1">
      <alignment horizontal="center" vertical="center"/>
    </xf>
    <xf numFmtId="0" fontId="33" fillId="25" borderId="77" xfId="0" applyFont="1" applyFill="1" applyBorder="1" applyAlignment="1">
      <alignment horizontal="center" vertical="center"/>
    </xf>
    <xf numFmtId="1" fontId="33" fillId="0" borderId="88" xfId="0" applyNumberFormat="1" applyFont="1" applyBorder="1" applyAlignment="1">
      <alignment horizontal="left" vertical="center"/>
    </xf>
    <xf numFmtId="1" fontId="33" fillId="0" borderId="20" xfId="0" applyNumberFormat="1" applyFont="1" applyBorder="1" applyAlignment="1">
      <alignment horizontal="left" vertical="center"/>
    </xf>
    <xf numFmtId="0" fontId="33" fillId="0" borderId="91" xfId="0" applyFont="1" applyBorder="1" applyAlignment="1">
      <alignment horizontal="center" vertical="center" wrapText="1"/>
    </xf>
    <xf numFmtId="0" fontId="33" fillId="0" borderId="104" xfId="0" applyFont="1" applyBorder="1" applyAlignment="1">
      <alignment horizontal="center" vertical="center" wrapText="1"/>
    </xf>
    <xf numFmtId="2" fontId="33" fillId="0" borderId="90" xfId="0" applyNumberFormat="1" applyFont="1" applyBorder="1" applyAlignment="1">
      <alignment horizontal="center" vertical="center"/>
    </xf>
    <xf numFmtId="2" fontId="33" fillId="0" borderId="102" xfId="0" applyNumberFormat="1" applyFont="1" applyBorder="1" applyAlignment="1">
      <alignment horizontal="center" vertical="center"/>
    </xf>
    <xf numFmtId="0" fontId="33" fillId="0" borderId="89" xfId="0" applyFont="1" applyBorder="1" applyAlignment="1">
      <alignment horizontal="left" vertical="center"/>
    </xf>
    <xf numFmtId="0" fontId="33" fillId="0" borderId="101" xfId="0" applyFont="1" applyBorder="1" applyAlignment="1">
      <alignment horizontal="left" vertical="center"/>
    </xf>
    <xf numFmtId="0" fontId="33" fillId="0" borderId="102" xfId="0" applyFont="1" applyBorder="1" applyAlignment="1">
      <alignment horizontal="center" vertical="center" wrapText="1"/>
    </xf>
    <xf numFmtId="0" fontId="47" fillId="0" borderId="85" xfId="0" applyFont="1" applyBorder="1" applyAlignment="1">
      <alignment horizontal="center"/>
    </xf>
    <xf numFmtId="0" fontId="47" fillId="0" borderId="86" xfId="0" applyFont="1" applyBorder="1" applyAlignment="1">
      <alignment horizontal="center"/>
    </xf>
    <xf numFmtId="0" fontId="37" fillId="14" borderId="88" xfId="0" applyFont="1" applyFill="1" applyBorder="1" applyAlignment="1">
      <alignment horizontal="center" vertical="center" wrapText="1"/>
    </xf>
    <xf numFmtId="0" fontId="37" fillId="14" borderId="20" xfId="0" applyFont="1" applyFill="1" applyBorder="1" applyAlignment="1">
      <alignment horizontal="center" vertical="center" wrapText="1"/>
    </xf>
    <xf numFmtId="0" fontId="35" fillId="0" borderId="85" xfId="0" applyFont="1" applyBorder="1" applyAlignment="1">
      <alignment horizontal="center"/>
    </xf>
    <xf numFmtId="0" fontId="35" fillId="0" borderId="86" xfId="0" applyFont="1" applyBorder="1" applyAlignment="1">
      <alignment horizontal="center"/>
    </xf>
    <xf numFmtId="0" fontId="35" fillId="32" borderId="75" xfId="0" applyFont="1" applyFill="1" applyBorder="1" applyAlignment="1">
      <alignment horizontal="center"/>
    </xf>
    <xf numFmtId="0" fontId="35" fillId="32" borderId="77" xfId="0" applyFont="1" applyFill="1" applyBorder="1" applyAlignment="1">
      <alignment horizontal="center"/>
    </xf>
    <xf numFmtId="49" fontId="38" fillId="0" borderId="75" xfId="0" applyNumberFormat="1" applyFont="1" applyBorder="1" applyAlignment="1">
      <alignment horizontal="center"/>
    </xf>
    <xf numFmtId="0" fontId="38" fillId="0" borderId="76" xfId="0" applyFont="1" applyBorder="1" applyAlignment="1">
      <alignment horizontal="center"/>
    </xf>
    <xf numFmtId="0" fontId="38" fillId="0" borderId="77" xfId="0" applyFont="1" applyBorder="1" applyAlignment="1">
      <alignment horizontal="center"/>
    </xf>
    <xf numFmtId="0" fontId="64" fillId="0" borderId="86" xfId="470" applyBorder="1" applyAlignment="1">
      <alignment horizontal="center" vertical="center"/>
    </xf>
    <xf numFmtId="0" fontId="64" fillId="0" borderId="0" xfId="470" applyAlignment="1">
      <alignment horizontal="center" vertical="center"/>
    </xf>
    <xf numFmtId="0" fontId="64" fillId="0" borderId="13" xfId="470" applyBorder="1" applyAlignment="1">
      <alignment horizontal="center" vertical="center"/>
    </xf>
    <xf numFmtId="0" fontId="38" fillId="34" borderId="75" xfId="470" applyFont="1" applyFill="1" applyBorder="1" applyAlignment="1">
      <alignment horizontal="left"/>
    </xf>
    <xf numFmtId="0" fontId="38" fillId="34" borderId="76" xfId="470" applyFont="1" applyFill="1" applyBorder="1" applyAlignment="1">
      <alignment horizontal="left"/>
    </xf>
    <xf numFmtId="0" fontId="38" fillId="34" borderId="77" xfId="470" applyFont="1" applyFill="1" applyBorder="1" applyAlignment="1">
      <alignment horizontal="left"/>
    </xf>
    <xf numFmtId="0" fontId="33" fillId="14" borderId="85" xfId="0" applyFont="1" applyFill="1" applyBorder="1" applyAlignment="1">
      <alignment horizontal="center" vertical="top" wrapText="1"/>
    </xf>
    <xf numFmtId="0" fontId="33" fillId="14" borderId="86" xfId="0" applyFont="1" applyFill="1" applyBorder="1" applyAlignment="1">
      <alignment horizontal="center" vertical="top" wrapText="1"/>
    </xf>
    <xf numFmtId="0" fontId="33" fillId="14" borderId="87" xfId="0" applyFont="1" applyFill="1" applyBorder="1" applyAlignment="1">
      <alignment horizontal="center" vertical="top" wrapText="1"/>
    </xf>
    <xf numFmtId="0" fontId="33" fillId="14" borderId="18" xfId="0" applyFont="1" applyFill="1" applyBorder="1" applyAlignment="1">
      <alignment horizontal="center" vertical="top" wrapText="1"/>
    </xf>
    <xf numFmtId="0" fontId="33" fillId="14" borderId="13" xfId="0" applyFont="1" applyFill="1" applyBorder="1" applyAlignment="1">
      <alignment horizontal="center" vertical="top" wrapText="1"/>
    </xf>
    <xf numFmtId="0" fontId="33" fillId="14" borderId="14" xfId="0" applyFont="1" applyFill="1" applyBorder="1" applyAlignment="1">
      <alignment horizontal="center" vertical="top" wrapText="1"/>
    </xf>
    <xf numFmtId="0" fontId="38" fillId="12" borderId="75" xfId="0" applyFont="1" applyFill="1" applyBorder="1" applyAlignment="1">
      <alignment horizontal="center" vertical="center"/>
    </xf>
    <xf numFmtId="0" fontId="38" fillId="12" borderId="76" xfId="0" applyFont="1" applyFill="1" applyBorder="1" applyAlignment="1">
      <alignment horizontal="center" vertical="center"/>
    </xf>
    <xf numFmtId="0" fontId="38" fillId="12" borderId="77" xfId="0" applyFont="1" applyFill="1" applyBorder="1" applyAlignment="1">
      <alignment horizontal="center" vertical="center"/>
    </xf>
    <xf numFmtId="0" fontId="38" fillId="32" borderId="75" xfId="0" applyFont="1" applyFill="1" applyBorder="1" applyAlignment="1">
      <alignment horizontal="center" vertical="center"/>
    </xf>
    <xf numFmtId="0" fontId="38" fillId="32" borderId="76" xfId="0" applyFont="1" applyFill="1" applyBorder="1" applyAlignment="1">
      <alignment horizontal="center" vertical="center"/>
    </xf>
    <xf numFmtId="0" fontId="38" fillId="32" borderId="77" xfId="0" applyFont="1" applyFill="1" applyBorder="1" applyAlignment="1">
      <alignment horizontal="center" vertical="center"/>
    </xf>
    <xf numFmtId="0" fontId="64" fillId="0" borderId="85" xfId="470" applyBorder="1" applyAlignment="1">
      <alignment horizontal="center" vertical="center"/>
    </xf>
    <xf numFmtId="0" fontId="64" fillId="0" borderId="21" xfId="470" applyBorder="1" applyAlignment="1">
      <alignment horizontal="center" vertical="center"/>
    </xf>
    <xf numFmtId="0" fontId="64" fillId="0" borderId="18" xfId="470" applyBorder="1" applyAlignment="1">
      <alignment horizontal="center" vertical="center"/>
    </xf>
    <xf numFmtId="0" fontId="35" fillId="0" borderId="8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32" borderId="85" xfId="0" applyFont="1" applyFill="1" applyBorder="1" applyAlignment="1">
      <alignment horizontal="center"/>
    </xf>
    <xf numFmtId="0" fontId="35" fillId="32" borderId="87" xfId="0" applyFont="1" applyFill="1" applyBorder="1" applyAlignment="1">
      <alignment horizontal="center"/>
    </xf>
    <xf numFmtId="0" fontId="35" fillId="0" borderId="87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14" fontId="38" fillId="0" borderId="75" xfId="0" applyNumberFormat="1" applyFont="1" applyBorder="1" applyAlignment="1">
      <alignment horizontal="center"/>
    </xf>
    <xf numFmtId="14" fontId="38" fillId="0" borderId="76" xfId="0" applyNumberFormat="1" applyFont="1" applyBorder="1" applyAlignment="1">
      <alignment horizontal="center"/>
    </xf>
    <xf numFmtId="14" fontId="38" fillId="0" borderId="77" xfId="0" applyNumberFormat="1" applyFont="1" applyBorder="1" applyAlignment="1">
      <alignment horizontal="center"/>
    </xf>
    <xf numFmtId="49" fontId="38" fillId="0" borderId="18" xfId="918" applyNumberFormat="1" applyFont="1" applyBorder="1" applyAlignment="1">
      <alignment horizontal="left" vertical="top"/>
    </xf>
    <xf numFmtId="49" fontId="38" fillId="0" borderId="14" xfId="918" applyNumberFormat="1" applyFont="1" applyBorder="1" applyAlignment="1">
      <alignment horizontal="left" vertical="top"/>
    </xf>
    <xf numFmtId="4" fontId="32" fillId="0" borderId="18" xfId="0" applyNumberFormat="1" applyFont="1" applyBorder="1" applyAlignment="1">
      <alignment horizontal="left" vertical="top" wrapText="1"/>
    </xf>
    <xf numFmtId="4" fontId="32" fillId="0" borderId="13" xfId="0" applyNumberFormat="1" applyFont="1" applyBorder="1" applyAlignment="1">
      <alignment horizontal="left" vertical="top" wrapText="1"/>
    </xf>
    <xf numFmtId="4" fontId="32" fillId="0" borderId="14" xfId="0" applyNumberFormat="1" applyFont="1" applyBorder="1" applyAlignment="1">
      <alignment horizontal="left" vertical="top" wrapText="1"/>
    </xf>
    <xf numFmtId="164" fontId="13" fillId="0" borderId="0" xfId="281" applyFill="1" applyBorder="1" applyAlignment="1">
      <alignment horizontal="center"/>
    </xf>
    <xf numFmtId="0" fontId="32" fillId="36" borderId="75" xfId="0" applyFont="1" applyFill="1" applyBorder="1" applyAlignment="1">
      <alignment horizontal="center"/>
    </xf>
    <xf numFmtId="0" fontId="32" fillId="36" borderId="76" xfId="0" applyFont="1" applyFill="1" applyBorder="1" applyAlignment="1">
      <alignment horizontal="center"/>
    </xf>
    <xf numFmtId="0" fontId="32" fillId="36" borderId="77" xfId="0" applyFont="1" applyFill="1" applyBorder="1" applyAlignment="1">
      <alignment horizontal="center"/>
    </xf>
    <xf numFmtId="0" fontId="45" fillId="37" borderId="88" xfId="0" applyFont="1" applyFill="1" applyBorder="1" applyAlignment="1">
      <alignment horizontal="justify" vertical="justify" wrapText="1"/>
    </xf>
    <xf numFmtId="0" fontId="45" fillId="37" borderId="20" xfId="0" applyFont="1" applyFill="1" applyBorder="1" applyAlignment="1">
      <alignment horizontal="justify" vertical="justify" wrapText="1"/>
    </xf>
    <xf numFmtId="39" fontId="33" fillId="14" borderId="86" xfId="0" applyNumberFormat="1" applyFont="1" applyFill="1" applyBorder="1" applyAlignment="1">
      <alignment horizontal="center" vertical="center" wrapText="1"/>
    </xf>
    <xf numFmtId="39" fontId="33" fillId="14" borderId="86" xfId="0" applyNumberFormat="1" applyFont="1" applyFill="1" applyBorder="1" applyAlignment="1">
      <alignment horizontal="center" vertical="center"/>
    </xf>
    <xf numFmtId="39" fontId="33" fillId="14" borderId="87" xfId="0" applyNumberFormat="1" applyFont="1" applyFill="1" applyBorder="1" applyAlignment="1">
      <alignment horizontal="center" vertical="center"/>
    </xf>
    <xf numFmtId="39" fontId="33" fillId="14" borderId="13" xfId="0" applyNumberFormat="1" applyFont="1" applyFill="1" applyBorder="1" applyAlignment="1">
      <alignment horizontal="center" vertical="center"/>
    </xf>
    <xf numFmtId="39" fontId="33" fillId="14" borderId="14" xfId="0" applyNumberFormat="1" applyFont="1" applyFill="1" applyBorder="1" applyAlignment="1">
      <alignment horizontal="center" vertical="center"/>
    </xf>
    <xf numFmtId="0" fontId="54" fillId="0" borderId="26" xfId="0" applyFont="1" applyBorder="1" applyAlignment="1">
      <alignment vertical="center" wrapText="1"/>
    </xf>
    <xf numFmtId="0" fontId="54" fillId="0" borderId="29" xfId="0" applyFont="1" applyBorder="1" applyAlignment="1">
      <alignment vertical="center" wrapText="1"/>
    </xf>
    <xf numFmtId="0" fontId="54" fillId="0" borderId="30" xfId="0" applyFont="1" applyBorder="1" applyAlignment="1">
      <alignment vertical="center" wrapText="1"/>
    </xf>
    <xf numFmtId="49" fontId="33" fillId="14" borderId="76" xfId="0" applyNumberFormat="1" applyFont="1" applyFill="1" applyBorder="1" applyAlignment="1">
      <alignment horizontal="center" vertical="top" wrapText="1"/>
    </xf>
    <xf numFmtId="0" fontId="33" fillId="14" borderId="76" xfId="0" applyFont="1" applyFill="1" applyBorder="1" applyAlignment="1">
      <alignment horizontal="center" vertical="top" wrapText="1"/>
    </xf>
    <xf numFmtId="0" fontId="33" fillId="14" borderId="77" xfId="0" applyFont="1" applyFill="1" applyBorder="1" applyAlignment="1">
      <alignment horizontal="center" vertical="top" wrapText="1"/>
    </xf>
    <xf numFmtId="0" fontId="60" fillId="0" borderId="26" xfId="0" applyFont="1" applyBorder="1" applyAlignment="1">
      <alignment vertical="center" wrapText="1"/>
    </xf>
    <xf numFmtId="0" fontId="60" fillId="0" borderId="29" xfId="0" applyFont="1" applyBorder="1" applyAlignment="1">
      <alignment vertical="center" wrapText="1"/>
    </xf>
    <xf numFmtId="0" fontId="60" fillId="0" borderId="30" xfId="0" applyFont="1" applyBorder="1" applyAlignment="1">
      <alignment vertical="center" wrapText="1"/>
    </xf>
    <xf numFmtId="165" fontId="33" fillId="14" borderId="86" xfId="0" applyNumberFormat="1" applyFont="1" applyFill="1" applyBorder="1" applyAlignment="1">
      <alignment horizontal="center" vertical="center" wrapText="1"/>
    </xf>
    <xf numFmtId="165" fontId="33" fillId="14" borderId="87" xfId="0" applyNumberFormat="1" applyFont="1" applyFill="1" applyBorder="1" applyAlignment="1">
      <alignment horizontal="center" vertical="center" wrapText="1"/>
    </xf>
    <xf numFmtId="0" fontId="33" fillId="32" borderId="75" xfId="0" applyFont="1" applyFill="1" applyBorder="1" applyAlignment="1">
      <alignment horizontal="center"/>
    </xf>
    <xf numFmtId="0" fontId="33" fillId="32" borderId="76" xfId="0" applyFont="1" applyFill="1" applyBorder="1" applyAlignment="1">
      <alignment horizontal="center"/>
    </xf>
    <xf numFmtId="0" fontId="33" fillId="32" borderId="77" xfId="0" applyFont="1" applyFill="1" applyBorder="1" applyAlignment="1">
      <alignment horizontal="center"/>
    </xf>
    <xf numFmtId="0" fontId="33" fillId="34" borderId="75" xfId="0" applyFont="1" applyFill="1" applyBorder="1" applyAlignment="1">
      <alignment horizontal="center"/>
    </xf>
    <xf numFmtId="0" fontId="33" fillId="34" borderId="76" xfId="0" applyFont="1" applyFill="1" applyBorder="1" applyAlignment="1">
      <alignment horizontal="center"/>
    </xf>
    <xf numFmtId="0" fontId="33" fillId="34" borderId="77" xfId="0" applyFont="1" applyFill="1" applyBorder="1" applyAlignment="1">
      <alignment horizontal="center"/>
    </xf>
    <xf numFmtId="0" fontId="30" fillId="0" borderId="0" xfId="0" applyFont="1" applyAlignment="1">
      <alignment horizontal="left"/>
    </xf>
    <xf numFmtId="10" fontId="60" fillId="0" borderId="26" xfId="0" applyNumberFormat="1" applyFont="1" applyBorder="1" applyAlignment="1">
      <alignment horizontal="center" vertical="center" wrapText="1"/>
    </xf>
    <xf numFmtId="10" fontId="60" fillId="0" borderId="29" xfId="0" applyNumberFormat="1" applyFont="1" applyBorder="1" applyAlignment="1">
      <alignment horizontal="center" vertical="center" wrapText="1"/>
    </xf>
    <xf numFmtId="10" fontId="60" fillId="0" borderId="30" xfId="0" applyNumberFormat="1" applyFont="1" applyBorder="1" applyAlignment="1">
      <alignment horizontal="center" vertical="center" wrapText="1"/>
    </xf>
    <xf numFmtId="0" fontId="62" fillId="0" borderId="26" xfId="0" applyFont="1" applyBorder="1" applyAlignment="1">
      <alignment vertical="center" wrapText="1"/>
    </xf>
    <xf numFmtId="0" fontId="62" fillId="0" borderId="29" xfId="0" applyFont="1" applyBorder="1" applyAlignment="1">
      <alignment vertical="center" wrapText="1"/>
    </xf>
    <xf numFmtId="0" fontId="62" fillId="0" borderId="30" xfId="0" applyFont="1" applyBorder="1" applyAlignment="1">
      <alignment vertical="center" wrapText="1"/>
    </xf>
    <xf numFmtId="0" fontId="55" fillId="0" borderId="75" xfId="0" applyFont="1" applyBorder="1" applyAlignment="1">
      <alignment horizontal="right" vertical="top" wrapText="1"/>
    </xf>
    <xf numFmtId="0" fontId="55" fillId="0" borderId="76" xfId="0" applyFont="1" applyBorder="1" applyAlignment="1">
      <alignment horizontal="right" vertical="top" wrapText="1"/>
    </xf>
    <xf numFmtId="0" fontId="55" fillId="0" borderId="98" xfId="0" applyFont="1" applyBorder="1" applyAlignment="1">
      <alignment horizontal="right" vertical="top" wrapText="1"/>
    </xf>
    <xf numFmtId="10" fontId="63" fillId="0" borderId="26" xfId="630" applyNumberFormat="1" applyFont="1" applyBorder="1" applyAlignment="1">
      <alignment horizontal="center"/>
    </xf>
    <xf numFmtId="10" fontId="63" fillId="0" borderId="99" xfId="630" applyNumberFormat="1" applyFont="1" applyBorder="1" applyAlignment="1">
      <alignment horizontal="center"/>
    </xf>
    <xf numFmtId="166" fontId="42" fillId="12" borderId="85" xfId="919" applyNumberFormat="1" applyFont="1" applyFill="1" applyBorder="1" applyAlignment="1">
      <alignment horizontal="center" vertical="center"/>
    </xf>
    <xf numFmtId="166" fontId="42" fillId="12" borderId="79" xfId="919" applyNumberFormat="1" applyFont="1" applyFill="1" applyBorder="1" applyAlignment="1">
      <alignment horizontal="center" vertical="center"/>
    </xf>
    <xf numFmtId="166" fontId="42" fillId="12" borderId="80" xfId="919" applyNumberFormat="1" applyFont="1" applyFill="1" applyBorder="1" applyAlignment="1">
      <alignment horizontal="center" vertical="center"/>
    </xf>
    <xf numFmtId="0" fontId="33" fillId="14" borderId="94" xfId="0" applyFont="1" applyFill="1" applyBorder="1" applyAlignment="1">
      <alignment horizontal="left"/>
    </xf>
    <xf numFmtId="0" fontId="33" fillId="14" borderId="96" xfId="0" applyFont="1" applyFill="1" applyBorder="1" applyAlignment="1">
      <alignment horizontal="left"/>
    </xf>
    <xf numFmtId="166" fontId="42" fillId="14" borderId="88" xfId="919" applyNumberFormat="1" applyFont="1" applyFill="1" applyBorder="1" applyAlignment="1">
      <alignment horizontal="left" vertical="center"/>
    </xf>
    <xf numFmtId="166" fontId="42" fillId="14" borderId="20" xfId="919" applyNumberFormat="1" applyFont="1" applyFill="1" applyBorder="1" applyAlignment="1">
      <alignment horizontal="left" vertical="center"/>
    </xf>
    <xf numFmtId="0" fontId="33" fillId="14" borderId="86" xfId="0" applyFont="1" applyFill="1" applyBorder="1" applyAlignment="1">
      <alignment horizontal="left" vertical="center" wrapText="1"/>
    </xf>
    <xf numFmtId="0" fontId="33" fillId="14" borderId="87" xfId="0" applyFont="1" applyFill="1" applyBorder="1" applyAlignment="1">
      <alignment horizontal="left" vertical="center" wrapText="1"/>
    </xf>
    <xf numFmtId="0" fontId="33" fillId="14" borderId="13" xfId="0" applyFont="1" applyFill="1" applyBorder="1" applyAlignment="1">
      <alignment horizontal="left" vertical="center" wrapText="1"/>
    </xf>
    <xf numFmtId="0" fontId="33" fillId="14" borderId="14" xfId="0" applyFont="1" applyFill="1" applyBorder="1" applyAlignment="1">
      <alignment horizontal="left" vertical="center" wrapText="1"/>
    </xf>
    <xf numFmtId="49" fontId="33" fillId="14" borderId="76" xfId="0" applyNumberFormat="1" applyFont="1" applyFill="1" applyBorder="1" applyAlignment="1">
      <alignment horizontal="left" vertical="top" wrapText="1"/>
    </xf>
    <xf numFmtId="0" fontId="33" fillId="14" borderId="76" xfId="0" applyFont="1" applyFill="1" applyBorder="1" applyAlignment="1">
      <alignment horizontal="left" vertical="top" wrapText="1"/>
    </xf>
    <xf numFmtId="0" fontId="33" fillId="14" borderId="77" xfId="0" applyFont="1" applyFill="1" applyBorder="1" applyAlignment="1">
      <alignment horizontal="left" vertical="top" wrapText="1"/>
    </xf>
    <xf numFmtId="0" fontId="55" fillId="76" borderId="75" xfId="0" applyFont="1" applyFill="1" applyBorder="1" applyAlignment="1">
      <alignment horizontal="center" wrapText="1"/>
    </xf>
    <xf numFmtId="0" fontId="55" fillId="76" borderId="76" xfId="0" applyFont="1" applyFill="1" applyBorder="1" applyAlignment="1">
      <alignment horizontal="center" wrapText="1"/>
    </xf>
    <xf numFmtId="0" fontId="55" fillId="76" borderId="77" xfId="0" applyFont="1" applyFill="1" applyBorder="1" applyAlignment="1">
      <alignment horizontal="center" wrapText="1"/>
    </xf>
    <xf numFmtId="0" fontId="55" fillId="0" borderId="95" xfId="0" applyFont="1" applyBorder="1" applyAlignment="1">
      <alignment horizontal="center" vertical="center" wrapText="1"/>
    </xf>
    <xf numFmtId="0" fontId="55" fillId="0" borderId="85" xfId="0" applyFont="1" applyBorder="1" applyAlignment="1">
      <alignment horizontal="center" vertical="center" wrapText="1"/>
    </xf>
    <xf numFmtId="0" fontId="55" fillId="0" borderId="87" xfId="0" applyFont="1" applyBorder="1" applyAlignment="1">
      <alignment horizontal="center" vertical="center" wrapText="1"/>
    </xf>
    <xf numFmtId="0" fontId="55" fillId="0" borderId="18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0" fillId="0" borderId="95" xfId="0" applyBorder="1" applyAlignment="1">
      <alignment horizontal="left" vertical="center" wrapText="1"/>
    </xf>
    <xf numFmtId="0" fontId="13" fillId="0" borderId="95" xfId="0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/>
    </xf>
    <xf numFmtId="0" fontId="13" fillId="0" borderId="22" xfId="0" applyFont="1" applyBorder="1" applyAlignment="1">
      <alignment horizontal="justify" vertical="center"/>
    </xf>
    <xf numFmtId="0" fontId="13" fillId="0" borderId="13" xfId="0" applyFont="1" applyBorder="1" applyAlignment="1">
      <alignment horizontal="justify" vertical="center"/>
    </xf>
    <xf numFmtId="0" fontId="13" fillId="0" borderId="14" xfId="0" applyFont="1" applyBorder="1" applyAlignment="1">
      <alignment horizontal="justify" vertical="center"/>
    </xf>
    <xf numFmtId="0" fontId="58" fillId="0" borderId="21" xfId="0" applyFont="1" applyBorder="1" applyAlignment="1">
      <alignment horizontal="left"/>
    </xf>
    <xf numFmtId="0" fontId="58" fillId="0" borderId="0" xfId="0" applyFont="1" applyAlignment="1">
      <alignment horizontal="left"/>
    </xf>
    <xf numFmtId="0" fontId="60" fillId="0" borderId="21" xfId="0" applyFont="1" applyBorder="1" applyAlignment="1">
      <alignment horizontal="left"/>
    </xf>
    <xf numFmtId="0" fontId="60" fillId="0" borderId="0" xfId="0" applyFont="1" applyAlignment="1">
      <alignment horizontal="left"/>
    </xf>
  </cellXfs>
  <cellStyles count="5461">
    <cellStyle name="20% - Ênfase1" xfId="1" builtinId="30" customBuiltin="1"/>
    <cellStyle name="20% - Ênfase1 2" xfId="2" xr:uid="{00000000-0005-0000-0000-000001000000}"/>
    <cellStyle name="20% - Ênfase1 2 10" xfId="3129" xr:uid="{00000000-0005-0000-0000-000002000000}"/>
    <cellStyle name="20% - Ênfase1 2 11" xfId="4839" xr:uid="{00000000-0005-0000-0000-000003000000}"/>
    <cellStyle name="20% - Ênfase1 2 12" xfId="4970" xr:uid="{00000000-0005-0000-0000-000004000000}"/>
    <cellStyle name="20% - Ênfase1 2 13" xfId="5101" xr:uid="{00000000-0005-0000-0000-000005000000}"/>
    <cellStyle name="20% - Ênfase1 2 14" xfId="5232" xr:uid="{00000000-0005-0000-0000-000006000000}"/>
    <cellStyle name="20% - Ênfase1 2 2" xfId="3" xr:uid="{00000000-0005-0000-0000-000007000000}"/>
    <cellStyle name="20% - Ênfase1 2 3" xfId="4" xr:uid="{00000000-0005-0000-0000-000008000000}"/>
    <cellStyle name="20% - Ênfase1 2 3 10" xfId="4840" xr:uid="{00000000-0005-0000-0000-000009000000}"/>
    <cellStyle name="20% - Ênfase1 2 3 11" xfId="4971" xr:uid="{00000000-0005-0000-0000-00000A000000}"/>
    <cellStyle name="20% - Ênfase1 2 3 12" xfId="5102" xr:uid="{00000000-0005-0000-0000-00000B000000}"/>
    <cellStyle name="20% - Ênfase1 2 3 13" xfId="5233" xr:uid="{00000000-0005-0000-0000-00000C000000}"/>
    <cellStyle name="20% - Ênfase1 2 3 14" xfId="5392" xr:uid="{00000000-0005-0000-0000-00000D000000}"/>
    <cellStyle name="20% - Ênfase1 2 3 2" xfId="5" xr:uid="{00000000-0005-0000-0000-00000E000000}"/>
    <cellStyle name="20% - Ênfase1 2 3 2 10" xfId="4972" xr:uid="{00000000-0005-0000-0000-00000F000000}"/>
    <cellStyle name="20% - Ênfase1 2 3 2 11" xfId="5103" xr:uid="{00000000-0005-0000-0000-000010000000}"/>
    <cellStyle name="20% - Ênfase1 2 3 2 12" xfId="5234" xr:uid="{00000000-0005-0000-0000-000011000000}"/>
    <cellStyle name="20% - Ênfase1 2 3 2 13" xfId="5393" xr:uid="{00000000-0005-0000-0000-000012000000}"/>
    <cellStyle name="20% - Ênfase1 2 3 2 2" xfId="1139" xr:uid="{00000000-0005-0000-0000-000013000000}"/>
    <cellStyle name="20% - Ênfase1 2 3 2 2 2" xfId="2304" xr:uid="{00000000-0005-0000-0000-000014000000}"/>
    <cellStyle name="20% - Ênfase1 2 3 2 2 2 2" xfId="4019" xr:uid="{00000000-0005-0000-0000-000015000000}"/>
    <cellStyle name="20% - Ênfase1 2 3 2 2 3" xfId="3263" xr:uid="{00000000-0005-0000-0000-000016000000}"/>
    <cellStyle name="20% - Ênfase1 2 3 2 3" xfId="1270" xr:uid="{00000000-0005-0000-0000-000017000000}"/>
    <cellStyle name="20% - Ênfase1 2 3 2 3 2" xfId="2435" xr:uid="{00000000-0005-0000-0000-000018000000}"/>
    <cellStyle name="20% - Ênfase1 2 3 2 3 2 2" xfId="4150" xr:uid="{00000000-0005-0000-0000-000019000000}"/>
    <cellStyle name="20% - Ênfase1 2 3 2 3 3" xfId="3394" xr:uid="{00000000-0005-0000-0000-00001A000000}"/>
    <cellStyle name="20% - Ênfase1 2 3 2 4" xfId="1401" xr:uid="{00000000-0005-0000-0000-00001B000000}"/>
    <cellStyle name="20% - Ênfase1 2 3 2 4 2" xfId="2566" xr:uid="{00000000-0005-0000-0000-00001C000000}"/>
    <cellStyle name="20% - Ênfase1 2 3 2 4 2 2" xfId="4281" xr:uid="{00000000-0005-0000-0000-00001D000000}"/>
    <cellStyle name="20% - Ênfase1 2 3 2 4 3" xfId="3525" xr:uid="{00000000-0005-0000-0000-00001E000000}"/>
    <cellStyle name="20% - Ênfase1 2 3 2 5" xfId="1535" xr:uid="{00000000-0005-0000-0000-00001F000000}"/>
    <cellStyle name="20% - Ênfase1 2 3 2 5 2" xfId="2700" xr:uid="{00000000-0005-0000-0000-000020000000}"/>
    <cellStyle name="20% - Ênfase1 2 3 2 5 2 2" xfId="4411" xr:uid="{00000000-0005-0000-0000-000021000000}"/>
    <cellStyle name="20% - Ênfase1 2 3 2 5 3" xfId="3655" xr:uid="{00000000-0005-0000-0000-000022000000}"/>
    <cellStyle name="20% - Ênfase1 2 3 2 6" xfId="2893" xr:uid="{00000000-0005-0000-0000-000023000000}"/>
    <cellStyle name="20% - Ênfase1 2 3 2 6 2" xfId="4603" xr:uid="{00000000-0005-0000-0000-000024000000}"/>
    <cellStyle name="20% - Ênfase1 2 3 2 7" xfId="1783" xr:uid="{00000000-0005-0000-0000-000025000000}"/>
    <cellStyle name="20% - Ênfase1 2 3 2 7 2" xfId="3838" xr:uid="{00000000-0005-0000-0000-000026000000}"/>
    <cellStyle name="20% - Ênfase1 2 3 2 8" xfId="3131" xr:uid="{00000000-0005-0000-0000-000027000000}"/>
    <cellStyle name="20% - Ênfase1 2 3 2 9" xfId="4841" xr:uid="{00000000-0005-0000-0000-000028000000}"/>
    <cellStyle name="20% - Ênfase1 2 3 3" xfId="1138" xr:uid="{00000000-0005-0000-0000-000029000000}"/>
    <cellStyle name="20% - Ênfase1 2 3 3 2" xfId="2303" xr:uid="{00000000-0005-0000-0000-00002A000000}"/>
    <cellStyle name="20% - Ênfase1 2 3 3 2 2" xfId="4018" xr:uid="{00000000-0005-0000-0000-00002B000000}"/>
    <cellStyle name="20% - Ênfase1 2 3 3 3" xfId="3262" xr:uid="{00000000-0005-0000-0000-00002C000000}"/>
    <cellStyle name="20% - Ênfase1 2 3 4" xfId="1269" xr:uid="{00000000-0005-0000-0000-00002D000000}"/>
    <cellStyle name="20% - Ênfase1 2 3 4 2" xfId="2434" xr:uid="{00000000-0005-0000-0000-00002E000000}"/>
    <cellStyle name="20% - Ênfase1 2 3 4 2 2" xfId="4149" xr:uid="{00000000-0005-0000-0000-00002F000000}"/>
    <cellStyle name="20% - Ênfase1 2 3 4 3" xfId="3393" xr:uid="{00000000-0005-0000-0000-000030000000}"/>
    <cellStyle name="20% - Ênfase1 2 3 5" xfId="1400" xr:uid="{00000000-0005-0000-0000-000031000000}"/>
    <cellStyle name="20% - Ênfase1 2 3 5 2" xfId="2565" xr:uid="{00000000-0005-0000-0000-000032000000}"/>
    <cellStyle name="20% - Ênfase1 2 3 5 2 2" xfId="4280" xr:uid="{00000000-0005-0000-0000-000033000000}"/>
    <cellStyle name="20% - Ênfase1 2 3 5 3" xfId="3524" xr:uid="{00000000-0005-0000-0000-000034000000}"/>
    <cellStyle name="20% - Ênfase1 2 3 6" xfId="1534" xr:uid="{00000000-0005-0000-0000-000035000000}"/>
    <cellStyle name="20% - Ênfase1 2 3 6 2" xfId="2699" xr:uid="{00000000-0005-0000-0000-000036000000}"/>
    <cellStyle name="20% - Ênfase1 2 3 6 2 2" xfId="4410" xr:uid="{00000000-0005-0000-0000-000037000000}"/>
    <cellStyle name="20% - Ênfase1 2 3 6 3" xfId="3654" xr:uid="{00000000-0005-0000-0000-000038000000}"/>
    <cellStyle name="20% - Ênfase1 2 3 7" xfId="2892" xr:uid="{00000000-0005-0000-0000-000039000000}"/>
    <cellStyle name="20% - Ênfase1 2 3 7 2" xfId="4602" xr:uid="{00000000-0005-0000-0000-00003A000000}"/>
    <cellStyle name="20% - Ênfase1 2 3 8" xfId="1782" xr:uid="{00000000-0005-0000-0000-00003B000000}"/>
    <cellStyle name="20% - Ênfase1 2 3 8 2" xfId="3837" xr:uid="{00000000-0005-0000-0000-00003C000000}"/>
    <cellStyle name="20% - Ênfase1 2 3 9" xfId="3130" xr:uid="{00000000-0005-0000-0000-00003D000000}"/>
    <cellStyle name="20% - Ênfase1 2 4" xfId="6" xr:uid="{00000000-0005-0000-0000-00003E000000}"/>
    <cellStyle name="20% - Ênfase1 2 4 10" xfId="4842" xr:uid="{00000000-0005-0000-0000-00003F000000}"/>
    <cellStyle name="20% - Ênfase1 2 4 11" xfId="4973" xr:uid="{00000000-0005-0000-0000-000040000000}"/>
    <cellStyle name="20% - Ênfase1 2 4 12" xfId="5104" xr:uid="{00000000-0005-0000-0000-000041000000}"/>
    <cellStyle name="20% - Ênfase1 2 4 13" xfId="5235" xr:uid="{00000000-0005-0000-0000-000042000000}"/>
    <cellStyle name="20% - Ênfase1 2 4 14" xfId="5394" xr:uid="{00000000-0005-0000-0000-000043000000}"/>
    <cellStyle name="20% - Ênfase1 2 4 2" xfId="7" xr:uid="{00000000-0005-0000-0000-000044000000}"/>
    <cellStyle name="20% - Ênfase1 2 4 2 10" xfId="4974" xr:uid="{00000000-0005-0000-0000-000045000000}"/>
    <cellStyle name="20% - Ênfase1 2 4 2 11" xfId="5105" xr:uid="{00000000-0005-0000-0000-000046000000}"/>
    <cellStyle name="20% - Ênfase1 2 4 2 12" xfId="5236" xr:uid="{00000000-0005-0000-0000-000047000000}"/>
    <cellStyle name="20% - Ênfase1 2 4 2 13" xfId="5395" xr:uid="{00000000-0005-0000-0000-000048000000}"/>
    <cellStyle name="20% - Ênfase1 2 4 2 2" xfId="1141" xr:uid="{00000000-0005-0000-0000-000049000000}"/>
    <cellStyle name="20% - Ênfase1 2 4 2 2 2" xfId="2306" xr:uid="{00000000-0005-0000-0000-00004A000000}"/>
    <cellStyle name="20% - Ênfase1 2 4 2 2 2 2" xfId="4021" xr:uid="{00000000-0005-0000-0000-00004B000000}"/>
    <cellStyle name="20% - Ênfase1 2 4 2 2 3" xfId="3265" xr:uid="{00000000-0005-0000-0000-00004C000000}"/>
    <cellStyle name="20% - Ênfase1 2 4 2 3" xfId="1272" xr:uid="{00000000-0005-0000-0000-00004D000000}"/>
    <cellStyle name="20% - Ênfase1 2 4 2 3 2" xfId="2437" xr:uid="{00000000-0005-0000-0000-00004E000000}"/>
    <cellStyle name="20% - Ênfase1 2 4 2 3 2 2" xfId="4152" xr:uid="{00000000-0005-0000-0000-00004F000000}"/>
    <cellStyle name="20% - Ênfase1 2 4 2 3 3" xfId="3396" xr:uid="{00000000-0005-0000-0000-000050000000}"/>
    <cellStyle name="20% - Ênfase1 2 4 2 4" xfId="1403" xr:uid="{00000000-0005-0000-0000-000051000000}"/>
    <cellStyle name="20% - Ênfase1 2 4 2 4 2" xfId="2568" xr:uid="{00000000-0005-0000-0000-000052000000}"/>
    <cellStyle name="20% - Ênfase1 2 4 2 4 2 2" xfId="4283" xr:uid="{00000000-0005-0000-0000-000053000000}"/>
    <cellStyle name="20% - Ênfase1 2 4 2 4 3" xfId="3527" xr:uid="{00000000-0005-0000-0000-000054000000}"/>
    <cellStyle name="20% - Ênfase1 2 4 2 5" xfId="1537" xr:uid="{00000000-0005-0000-0000-000055000000}"/>
    <cellStyle name="20% - Ênfase1 2 4 2 5 2" xfId="2702" xr:uid="{00000000-0005-0000-0000-000056000000}"/>
    <cellStyle name="20% - Ênfase1 2 4 2 5 2 2" xfId="4413" xr:uid="{00000000-0005-0000-0000-000057000000}"/>
    <cellStyle name="20% - Ênfase1 2 4 2 5 3" xfId="3657" xr:uid="{00000000-0005-0000-0000-000058000000}"/>
    <cellStyle name="20% - Ênfase1 2 4 2 6" xfId="2895" xr:uid="{00000000-0005-0000-0000-000059000000}"/>
    <cellStyle name="20% - Ênfase1 2 4 2 6 2" xfId="4605" xr:uid="{00000000-0005-0000-0000-00005A000000}"/>
    <cellStyle name="20% - Ênfase1 2 4 2 7" xfId="1785" xr:uid="{00000000-0005-0000-0000-00005B000000}"/>
    <cellStyle name="20% - Ênfase1 2 4 2 7 2" xfId="3840" xr:uid="{00000000-0005-0000-0000-00005C000000}"/>
    <cellStyle name="20% - Ênfase1 2 4 2 8" xfId="3133" xr:uid="{00000000-0005-0000-0000-00005D000000}"/>
    <cellStyle name="20% - Ênfase1 2 4 2 9" xfId="4843" xr:uid="{00000000-0005-0000-0000-00005E000000}"/>
    <cellStyle name="20% - Ênfase1 2 4 3" xfId="1140" xr:uid="{00000000-0005-0000-0000-00005F000000}"/>
    <cellStyle name="20% - Ênfase1 2 4 3 2" xfId="2305" xr:uid="{00000000-0005-0000-0000-000060000000}"/>
    <cellStyle name="20% - Ênfase1 2 4 3 2 2" xfId="4020" xr:uid="{00000000-0005-0000-0000-000061000000}"/>
    <cellStyle name="20% - Ênfase1 2 4 3 3" xfId="3264" xr:uid="{00000000-0005-0000-0000-000062000000}"/>
    <cellStyle name="20% - Ênfase1 2 4 4" xfId="1271" xr:uid="{00000000-0005-0000-0000-000063000000}"/>
    <cellStyle name="20% - Ênfase1 2 4 4 2" xfId="2436" xr:uid="{00000000-0005-0000-0000-000064000000}"/>
    <cellStyle name="20% - Ênfase1 2 4 4 2 2" xfId="4151" xr:uid="{00000000-0005-0000-0000-000065000000}"/>
    <cellStyle name="20% - Ênfase1 2 4 4 3" xfId="3395" xr:uid="{00000000-0005-0000-0000-000066000000}"/>
    <cellStyle name="20% - Ênfase1 2 4 5" xfId="1402" xr:uid="{00000000-0005-0000-0000-000067000000}"/>
    <cellStyle name="20% - Ênfase1 2 4 5 2" xfId="2567" xr:uid="{00000000-0005-0000-0000-000068000000}"/>
    <cellStyle name="20% - Ênfase1 2 4 5 2 2" xfId="4282" xr:uid="{00000000-0005-0000-0000-000069000000}"/>
    <cellStyle name="20% - Ênfase1 2 4 5 3" xfId="3526" xr:uid="{00000000-0005-0000-0000-00006A000000}"/>
    <cellStyle name="20% - Ênfase1 2 4 6" xfId="1536" xr:uid="{00000000-0005-0000-0000-00006B000000}"/>
    <cellStyle name="20% - Ênfase1 2 4 6 2" xfId="2701" xr:uid="{00000000-0005-0000-0000-00006C000000}"/>
    <cellStyle name="20% - Ênfase1 2 4 6 2 2" xfId="4412" xr:uid="{00000000-0005-0000-0000-00006D000000}"/>
    <cellStyle name="20% - Ênfase1 2 4 6 3" xfId="3656" xr:uid="{00000000-0005-0000-0000-00006E000000}"/>
    <cellStyle name="20% - Ênfase1 2 4 7" xfId="2894" xr:uid="{00000000-0005-0000-0000-00006F000000}"/>
    <cellStyle name="20% - Ênfase1 2 4 7 2" xfId="4604" xr:uid="{00000000-0005-0000-0000-000070000000}"/>
    <cellStyle name="20% - Ênfase1 2 4 8" xfId="1784" xr:uid="{00000000-0005-0000-0000-000071000000}"/>
    <cellStyle name="20% - Ênfase1 2 4 8 2" xfId="3839" xr:uid="{00000000-0005-0000-0000-000072000000}"/>
    <cellStyle name="20% - Ênfase1 2 4 9" xfId="3132" xr:uid="{00000000-0005-0000-0000-000073000000}"/>
    <cellStyle name="20% - Ênfase1 2 5" xfId="1137" xr:uid="{00000000-0005-0000-0000-000074000000}"/>
    <cellStyle name="20% - Ênfase1 2 5 2" xfId="2302" xr:uid="{00000000-0005-0000-0000-000075000000}"/>
    <cellStyle name="20% - Ênfase1 2 5 2 2" xfId="4017" xr:uid="{00000000-0005-0000-0000-000076000000}"/>
    <cellStyle name="20% - Ênfase1 2 5 3" xfId="3261" xr:uid="{00000000-0005-0000-0000-000077000000}"/>
    <cellStyle name="20% - Ênfase1 2 6" xfId="1268" xr:uid="{00000000-0005-0000-0000-000078000000}"/>
    <cellStyle name="20% - Ênfase1 2 6 2" xfId="2433" xr:uid="{00000000-0005-0000-0000-000079000000}"/>
    <cellStyle name="20% - Ênfase1 2 6 2 2" xfId="4148" xr:uid="{00000000-0005-0000-0000-00007A000000}"/>
    <cellStyle name="20% - Ênfase1 2 6 3" xfId="3392" xr:uid="{00000000-0005-0000-0000-00007B000000}"/>
    <cellStyle name="20% - Ênfase1 2 7" xfId="1399" xr:uid="{00000000-0005-0000-0000-00007C000000}"/>
    <cellStyle name="20% - Ênfase1 2 7 2" xfId="2564" xr:uid="{00000000-0005-0000-0000-00007D000000}"/>
    <cellStyle name="20% - Ênfase1 2 7 2 2" xfId="4279" xr:uid="{00000000-0005-0000-0000-00007E000000}"/>
    <cellStyle name="20% - Ênfase1 2 7 3" xfId="3523" xr:uid="{00000000-0005-0000-0000-00007F000000}"/>
    <cellStyle name="20% - Ênfase1 2 8" xfId="2891" xr:uid="{00000000-0005-0000-0000-000080000000}"/>
    <cellStyle name="20% - Ênfase1 2 8 2" xfId="4601" xr:uid="{00000000-0005-0000-0000-000081000000}"/>
    <cellStyle name="20% - Ênfase1 2 9" xfId="1781" xr:uid="{00000000-0005-0000-0000-000082000000}"/>
    <cellStyle name="20% - Ênfase1 2 9 2" xfId="3836" xr:uid="{00000000-0005-0000-0000-000083000000}"/>
    <cellStyle name="20% - Ênfase1 3" xfId="8" xr:uid="{00000000-0005-0000-0000-000084000000}"/>
    <cellStyle name="20% - Ênfase1 4" xfId="9" xr:uid="{00000000-0005-0000-0000-000085000000}"/>
    <cellStyle name="20% - Ênfase1 5" xfId="10" xr:uid="{00000000-0005-0000-0000-000086000000}"/>
    <cellStyle name="20% - Ênfase2" xfId="11" builtinId="34" customBuiltin="1"/>
    <cellStyle name="20% - Ênfase2 2" xfId="12" xr:uid="{00000000-0005-0000-0000-000088000000}"/>
    <cellStyle name="20% - Ênfase2 2 10" xfId="3134" xr:uid="{00000000-0005-0000-0000-000089000000}"/>
    <cellStyle name="20% - Ênfase2 2 11" xfId="4844" xr:uid="{00000000-0005-0000-0000-00008A000000}"/>
    <cellStyle name="20% - Ênfase2 2 12" xfId="4975" xr:uid="{00000000-0005-0000-0000-00008B000000}"/>
    <cellStyle name="20% - Ênfase2 2 13" xfId="5106" xr:uid="{00000000-0005-0000-0000-00008C000000}"/>
    <cellStyle name="20% - Ênfase2 2 14" xfId="5237" xr:uid="{00000000-0005-0000-0000-00008D000000}"/>
    <cellStyle name="20% - Ênfase2 2 2" xfId="13" xr:uid="{00000000-0005-0000-0000-00008E000000}"/>
    <cellStyle name="20% - Ênfase2 2 3" xfId="14" xr:uid="{00000000-0005-0000-0000-00008F000000}"/>
    <cellStyle name="20% - Ênfase2 2 3 10" xfId="3135" xr:uid="{00000000-0005-0000-0000-000090000000}"/>
    <cellStyle name="20% - Ênfase2 2 3 11" xfId="4845" xr:uid="{00000000-0005-0000-0000-000091000000}"/>
    <cellStyle name="20% - Ênfase2 2 3 12" xfId="4976" xr:uid="{00000000-0005-0000-0000-000092000000}"/>
    <cellStyle name="20% - Ênfase2 2 3 13" xfId="5107" xr:uid="{00000000-0005-0000-0000-000093000000}"/>
    <cellStyle name="20% - Ênfase2 2 3 14" xfId="5238" xr:uid="{00000000-0005-0000-0000-000094000000}"/>
    <cellStyle name="20% - Ênfase2 2 3 15" xfId="5396" xr:uid="{00000000-0005-0000-0000-000095000000}"/>
    <cellStyle name="20% - Ênfase2 2 3 2" xfId="15" xr:uid="{00000000-0005-0000-0000-000096000000}"/>
    <cellStyle name="20% - Ênfase2 2 3 2 10" xfId="4977" xr:uid="{00000000-0005-0000-0000-000097000000}"/>
    <cellStyle name="20% - Ênfase2 2 3 2 11" xfId="5108" xr:uid="{00000000-0005-0000-0000-000098000000}"/>
    <cellStyle name="20% - Ênfase2 2 3 2 12" xfId="5239" xr:uid="{00000000-0005-0000-0000-000099000000}"/>
    <cellStyle name="20% - Ênfase2 2 3 2 13" xfId="5397" xr:uid="{00000000-0005-0000-0000-00009A000000}"/>
    <cellStyle name="20% - Ênfase2 2 3 2 2" xfId="1144" xr:uid="{00000000-0005-0000-0000-00009B000000}"/>
    <cellStyle name="20% - Ênfase2 2 3 2 2 2" xfId="2309" xr:uid="{00000000-0005-0000-0000-00009C000000}"/>
    <cellStyle name="20% - Ênfase2 2 3 2 2 2 2" xfId="4024" xr:uid="{00000000-0005-0000-0000-00009D000000}"/>
    <cellStyle name="20% - Ênfase2 2 3 2 2 3" xfId="3268" xr:uid="{00000000-0005-0000-0000-00009E000000}"/>
    <cellStyle name="20% - Ênfase2 2 3 2 3" xfId="1275" xr:uid="{00000000-0005-0000-0000-00009F000000}"/>
    <cellStyle name="20% - Ênfase2 2 3 2 3 2" xfId="2440" xr:uid="{00000000-0005-0000-0000-0000A0000000}"/>
    <cellStyle name="20% - Ênfase2 2 3 2 3 2 2" xfId="4155" xr:uid="{00000000-0005-0000-0000-0000A1000000}"/>
    <cellStyle name="20% - Ênfase2 2 3 2 3 3" xfId="3399" xr:uid="{00000000-0005-0000-0000-0000A2000000}"/>
    <cellStyle name="20% - Ênfase2 2 3 2 4" xfId="1406" xr:uid="{00000000-0005-0000-0000-0000A3000000}"/>
    <cellStyle name="20% - Ênfase2 2 3 2 4 2" xfId="2571" xr:uid="{00000000-0005-0000-0000-0000A4000000}"/>
    <cellStyle name="20% - Ênfase2 2 3 2 4 2 2" xfId="4286" xr:uid="{00000000-0005-0000-0000-0000A5000000}"/>
    <cellStyle name="20% - Ênfase2 2 3 2 4 3" xfId="3530" xr:uid="{00000000-0005-0000-0000-0000A6000000}"/>
    <cellStyle name="20% - Ênfase2 2 3 2 5" xfId="1539" xr:uid="{00000000-0005-0000-0000-0000A7000000}"/>
    <cellStyle name="20% - Ênfase2 2 3 2 5 2" xfId="2704" xr:uid="{00000000-0005-0000-0000-0000A8000000}"/>
    <cellStyle name="20% - Ênfase2 2 3 2 5 2 2" xfId="4415" xr:uid="{00000000-0005-0000-0000-0000A9000000}"/>
    <cellStyle name="20% - Ênfase2 2 3 2 5 3" xfId="3659" xr:uid="{00000000-0005-0000-0000-0000AA000000}"/>
    <cellStyle name="20% - Ênfase2 2 3 2 6" xfId="2898" xr:uid="{00000000-0005-0000-0000-0000AB000000}"/>
    <cellStyle name="20% - Ênfase2 2 3 2 6 2" xfId="4608" xr:uid="{00000000-0005-0000-0000-0000AC000000}"/>
    <cellStyle name="20% - Ênfase2 2 3 2 7" xfId="1788" xr:uid="{00000000-0005-0000-0000-0000AD000000}"/>
    <cellStyle name="20% - Ênfase2 2 3 2 7 2" xfId="3843" xr:uid="{00000000-0005-0000-0000-0000AE000000}"/>
    <cellStyle name="20% - Ênfase2 2 3 2 8" xfId="3136" xr:uid="{00000000-0005-0000-0000-0000AF000000}"/>
    <cellStyle name="20% - Ênfase2 2 3 2 9" xfId="4846" xr:uid="{00000000-0005-0000-0000-0000B0000000}"/>
    <cellStyle name="20% - Ênfase2 2 3 3" xfId="16" xr:uid="{00000000-0005-0000-0000-0000B1000000}"/>
    <cellStyle name="20% - Ênfase2 2 3 3 10" xfId="4978" xr:uid="{00000000-0005-0000-0000-0000B2000000}"/>
    <cellStyle name="20% - Ênfase2 2 3 3 11" xfId="5109" xr:uid="{00000000-0005-0000-0000-0000B3000000}"/>
    <cellStyle name="20% - Ênfase2 2 3 3 12" xfId="5240" xr:uid="{00000000-0005-0000-0000-0000B4000000}"/>
    <cellStyle name="20% - Ênfase2 2 3 3 2" xfId="1145" xr:uid="{00000000-0005-0000-0000-0000B5000000}"/>
    <cellStyle name="20% - Ênfase2 2 3 3 2 2" xfId="2310" xr:uid="{00000000-0005-0000-0000-0000B6000000}"/>
    <cellStyle name="20% - Ênfase2 2 3 3 2 2 2" xfId="4025" xr:uid="{00000000-0005-0000-0000-0000B7000000}"/>
    <cellStyle name="20% - Ênfase2 2 3 3 2 3" xfId="3269" xr:uid="{00000000-0005-0000-0000-0000B8000000}"/>
    <cellStyle name="20% - Ênfase2 2 3 3 3" xfId="1276" xr:uid="{00000000-0005-0000-0000-0000B9000000}"/>
    <cellStyle name="20% - Ênfase2 2 3 3 3 2" xfId="2441" xr:uid="{00000000-0005-0000-0000-0000BA000000}"/>
    <cellStyle name="20% - Ênfase2 2 3 3 3 2 2" xfId="4156" xr:uid="{00000000-0005-0000-0000-0000BB000000}"/>
    <cellStyle name="20% - Ênfase2 2 3 3 3 3" xfId="3400" xr:uid="{00000000-0005-0000-0000-0000BC000000}"/>
    <cellStyle name="20% - Ênfase2 2 3 3 4" xfId="1407" xr:uid="{00000000-0005-0000-0000-0000BD000000}"/>
    <cellStyle name="20% - Ênfase2 2 3 3 4 2" xfId="2572" xr:uid="{00000000-0005-0000-0000-0000BE000000}"/>
    <cellStyle name="20% - Ênfase2 2 3 3 4 2 2" xfId="4287" xr:uid="{00000000-0005-0000-0000-0000BF000000}"/>
    <cellStyle name="20% - Ênfase2 2 3 3 4 3" xfId="3531" xr:uid="{00000000-0005-0000-0000-0000C0000000}"/>
    <cellStyle name="20% - Ênfase2 2 3 3 5" xfId="1540" xr:uid="{00000000-0005-0000-0000-0000C1000000}"/>
    <cellStyle name="20% - Ênfase2 2 3 3 5 2" xfId="2705" xr:uid="{00000000-0005-0000-0000-0000C2000000}"/>
    <cellStyle name="20% - Ênfase2 2 3 3 5 2 2" xfId="4416" xr:uid="{00000000-0005-0000-0000-0000C3000000}"/>
    <cellStyle name="20% - Ênfase2 2 3 3 5 3" xfId="3660" xr:uid="{00000000-0005-0000-0000-0000C4000000}"/>
    <cellStyle name="20% - Ênfase2 2 3 3 6" xfId="2899" xr:uid="{00000000-0005-0000-0000-0000C5000000}"/>
    <cellStyle name="20% - Ênfase2 2 3 3 6 2" xfId="4609" xr:uid="{00000000-0005-0000-0000-0000C6000000}"/>
    <cellStyle name="20% - Ênfase2 2 3 3 7" xfId="1789" xr:uid="{00000000-0005-0000-0000-0000C7000000}"/>
    <cellStyle name="20% - Ênfase2 2 3 3 7 2" xfId="3844" xr:uid="{00000000-0005-0000-0000-0000C8000000}"/>
    <cellStyle name="20% - Ênfase2 2 3 3 8" xfId="3137" xr:uid="{00000000-0005-0000-0000-0000C9000000}"/>
    <cellStyle name="20% - Ênfase2 2 3 3 9" xfId="4847" xr:uid="{00000000-0005-0000-0000-0000CA000000}"/>
    <cellStyle name="20% - Ênfase2 2 3 4" xfId="1143" xr:uid="{00000000-0005-0000-0000-0000CB000000}"/>
    <cellStyle name="20% - Ênfase2 2 3 4 2" xfId="1541" xr:uid="{00000000-0005-0000-0000-0000CC000000}"/>
    <cellStyle name="20% - Ênfase2 2 3 4 2 2" xfId="2706" xr:uid="{00000000-0005-0000-0000-0000CD000000}"/>
    <cellStyle name="20% - Ênfase2 2 3 4 2 2 2" xfId="4417" xr:uid="{00000000-0005-0000-0000-0000CE000000}"/>
    <cellStyle name="20% - Ênfase2 2 3 4 2 3" xfId="3661" xr:uid="{00000000-0005-0000-0000-0000CF000000}"/>
    <cellStyle name="20% - Ênfase2 2 3 4 3" xfId="3071" xr:uid="{00000000-0005-0000-0000-0000D0000000}"/>
    <cellStyle name="20% - Ênfase2 2 3 4 3 2" xfId="4781" xr:uid="{00000000-0005-0000-0000-0000D1000000}"/>
    <cellStyle name="20% - Ênfase2 2 3 4 4" xfId="2308" xr:uid="{00000000-0005-0000-0000-0000D2000000}"/>
    <cellStyle name="20% - Ênfase2 2 3 4 4 2" xfId="4023" xr:uid="{00000000-0005-0000-0000-0000D3000000}"/>
    <cellStyle name="20% - Ênfase2 2 3 4 5" xfId="3267" xr:uid="{00000000-0005-0000-0000-0000D4000000}"/>
    <cellStyle name="20% - Ênfase2 2 3 5" xfId="1274" xr:uid="{00000000-0005-0000-0000-0000D5000000}"/>
    <cellStyle name="20% - Ênfase2 2 3 5 2" xfId="2439" xr:uid="{00000000-0005-0000-0000-0000D6000000}"/>
    <cellStyle name="20% - Ênfase2 2 3 5 2 2" xfId="4154" xr:uid="{00000000-0005-0000-0000-0000D7000000}"/>
    <cellStyle name="20% - Ênfase2 2 3 5 3" xfId="3398" xr:uid="{00000000-0005-0000-0000-0000D8000000}"/>
    <cellStyle name="20% - Ênfase2 2 3 6" xfId="1405" xr:uid="{00000000-0005-0000-0000-0000D9000000}"/>
    <cellStyle name="20% - Ênfase2 2 3 6 2" xfId="2570" xr:uid="{00000000-0005-0000-0000-0000DA000000}"/>
    <cellStyle name="20% - Ênfase2 2 3 6 2 2" xfId="4285" xr:uid="{00000000-0005-0000-0000-0000DB000000}"/>
    <cellStyle name="20% - Ênfase2 2 3 6 3" xfId="3529" xr:uid="{00000000-0005-0000-0000-0000DC000000}"/>
    <cellStyle name="20% - Ênfase2 2 3 7" xfId="1538" xr:uid="{00000000-0005-0000-0000-0000DD000000}"/>
    <cellStyle name="20% - Ênfase2 2 3 7 2" xfId="2703" xr:uid="{00000000-0005-0000-0000-0000DE000000}"/>
    <cellStyle name="20% - Ênfase2 2 3 7 2 2" xfId="4414" xr:uid="{00000000-0005-0000-0000-0000DF000000}"/>
    <cellStyle name="20% - Ênfase2 2 3 7 3" xfId="3658" xr:uid="{00000000-0005-0000-0000-0000E0000000}"/>
    <cellStyle name="20% - Ênfase2 2 3 8" xfId="2897" xr:uid="{00000000-0005-0000-0000-0000E1000000}"/>
    <cellStyle name="20% - Ênfase2 2 3 8 2" xfId="4607" xr:uid="{00000000-0005-0000-0000-0000E2000000}"/>
    <cellStyle name="20% - Ênfase2 2 3 9" xfId="1787" xr:uid="{00000000-0005-0000-0000-0000E3000000}"/>
    <cellStyle name="20% - Ênfase2 2 3 9 2" xfId="3842" xr:uid="{00000000-0005-0000-0000-0000E4000000}"/>
    <cellStyle name="20% - Ênfase2 2 4" xfId="17" xr:uid="{00000000-0005-0000-0000-0000E5000000}"/>
    <cellStyle name="20% - Ênfase2 2 4 10" xfId="3138" xr:uid="{00000000-0005-0000-0000-0000E6000000}"/>
    <cellStyle name="20% - Ênfase2 2 4 11" xfId="4848" xr:uid="{00000000-0005-0000-0000-0000E7000000}"/>
    <cellStyle name="20% - Ênfase2 2 4 12" xfId="4979" xr:uid="{00000000-0005-0000-0000-0000E8000000}"/>
    <cellStyle name="20% - Ênfase2 2 4 13" xfId="5110" xr:uid="{00000000-0005-0000-0000-0000E9000000}"/>
    <cellStyle name="20% - Ênfase2 2 4 14" xfId="5241" xr:uid="{00000000-0005-0000-0000-0000EA000000}"/>
    <cellStyle name="20% - Ênfase2 2 4 15" xfId="5398" xr:uid="{00000000-0005-0000-0000-0000EB000000}"/>
    <cellStyle name="20% - Ênfase2 2 4 2" xfId="18" xr:uid="{00000000-0005-0000-0000-0000EC000000}"/>
    <cellStyle name="20% - Ênfase2 2 4 2 10" xfId="4980" xr:uid="{00000000-0005-0000-0000-0000ED000000}"/>
    <cellStyle name="20% - Ênfase2 2 4 2 11" xfId="5111" xr:uid="{00000000-0005-0000-0000-0000EE000000}"/>
    <cellStyle name="20% - Ênfase2 2 4 2 12" xfId="5242" xr:uid="{00000000-0005-0000-0000-0000EF000000}"/>
    <cellStyle name="20% - Ênfase2 2 4 2 13" xfId="5399" xr:uid="{00000000-0005-0000-0000-0000F0000000}"/>
    <cellStyle name="20% - Ênfase2 2 4 2 2" xfId="1147" xr:uid="{00000000-0005-0000-0000-0000F1000000}"/>
    <cellStyle name="20% - Ênfase2 2 4 2 2 2" xfId="2312" xr:uid="{00000000-0005-0000-0000-0000F2000000}"/>
    <cellStyle name="20% - Ênfase2 2 4 2 2 2 2" xfId="4027" xr:uid="{00000000-0005-0000-0000-0000F3000000}"/>
    <cellStyle name="20% - Ênfase2 2 4 2 2 3" xfId="3271" xr:uid="{00000000-0005-0000-0000-0000F4000000}"/>
    <cellStyle name="20% - Ênfase2 2 4 2 3" xfId="1278" xr:uid="{00000000-0005-0000-0000-0000F5000000}"/>
    <cellStyle name="20% - Ênfase2 2 4 2 3 2" xfId="2443" xr:uid="{00000000-0005-0000-0000-0000F6000000}"/>
    <cellStyle name="20% - Ênfase2 2 4 2 3 2 2" xfId="4158" xr:uid="{00000000-0005-0000-0000-0000F7000000}"/>
    <cellStyle name="20% - Ênfase2 2 4 2 3 3" xfId="3402" xr:uid="{00000000-0005-0000-0000-0000F8000000}"/>
    <cellStyle name="20% - Ênfase2 2 4 2 4" xfId="1409" xr:uid="{00000000-0005-0000-0000-0000F9000000}"/>
    <cellStyle name="20% - Ênfase2 2 4 2 4 2" xfId="2574" xr:uid="{00000000-0005-0000-0000-0000FA000000}"/>
    <cellStyle name="20% - Ênfase2 2 4 2 4 2 2" xfId="4289" xr:uid="{00000000-0005-0000-0000-0000FB000000}"/>
    <cellStyle name="20% - Ênfase2 2 4 2 4 3" xfId="3533" xr:uid="{00000000-0005-0000-0000-0000FC000000}"/>
    <cellStyle name="20% - Ênfase2 2 4 2 5" xfId="1543" xr:uid="{00000000-0005-0000-0000-0000FD000000}"/>
    <cellStyle name="20% - Ênfase2 2 4 2 5 2" xfId="2708" xr:uid="{00000000-0005-0000-0000-0000FE000000}"/>
    <cellStyle name="20% - Ênfase2 2 4 2 5 2 2" xfId="4419" xr:uid="{00000000-0005-0000-0000-0000FF000000}"/>
    <cellStyle name="20% - Ênfase2 2 4 2 5 3" xfId="3663" xr:uid="{00000000-0005-0000-0000-000000010000}"/>
    <cellStyle name="20% - Ênfase2 2 4 2 6" xfId="2901" xr:uid="{00000000-0005-0000-0000-000001010000}"/>
    <cellStyle name="20% - Ênfase2 2 4 2 6 2" xfId="4611" xr:uid="{00000000-0005-0000-0000-000002010000}"/>
    <cellStyle name="20% - Ênfase2 2 4 2 7" xfId="1791" xr:uid="{00000000-0005-0000-0000-000003010000}"/>
    <cellStyle name="20% - Ênfase2 2 4 2 7 2" xfId="3846" xr:uid="{00000000-0005-0000-0000-000004010000}"/>
    <cellStyle name="20% - Ênfase2 2 4 2 8" xfId="3139" xr:uid="{00000000-0005-0000-0000-000005010000}"/>
    <cellStyle name="20% - Ênfase2 2 4 2 9" xfId="4849" xr:uid="{00000000-0005-0000-0000-000006010000}"/>
    <cellStyle name="20% - Ênfase2 2 4 3" xfId="19" xr:uid="{00000000-0005-0000-0000-000007010000}"/>
    <cellStyle name="20% - Ênfase2 2 4 3 10" xfId="4981" xr:uid="{00000000-0005-0000-0000-000008010000}"/>
    <cellStyle name="20% - Ênfase2 2 4 3 11" xfId="5112" xr:uid="{00000000-0005-0000-0000-000009010000}"/>
    <cellStyle name="20% - Ênfase2 2 4 3 12" xfId="5243" xr:uid="{00000000-0005-0000-0000-00000A010000}"/>
    <cellStyle name="20% - Ênfase2 2 4 3 2" xfId="1148" xr:uid="{00000000-0005-0000-0000-00000B010000}"/>
    <cellStyle name="20% - Ênfase2 2 4 3 2 2" xfId="2313" xr:uid="{00000000-0005-0000-0000-00000C010000}"/>
    <cellStyle name="20% - Ênfase2 2 4 3 2 2 2" xfId="4028" xr:uid="{00000000-0005-0000-0000-00000D010000}"/>
    <cellStyle name="20% - Ênfase2 2 4 3 2 3" xfId="3272" xr:uid="{00000000-0005-0000-0000-00000E010000}"/>
    <cellStyle name="20% - Ênfase2 2 4 3 3" xfId="1279" xr:uid="{00000000-0005-0000-0000-00000F010000}"/>
    <cellStyle name="20% - Ênfase2 2 4 3 3 2" xfId="2444" xr:uid="{00000000-0005-0000-0000-000010010000}"/>
    <cellStyle name="20% - Ênfase2 2 4 3 3 2 2" xfId="4159" xr:uid="{00000000-0005-0000-0000-000011010000}"/>
    <cellStyle name="20% - Ênfase2 2 4 3 3 3" xfId="3403" xr:uid="{00000000-0005-0000-0000-000012010000}"/>
    <cellStyle name="20% - Ênfase2 2 4 3 4" xfId="1410" xr:uid="{00000000-0005-0000-0000-000013010000}"/>
    <cellStyle name="20% - Ênfase2 2 4 3 4 2" xfId="2575" xr:uid="{00000000-0005-0000-0000-000014010000}"/>
    <cellStyle name="20% - Ênfase2 2 4 3 4 2 2" xfId="4290" xr:uid="{00000000-0005-0000-0000-000015010000}"/>
    <cellStyle name="20% - Ênfase2 2 4 3 4 3" xfId="3534" xr:uid="{00000000-0005-0000-0000-000016010000}"/>
    <cellStyle name="20% - Ênfase2 2 4 3 5" xfId="1544" xr:uid="{00000000-0005-0000-0000-000017010000}"/>
    <cellStyle name="20% - Ênfase2 2 4 3 5 2" xfId="2709" xr:uid="{00000000-0005-0000-0000-000018010000}"/>
    <cellStyle name="20% - Ênfase2 2 4 3 5 2 2" xfId="4420" xr:uid="{00000000-0005-0000-0000-000019010000}"/>
    <cellStyle name="20% - Ênfase2 2 4 3 5 3" xfId="3664" xr:uid="{00000000-0005-0000-0000-00001A010000}"/>
    <cellStyle name="20% - Ênfase2 2 4 3 6" xfId="2902" xr:uid="{00000000-0005-0000-0000-00001B010000}"/>
    <cellStyle name="20% - Ênfase2 2 4 3 6 2" xfId="4612" xr:uid="{00000000-0005-0000-0000-00001C010000}"/>
    <cellStyle name="20% - Ênfase2 2 4 3 7" xfId="1792" xr:uid="{00000000-0005-0000-0000-00001D010000}"/>
    <cellStyle name="20% - Ênfase2 2 4 3 7 2" xfId="3847" xr:uid="{00000000-0005-0000-0000-00001E010000}"/>
    <cellStyle name="20% - Ênfase2 2 4 3 8" xfId="3140" xr:uid="{00000000-0005-0000-0000-00001F010000}"/>
    <cellStyle name="20% - Ênfase2 2 4 3 9" xfId="4850" xr:uid="{00000000-0005-0000-0000-000020010000}"/>
    <cellStyle name="20% - Ênfase2 2 4 4" xfId="1146" xr:uid="{00000000-0005-0000-0000-000021010000}"/>
    <cellStyle name="20% - Ênfase2 2 4 4 2" xfId="1545" xr:uid="{00000000-0005-0000-0000-000022010000}"/>
    <cellStyle name="20% - Ênfase2 2 4 4 2 2" xfId="2710" xr:uid="{00000000-0005-0000-0000-000023010000}"/>
    <cellStyle name="20% - Ênfase2 2 4 4 2 2 2" xfId="4421" xr:uid="{00000000-0005-0000-0000-000024010000}"/>
    <cellStyle name="20% - Ênfase2 2 4 4 2 3" xfId="3665" xr:uid="{00000000-0005-0000-0000-000025010000}"/>
    <cellStyle name="20% - Ênfase2 2 4 4 3" xfId="3070" xr:uid="{00000000-0005-0000-0000-000026010000}"/>
    <cellStyle name="20% - Ênfase2 2 4 4 3 2" xfId="4780" xr:uid="{00000000-0005-0000-0000-000027010000}"/>
    <cellStyle name="20% - Ênfase2 2 4 4 4" xfId="2311" xr:uid="{00000000-0005-0000-0000-000028010000}"/>
    <cellStyle name="20% - Ênfase2 2 4 4 4 2" xfId="4026" xr:uid="{00000000-0005-0000-0000-000029010000}"/>
    <cellStyle name="20% - Ênfase2 2 4 4 5" xfId="3270" xr:uid="{00000000-0005-0000-0000-00002A010000}"/>
    <cellStyle name="20% - Ênfase2 2 4 5" xfId="1277" xr:uid="{00000000-0005-0000-0000-00002B010000}"/>
    <cellStyle name="20% - Ênfase2 2 4 5 2" xfId="2442" xr:uid="{00000000-0005-0000-0000-00002C010000}"/>
    <cellStyle name="20% - Ênfase2 2 4 5 2 2" xfId="4157" xr:uid="{00000000-0005-0000-0000-00002D010000}"/>
    <cellStyle name="20% - Ênfase2 2 4 5 3" xfId="3401" xr:uid="{00000000-0005-0000-0000-00002E010000}"/>
    <cellStyle name="20% - Ênfase2 2 4 6" xfId="1408" xr:uid="{00000000-0005-0000-0000-00002F010000}"/>
    <cellStyle name="20% - Ênfase2 2 4 6 2" xfId="2573" xr:uid="{00000000-0005-0000-0000-000030010000}"/>
    <cellStyle name="20% - Ênfase2 2 4 6 2 2" xfId="4288" xr:uid="{00000000-0005-0000-0000-000031010000}"/>
    <cellStyle name="20% - Ênfase2 2 4 6 3" xfId="3532" xr:uid="{00000000-0005-0000-0000-000032010000}"/>
    <cellStyle name="20% - Ênfase2 2 4 7" xfId="1542" xr:uid="{00000000-0005-0000-0000-000033010000}"/>
    <cellStyle name="20% - Ênfase2 2 4 7 2" xfId="2707" xr:uid="{00000000-0005-0000-0000-000034010000}"/>
    <cellStyle name="20% - Ênfase2 2 4 7 2 2" xfId="4418" xr:uid="{00000000-0005-0000-0000-000035010000}"/>
    <cellStyle name="20% - Ênfase2 2 4 7 3" xfId="3662" xr:uid="{00000000-0005-0000-0000-000036010000}"/>
    <cellStyle name="20% - Ênfase2 2 4 8" xfId="2900" xr:uid="{00000000-0005-0000-0000-000037010000}"/>
    <cellStyle name="20% - Ênfase2 2 4 8 2" xfId="4610" xr:uid="{00000000-0005-0000-0000-000038010000}"/>
    <cellStyle name="20% - Ênfase2 2 4 9" xfId="1790" xr:uid="{00000000-0005-0000-0000-000039010000}"/>
    <cellStyle name="20% - Ênfase2 2 4 9 2" xfId="3845" xr:uid="{00000000-0005-0000-0000-00003A010000}"/>
    <cellStyle name="20% - Ênfase2 2 5" xfId="1142" xr:uid="{00000000-0005-0000-0000-00003B010000}"/>
    <cellStyle name="20% - Ênfase2 2 5 2" xfId="1546" xr:uid="{00000000-0005-0000-0000-00003C010000}"/>
    <cellStyle name="20% - Ênfase2 2 5 2 2" xfId="2711" xr:uid="{00000000-0005-0000-0000-00003D010000}"/>
    <cellStyle name="20% - Ênfase2 2 5 2 2 2" xfId="4422" xr:uid="{00000000-0005-0000-0000-00003E010000}"/>
    <cellStyle name="20% - Ênfase2 2 5 2 3" xfId="3666" xr:uid="{00000000-0005-0000-0000-00003F010000}"/>
    <cellStyle name="20% - Ênfase2 2 5 3" xfId="3069" xr:uid="{00000000-0005-0000-0000-000040010000}"/>
    <cellStyle name="20% - Ênfase2 2 5 3 2" xfId="4779" xr:uid="{00000000-0005-0000-0000-000041010000}"/>
    <cellStyle name="20% - Ênfase2 2 5 4" xfId="2307" xr:uid="{00000000-0005-0000-0000-000042010000}"/>
    <cellStyle name="20% - Ênfase2 2 5 4 2" xfId="4022" xr:uid="{00000000-0005-0000-0000-000043010000}"/>
    <cellStyle name="20% - Ênfase2 2 5 5" xfId="3266" xr:uid="{00000000-0005-0000-0000-000044010000}"/>
    <cellStyle name="20% - Ênfase2 2 6" xfId="1273" xr:uid="{00000000-0005-0000-0000-000045010000}"/>
    <cellStyle name="20% - Ênfase2 2 6 2" xfId="2438" xr:uid="{00000000-0005-0000-0000-000046010000}"/>
    <cellStyle name="20% - Ênfase2 2 6 2 2" xfId="4153" xr:uid="{00000000-0005-0000-0000-000047010000}"/>
    <cellStyle name="20% - Ênfase2 2 6 3" xfId="3397" xr:uid="{00000000-0005-0000-0000-000048010000}"/>
    <cellStyle name="20% - Ênfase2 2 7" xfId="1404" xr:uid="{00000000-0005-0000-0000-000049010000}"/>
    <cellStyle name="20% - Ênfase2 2 7 2" xfId="2569" xr:uid="{00000000-0005-0000-0000-00004A010000}"/>
    <cellStyle name="20% - Ênfase2 2 7 2 2" xfId="4284" xr:uid="{00000000-0005-0000-0000-00004B010000}"/>
    <cellStyle name="20% - Ênfase2 2 7 3" xfId="3528" xr:uid="{00000000-0005-0000-0000-00004C010000}"/>
    <cellStyle name="20% - Ênfase2 2 8" xfId="2896" xr:uid="{00000000-0005-0000-0000-00004D010000}"/>
    <cellStyle name="20% - Ênfase2 2 8 2" xfId="4606" xr:uid="{00000000-0005-0000-0000-00004E010000}"/>
    <cellStyle name="20% - Ênfase2 2 9" xfId="1786" xr:uid="{00000000-0005-0000-0000-00004F010000}"/>
    <cellStyle name="20% - Ênfase2 2 9 2" xfId="3841" xr:uid="{00000000-0005-0000-0000-000050010000}"/>
    <cellStyle name="20% - Ênfase2 3" xfId="20" xr:uid="{00000000-0005-0000-0000-000051010000}"/>
    <cellStyle name="20% - Ênfase2 4" xfId="21" xr:uid="{00000000-0005-0000-0000-000052010000}"/>
    <cellStyle name="20% - Ênfase2 5" xfId="22" xr:uid="{00000000-0005-0000-0000-000053010000}"/>
    <cellStyle name="20% - Ênfase3" xfId="23" builtinId="38" customBuiltin="1"/>
    <cellStyle name="20% - Ênfase3 2" xfId="24" xr:uid="{00000000-0005-0000-0000-000055010000}"/>
    <cellStyle name="20% - Ênfase3 2 10" xfId="3141" xr:uid="{00000000-0005-0000-0000-000056010000}"/>
    <cellStyle name="20% - Ênfase3 2 11" xfId="4851" xr:uid="{00000000-0005-0000-0000-000057010000}"/>
    <cellStyle name="20% - Ênfase3 2 12" xfId="4982" xr:uid="{00000000-0005-0000-0000-000058010000}"/>
    <cellStyle name="20% - Ênfase3 2 13" xfId="5113" xr:uid="{00000000-0005-0000-0000-000059010000}"/>
    <cellStyle name="20% - Ênfase3 2 14" xfId="5244" xr:uid="{00000000-0005-0000-0000-00005A010000}"/>
    <cellStyle name="20% - Ênfase3 2 2" xfId="25" xr:uid="{00000000-0005-0000-0000-00005B010000}"/>
    <cellStyle name="20% - Ênfase3 2 3" xfId="26" xr:uid="{00000000-0005-0000-0000-00005C010000}"/>
    <cellStyle name="20% - Ênfase3 2 3 10" xfId="3142" xr:uid="{00000000-0005-0000-0000-00005D010000}"/>
    <cellStyle name="20% - Ênfase3 2 3 11" xfId="4852" xr:uid="{00000000-0005-0000-0000-00005E010000}"/>
    <cellStyle name="20% - Ênfase3 2 3 12" xfId="4983" xr:uid="{00000000-0005-0000-0000-00005F010000}"/>
    <cellStyle name="20% - Ênfase3 2 3 13" xfId="5114" xr:uid="{00000000-0005-0000-0000-000060010000}"/>
    <cellStyle name="20% - Ênfase3 2 3 14" xfId="5245" xr:uid="{00000000-0005-0000-0000-000061010000}"/>
    <cellStyle name="20% - Ênfase3 2 3 15" xfId="5400" xr:uid="{00000000-0005-0000-0000-000062010000}"/>
    <cellStyle name="20% - Ênfase3 2 3 2" xfId="27" xr:uid="{00000000-0005-0000-0000-000063010000}"/>
    <cellStyle name="20% - Ênfase3 2 3 2 10" xfId="4984" xr:uid="{00000000-0005-0000-0000-000064010000}"/>
    <cellStyle name="20% - Ênfase3 2 3 2 11" xfId="5115" xr:uid="{00000000-0005-0000-0000-000065010000}"/>
    <cellStyle name="20% - Ênfase3 2 3 2 12" xfId="5246" xr:uid="{00000000-0005-0000-0000-000066010000}"/>
    <cellStyle name="20% - Ênfase3 2 3 2 13" xfId="5401" xr:uid="{00000000-0005-0000-0000-000067010000}"/>
    <cellStyle name="20% - Ênfase3 2 3 2 2" xfId="1151" xr:uid="{00000000-0005-0000-0000-000068010000}"/>
    <cellStyle name="20% - Ênfase3 2 3 2 2 2" xfId="2316" xr:uid="{00000000-0005-0000-0000-000069010000}"/>
    <cellStyle name="20% - Ênfase3 2 3 2 2 2 2" xfId="4031" xr:uid="{00000000-0005-0000-0000-00006A010000}"/>
    <cellStyle name="20% - Ênfase3 2 3 2 2 3" xfId="3275" xr:uid="{00000000-0005-0000-0000-00006B010000}"/>
    <cellStyle name="20% - Ênfase3 2 3 2 3" xfId="1282" xr:uid="{00000000-0005-0000-0000-00006C010000}"/>
    <cellStyle name="20% - Ênfase3 2 3 2 3 2" xfId="2447" xr:uid="{00000000-0005-0000-0000-00006D010000}"/>
    <cellStyle name="20% - Ênfase3 2 3 2 3 2 2" xfId="4162" xr:uid="{00000000-0005-0000-0000-00006E010000}"/>
    <cellStyle name="20% - Ênfase3 2 3 2 3 3" xfId="3406" xr:uid="{00000000-0005-0000-0000-00006F010000}"/>
    <cellStyle name="20% - Ênfase3 2 3 2 4" xfId="1413" xr:uid="{00000000-0005-0000-0000-000070010000}"/>
    <cellStyle name="20% - Ênfase3 2 3 2 4 2" xfId="2578" xr:uid="{00000000-0005-0000-0000-000071010000}"/>
    <cellStyle name="20% - Ênfase3 2 3 2 4 2 2" xfId="4293" xr:uid="{00000000-0005-0000-0000-000072010000}"/>
    <cellStyle name="20% - Ênfase3 2 3 2 4 3" xfId="3537" xr:uid="{00000000-0005-0000-0000-000073010000}"/>
    <cellStyle name="20% - Ênfase3 2 3 2 5" xfId="1548" xr:uid="{00000000-0005-0000-0000-000074010000}"/>
    <cellStyle name="20% - Ênfase3 2 3 2 5 2" xfId="2713" xr:uid="{00000000-0005-0000-0000-000075010000}"/>
    <cellStyle name="20% - Ênfase3 2 3 2 5 2 2" xfId="4424" xr:uid="{00000000-0005-0000-0000-000076010000}"/>
    <cellStyle name="20% - Ênfase3 2 3 2 5 3" xfId="3668" xr:uid="{00000000-0005-0000-0000-000077010000}"/>
    <cellStyle name="20% - Ênfase3 2 3 2 6" xfId="2905" xr:uid="{00000000-0005-0000-0000-000078010000}"/>
    <cellStyle name="20% - Ênfase3 2 3 2 6 2" xfId="4615" xr:uid="{00000000-0005-0000-0000-000079010000}"/>
    <cellStyle name="20% - Ênfase3 2 3 2 7" xfId="1795" xr:uid="{00000000-0005-0000-0000-00007A010000}"/>
    <cellStyle name="20% - Ênfase3 2 3 2 7 2" xfId="3850" xr:uid="{00000000-0005-0000-0000-00007B010000}"/>
    <cellStyle name="20% - Ênfase3 2 3 2 8" xfId="3143" xr:uid="{00000000-0005-0000-0000-00007C010000}"/>
    <cellStyle name="20% - Ênfase3 2 3 2 9" xfId="4853" xr:uid="{00000000-0005-0000-0000-00007D010000}"/>
    <cellStyle name="20% - Ênfase3 2 3 3" xfId="28" xr:uid="{00000000-0005-0000-0000-00007E010000}"/>
    <cellStyle name="20% - Ênfase3 2 3 3 10" xfId="4985" xr:uid="{00000000-0005-0000-0000-00007F010000}"/>
    <cellStyle name="20% - Ênfase3 2 3 3 11" xfId="5116" xr:uid="{00000000-0005-0000-0000-000080010000}"/>
    <cellStyle name="20% - Ênfase3 2 3 3 12" xfId="5247" xr:uid="{00000000-0005-0000-0000-000081010000}"/>
    <cellStyle name="20% - Ênfase3 2 3 3 2" xfId="1152" xr:uid="{00000000-0005-0000-0000-000082010000}"/>
    <cellStyle name="20% - Ênfase3 2 3 3 2 2" xfId="2317" xr:uid="{00000000-0005-0000-0000-000083010000}"/>
    <cellStyle name="20% - Ênfase3 2 3 3 2 2 2" xfId="4032" xr:uid="{00000000-0005-0000-0000-000084010000}"/>
    <cellStyle name="20% - Ênfase3 2 3 3 2 3" xfId="3276" xr:uid="{00000000-0005-0000-0000-000085010000}"/>
    <cellStyle name="20% - Ênfase3 2 3 3 3" xfId="1283" xr:uid="{00000000-0005-0000-0000-000086010000}"/>
    <cellStyle name="20% - Ênfase3 2 3 3 3 2" xfId="2448" xr:uid="{00000000-0005-0000-0000-000087010000}"/>
    <cellStyle name="20% - Ênfase3 2 3 3 3 2 2" xfId="4163" xr:uid="{00000000-0005-0000-0000-000088010000}"/>
    <cellStyle name="20% - Ênfase3 2 3 3 3 3" xfId="3407" xr:uid="{00000000-0005-0000-0000-000089010000}"/>
    <cellStyle name="20% - Ênfase3 2 3 3 4" xfId="1414" xr:uid="{00000000-0005-0000-0000-00008A010000}"/>
    <cellStyle name="20% - Ênfase3 2 3 3 4 2" xfId="2579" xr:uid="{00000000-0005-0000-0000-00008B010000}"/>
    <cellStyle name="20% - Ênfase3 2 3 3 4 2 2" xfId="4294" xr:uid="{00000000-0005-0000-0000-00008C010000}"/>
    <cellStyle name="20% - Ênfase3 2 3 3 4 3" xfId="3538" xr:uid="{00000000-0005-0000-0000-00008D010000}"/>
    <cellStyle name="20% - Ênfase3 2 3 3 5" xfId="1549" xr:uid="{00000000-0005-0000-0000-00008E010000}"/>
    <cellStyle name="20% - Ênfase3 2 3 3 5 2" xfId="2714" xr:uid="{00000000-0005-0000-0000-00008F010000}"/>
    <cellStyle name="20% - Ênfase3 2 3 3 5 2 2" xfId="4425" xr:uid="{00000000-0005-0000-0000-000090010000}"/>
    <cellStyle name="20% - Ênfase3 2 3 3 5 3" xfId="3669" xr:uid="{00000000-0005-0000-0000-000091010000}"/>
    <cellStyle name="20% - Ênfase3 2 3 3 6" xfId="2906" xr:uid="{00000000-0005-0000-0000-000092010000}"/>
    <cellStyle name="20% - Ênfase3 2 3 3 6 2" xfId="4616" xr:uid="{00000000-0005-0000-0000-000093010000}"/>
    <cellStyle name="20% - Ênfase3 2 3 3 7" xfId="1796" xr:uid="{00000000-0005-0000-0000-000094010000}"/>
    <cellStyle name="20% - Ênfase3 2 3 3 7 2" xfId="3851" xr:uid="{00000000-0005-0000-0000-000095010000}"/>
    <cellStyle name="20% - Ênfase3 2 3 3 8" xfId="3144" xr:uid="{00000000-0005-0000-0000-000096010000}"/>
    <cellStyle name="20% - Ênfase3 2 3 3 9" xfId="4854" xr:uid="{00000000-0005-0000-0000-000097010000}"/>
    <cellStyle name="20% - Ênfase3 2 3 4" xfId="1150" xr:uid="{00000000-0005-0000-0000-000098010000}"/>
    <cellStyle name="20% - Ênfase3 2 3 4 2" xfId="1550" xr:uid="{00000000-0005-0000-0000-000099010000}"/>
    <cellStyle name="20% - Ênfase3 2 3 4 2 2" xfId="2715" xr:uid="{00000000-0005-0000-0000-00009A010000}"/>
    <cellStyle name="20% - Ênfase3 2 3 4 2 2 2" xfId="4426" xr:uid="{00000000-0005-0000-0000-00009B010000}"/>
    <cellStyle name="20% - Ênfase3 2 3 4 2 3" xfId="3670" xr:uid="{00000000-0005-0000-0000-00009C010000}"/>
    <cellStyle name="20% - Ênfase3 2 3 4 3" xfId="3068" xr:uid="{00000000-0005-0000-0000-00009D010000}"/>
    <cellStyle name="20% - Ênfase3 2 3 4 3 2" xfId="4778" xr:uid="{00000000-0005-0000-0000-00009E010000}"/>
    <cellStyle name="20% - Ênfase3 2 3 4 4" xfId="2315" xr:uid="{00000000-0005-0000-0000-00009F010000}"/>
    <cellStyle name="20% - Ênfase3 2 3 4 4 2" xfId="4030" xr:uid="{00000000-0005-0000-0000-0000A0010000}"/>
    <cellStyle name="20% - Ênfase3 2 3 4 5" xfId="3274" xr:uid="{00000000-0005-0000-0000-0000A1010000}"/>
    <cellStyle name="20% - Ênfase3 2 3 5" xfId="1281" xr:uid="{00000000-0005-0000-0000-0000A2010000}"/>
    <cellStyle name="20% - Ênfase3 2 3 5 2" xfId="2446" xr:uid="{00000000-0005-0000-0000-0000A3010000}"/>
    <cellStyle name="20% - Ênfase3 2 3 5 2 2" xfId="4161" xr:uid="{00000000-0005-0000-0000-0000A4010000}"/>
    <cellStyle name="20% - Ênfase3 2 3 5 3" xfId="3405" xr:uid="{00000000-0005-0000-0000-0000A5010000}"/>
    <cellStyle name="20% - Ênfase3 2 3 6" xfId="1412" xr:uid="{00000000-0005-0000-0000-0000A6010000}"/>
    <cellStyle name="20% - Ênfase3 2 3 6 2" xfId="2577" xr:uid="{00000000-0005-0000-0000-0000A7010000}"/>
    <cellStyle name="20% - Ênfase3 2 3 6 2 2" xfId="4292" xr:uid="{00000000-0005-0000-0000-0000A8010000}"/>
    <cellStyle name="20% - Ênfase3 2 3 6 3" xfId="3536" xr:uid="{00000000-0005-0000-0000-0000A9010000}"/>
    <cellStyle name="20% - Ênfase3 2 3 7" xfId="1547" xr:uid="{00000000-0005-0000-0000-0000AA010000}"/>
    <cellStyle name="20% - Ênfase3 2 3 7 2" xfId="2712" xr:uid="{00000000-0005-0000-0000-0000AB010000}"/>
    <cellStyle name="20% - Ênfase3 2 3 7 2 2" xfId="4423" xr:uid="{00000000-0005-0000-0000-0000AC010000}"/>
    <cellStyle name="20% - Ênfase3 2 3 7 3" xfId="3667" xr:uid="{00000000-0005-0000-0000-0000AD010000}"/>
    <cellStyle name="20% - Ênfase3 2 3 8" xfId="2904" xr:uid="{00000000-0005-0000-0000-0000AE010000}"/>
    <cellStyle name="20% - Ênfase3 2 3 8 2" xfId="4614" xr:uid="{00000000-0005-0000-0000-0000AF010000}"/>
    <cellStyle name="20% - Ênfase3 2 3 9" xfId="1794" xr:uid="{00000000-0005-0000-0000-0000B0010000}"/>
    <cellStyle name="20% - Ênfase3 2 3 9 2" xfId="3849" xr:uid="{00000000-0005-0000-0000-0000B1010000}"/>
    <cellStyle name="20% - Ênfase3 2 4" xfId="29" xr:uid="{00000000-0005-0000-0000-0000B2010000}"/>
    <cellStyle name="20% - Ênfase3 2 4 10" xfId="3145" xr:uid="{00000000-0005-0000-0000-0000B3010000}"/>
    <cellStyle name="20% - Ênfase3 2 4 11" xfId="4855" xr:uid="{00000000-0005-0000-0000-0000B4010000}"/>
    <cellStyle name="20% - Ênfase3 2 4 12" xfId="4986" xr:uid="{00000000-0005-0000-0000-0000B5010000}"/>
    <cellStyle name="20% - Ênfase3 2 4 13" xfId="5117" xr:uid="{00000000-0005-0000-0000-0000B6010000}"/>
    <cellStyle name="20% - Ênfase3 2 4 14" xfId="5248" xr:uid="{00000000-0005-0000-0000-0000B7010000}"/>
    <cellStyle name="20% - Ênfase3 2 4 15" xfId="5402" xr:uid="{00000000-0005-0000-0000-0000B8010000}"/>
    <cellStyle name="20% - Ênfase3 2 4 2" xfId="30" xr:uid="{00000000-0005-0000-0000-0000B9010000}"/>
    <cellStyle name="20% - Ênfase3 2 4 2 10" xfId="4987" xr:uid="{00000000-0005-0000-0000-0000BA010000}"/>
    <cellStyle name="20% - Ênfase3 2 4 2 11" xfId="5118" xr:uid="{00000000-0005-0000-0000-0000BB010000}"/>
    <cellStyle name="20% - Ênfase3 2 4 2 12" xfId="5249" xr:uid="{00000000-0005-0000-0000-0000BC010000}"/>
    <cellStyle name="20% - Ênfase3 2 4 2 13" xfId="5403" xr:uid="{00000000-0005-0000-0000-0000BD010000}"/>
    <cellStyle name="20% - Ênfase3 2 4 2 2" xfId="1154" xr:uid="{00000000-0005-0000-0000-0000BE010000}"/>
    <cellStyle name="20% - Ênfase3 2 4 2 2 2" xfId="2319" xr:uid="{00000000-0005-0000-0000-0000BF010000}"/>
    <cellStyle name="20% - Ênfase3 2 4 2 2 2 2" xfId="4034" xr:uid="{00000000-0005-0000-0000-0000C0010000}"/>
    <cellStyle name="20% - Ênfase3 2 4 2 2 3" xfId="3278" xr:uid="{00000000-0005-0000-0000-0000C1010000}"/>
    <cellStyle name="20% - Ênfase3 2 4 2 3" xfId="1285" xr:uid="{00000000-0005-0000-0000-0000C2010000}"/>
    <cellStyle name="20% - Ênfase3 2 4 2 3 2" xfId="2450" xr:uid="{00000000-0005-0000-0000-0000C3010000}"/>
    <cellStyle name="20% - Ênfase3 2 4 2 3 2 2" xfId="4165" xr:uid="{00000000-0005-0000-0000-0000C4010000}"/>
    <cellStyle name="20% - Ênfase3 2 4 2 3 3" xfId="3409" xr:uid="{00000000-0005-0000-0000-0000C5010000}"/>
    <cellStyle name="20% - Ênfase3 2 4 2 4" xfId="1416" xr:uid="{00000000-0005-0000-0000-0000C6010000}"/>
    <cellStyle name="20% - Ênfase3 2 4 2 4 2" xfId="2581" xr:uid="{00000000-0005-0000-0000-0000C7010000}"/>
    <cellStyle name="20% - Ênfase3 2 4 2 4 2 2" xfId="4296" xr:uid="{00000000-0005-0000-0000-0000C8010000}"/>
    <cellStyle name="20% - Ênfase3 2 4 2 4 3" xfId="3540" xr:uid="{00000000-0005-0000-0000-0000C9010000}"/>
    <cellStyle name="20% - Ênfase3 2 4 2 5" xfId="1552" xr:uid="{00000000-0005-0000-0000-0000CA010000}"/>
    <cellStyle name="20% - Ênfase3 2 4 2 5 2" xfId="2717" xr:uid="{00000000-0005-0000-0000-0000CB010000}"/>
    <cellStyle name="20% - Ênfase3 2 4 2 5 2 2" xfId="4428" xr:uid="{00000000-0005-0000-0000-0000CC010000}"/>
    <cellStyle name="20% - Ênfase3 2 4 2 5 3" xfId="3672" xr:uid="{00000000-0005-0000-0000-0000CD010000}"/>
    <cellStyle name="20% - Ênfase3 2 4 2 6" xfId="2908" xr:uid="{00000000-0005-0000-0000-0000CE010000}"/>
    <cellStyle name="20% - Ênfase3 2 4 2 6 2" xfId="4618" xr:uid="{00000000-0005-0000-0000-0000CF010000}"/>
    <cellStyle name="20% - Ênfase3 2 4 2 7" xfId="1798" xr:uid="{00000000-0005-0000-0000-0000D0010000}"/>
    <cellStyle name="20% - Ênfase3 2 4 2 7 2" xfId="3853" xr:uid="{00000000-0005-0000-0000-0000D1010000}"/>
    <cellStyle name="20% - Ênfase3 2 4 2 8" xfId="3146" xr:uid="{00000000-0005-0000-0000-0000D2010000}"/>
    <cellStyle name="20% - Ênfase3 2 4 2 9" xfId="4856" xr:uid="{00000000-0005-0000-0000-0000D3010000}"/>
    <cellStyle name="20% - Ênfase3 2 4 3" xfId="31" xr:uid="{00000000-0005-0000-0000-0000D4010000}"/>
    <cellStyle name="20% - Ênfase3 2 4 3 10" xfId="4988" xr:uid="{00000000-0005-0000-0000-0000D5010000}"/>
    <cellStyle name="20% - Ênfase3 2 4 3 11" xfId="5119" xr:uid="{00000000-0005-0000-0000-0000D6010000}"/>
    <cellStyle name="20% - Ênfase3 2 4 3 12" xfId="5250" xr:uid="{00000000-0005-0000-0000-0000D7010000}"/>
    <cellStyle name="20% - Ênfase3 2 4 3 2" xfId="1155" xr:uid="{00000000-0005-0000-0000-0000D8010000}"/>
    <cellStyle name="20% - Ênfase3 2 4 3 2 2" xfId="2320" xr:uid="{00000000-0005-0000-0000-0000D9010000}"/>
    <cellStyle name="20% - Ênfase3 2 4 3 2 2 2" xfId="4035" xr:uid="{00000000-0005-0000-0000-0000DA010000}"/>
    <cellStyle name="20% - Ênfase3 2 4 3 2 3" xfId="3279" xr:uid="{00000000-0005-0000-0000-0000DB010000}"/>
    <cellStyle name="20% - Ênfase3 2 4 3 3" xfId="1286" xr:uid="{00000000-0005-0000-0000-0000DC010000}"/>
    <cellStyle name="20% - Ênfase3 2 4 3 3 2" xfId="2451" xr:uid="{00000000-0005-0000-0000-0000DD010000}"/>
    <cellStyle name="20% - Ênfase3 2 4 3 3 2 2" xfId="4166" xr:uid="{00000000-0005-0000-0000-0000DE010000}"/>
    <cellStyle name="20% - Ênfase3 2 4 3 3 3" xfId="3410" xr:uid="{00000000-0005-0000-0000-0000DF010000}"/>
    <cellStyle name="20% - Ênfase3 2 4 3 4" xfId="1417" xr:uid="{00000000-0005-0000-0000-0000E0010000}"/>
    <cellStyle name="20% - Ênfase3 2 4 3 4 2" xfId="2582" xr:uid="{00000000-0005-0000-0000-0000E1010000}"/>
    <cellStyle name="20% - Ênfase3 2 4 3 4 2 2" xfId="4297" xr:uid="{00000000-0005-0000-0000-0000E2010000}"/>
    <cellStyle name="20% - Ênfase3 2 4 3 4 3" xfId="3541" xr:uid="{00000000-0005-0000-0000-0000E3010000}"/>
    <cellStyle name="20% - Ênfase3 2 4 3 5" xfId="1553" xr:uid="{00000000-0005-0000-0000-0000E4010000}"/>
    <cellStyle name="20% - Ênfase3 2 4 3 5 2" xfId="2718" xr:uid="{00000000-0005-0000-0000-0000E5010000}"/>
    <cellStyle name="20% - Ênfase3 2 4 3 5 2 2" xfId="4429" xr:uid="{00000000-0005-0000-0000-0000E6010000}"/>
    <cellStyle name="20% - Ênfase3 2 4 3 5 3" xfId="3673" xr:uid="{00000000-0005-0000-0000-0000E7010000}"/>
    <cellStyle name="20% - Ênfase3 2 4 3 6" xfId="2909" xr:uid="{00000000-0005-0000-0000-0000E8010000}"/>
    <cellStyle name="20% - Ênfase3 2 4 3 6 2" xfId="4619" xr:uid="{00000000-0005-0000-0000-0000E9010000}"/>
    <cellStyle name="20% - Ênfase3 2 4 3 7" xfId="1799" xr:uid="{00000000-0005-0000-0000-0000EA010000}"/>
    <cellStyle name="20% - Ênfase3 2 4 3 7 2" xfId="3854" xr:uid="{00000000-0005-0000-0000-0000EB010000}"/>
    <cellStyle name="20% - Ênfase3 2 4 3 8" xfId="3147" xr:uid="{00000000-0005-0000-0000-0000EC010000}"/>
    <cellStyle name="20% - Ênfase3 2 4 3 9" xfId="4857" xr:uid="{00000000-0005-0000-0000-0000ED010000}"/>
    <cellStyle name="20% - Ênfase3 2 4 4" xfId="1153" xr:uid="{00000000-0005-0000-0000-0000EE010000}"/>
    <cellStyle name="20% - Ênfase3 2 4 4 2" xfId="1554" xr:uid="{00000000-0005-0000-0000-0000EF010000}"/>
    <cellStyle name="20% - Ênfase3 2 4 4 2 2" xfId="2719" xr:uid="{00000000-0005-0000-0000-0000F0010000}"/>
    <cellStyle name="20% - Ênfase3 2 4 4 2 2 2" xfId="4430" xr:uid="{00000000-0005-0000-0000-0000F1010000}"/>
    <cellStyle name="20% - Ênfase3 2 4 4 2 3" xfId="3674" xr:uid="{00000000-0005-0000-0000-0000F2010000}"/>
    <cellStyle name="20% - Ênfase3 2 4 4 3" xfId="3067" xr:uid="{00000000-0005-0000-0000-0000F3010000}"/>
    <cellStyle name="20% - Ênfase3 2 4 4 3 2" xfId="4777" xr:uid="{00000000-0005-0000-0000-0000F4010000}"/>
    <cellStyle name="20% - Ênfase3 2 4 4 4" xfId="2318" xr:uid="{00000000-0005-0000-0000-0000F5010000}"/>
    <cellStyle name="20% - Ênfase3 2 4 4 4 2" xfId="4033" xr:uid="{00000000-0005-0000-0000-0000F6010000}"/>
    <cellStyle name="20% - Ênfase3 2 4 4 5" xfId="3277" xr:uid="{00000000-0005-0000-0000-0000F7010000}"/>
    <cellStyle name="20% - Ênfase3 2 4 5" xfId="1284" xr:uid="{00000000-0005-0000-0000-0000F8010000}"/>
    <cellStyle name="20% - Ênfase3 2 4 5 2" xfId="2449" xr:uid="{00000000-0005-0000-0000-0000F9010000}"/>
    <cellStyle name="20% - Ênfase3 2 4 5 2 2" xfId="4164" xr:uid="{00000000-0005-0000-0000-0000FA010000}"/>
    <cellStyle name="20% - Ênfase3 2 4 5 3" xfId="3408" xr:uid="{00000000-0005-0000-0000-0000FB010000}"/>
    <cellStyle name="20% - Ênfase3 2 4 6" xfId="1415" xr:uid="{00000000-0005-0000-0000-0000FC010000}"/>
    <cellStyle name="20% - Ênfase3 2 4 6 2" xfId="2580" xr:uid="{00000000-0005-0000-0000-0000FD010000}"/>
    <cellStyle name="20% - Ênfase3 2 4 6 2 2" xfId="4295" xr:uid="{00000000-0005-0000-0000-0000FE010000}"/>
    <cellStyle name="20% - Ênfase3 2 4 6 3" xfId="3539" xr:uid="{00000000-0005-0000-0000-0000FF010000}"/>
    <cellStyle name="20% - Ênfase3 2 4 7" xfId="1551" xr:uid="{00000000-0005-0000-0000-000000020000}"/>
    <cellStyle name="20% - Ênfase3 2 4 7 2" xfId="2716" xr:uid="{00000000-0005-0000-0000-000001020000}"/>
    <cellStyle name="20% - Ênfase3 2 4 7 2 2" xfId="4427" xr:uid="{00000000-0005-0000-0000-000002020000}"/>
    <cellStyle name="20% - Ênfase3 2 4 7 3" xfId="3671" xr:uid="{00000000-0005-0000-0000-000003020000}"/>
    <cellStyle name="20% - Ênfase3 2 4 8" xfId="2907" xr:uid="{00000000-0005-0000-0000-000004020000}"/>
    <cellStyle name="20% - Ênfase3 2 4 8 2" xfId="4617" xr:uid="{00000000-0005-0000-0000-000005020000}"/>
    <cellStyle name="20% - Ênfase3 2 4 9" xfId="1797" xr:uid="{00000000-0005-0000-0000-000006020000}"/>
    <cellStyle name="20% - Ênfase3 2 4 9 2" xfId="3852" xr:uid="{00000000-0005-0000-0000-000007020000}"/>
    <cellStyle name="20% - Ênfase3 2 5" xfId="1149" xr:uid="{00000000-0005-0000-0000-000008020000}"/>
    <cellStyle name="20% - Ênfase3 2 5 2" xfId="1555" xr:uid="{00000000-0005-0000-0000-000009020000}"/>
    <cellStyle name="20% - Ênfase3 2 5 2 2" xfId="2720" xr:uid="{00000000-0005-0000-0000-00000A020000}"/>
    <cellStyle name="20% - Ênfase3 2 5 2 2 2" xfId="4431" xr:uid="{00000000-0005-0000-0000-00000B020000}"/>
    <cellStyle name="20% - Ênfase3 2 5 2 3" xfId="3675" xr:uid="{00000000-0005-0000-0000-00000C020000}"/>
    <cellStyle name="20% - Ênfase3 2 5 3" xfId="3066" xr:uid="{00000000-0005-0000-0000-00000D020000}"/>
    <cellStyle name="20% - Ênfase3 2 5 3 2" xfId="4776" xr:uid="{00000000-0005-0000-0000-00000E020000}"/>
    <cellStyle name="20% - Ênfase3 2 5 4" xfId="2314" xr:uid="{00000000-0005-0000-0000-00000F020000}"/>
    <cellStyle name="20% - Ênfase3 2 5 4 2" xfId="4029" xr:uid="{00000000-0005-0000-0000-000010020000}"/>
    <cellStyle name="20% - Ênfase3 2 5 5" xfId="3273" xr:uid="{00000000-0005-0000-0000-000011020000}"/>
    <cellStyle name="20% - Ênfase3 2 6" xfId="1280" xr:uid="{00000000-0005-0000-0000-000012020000}"/>
    <cellStyle name="20% - Ênfase3 2 6 2" xfId="2445" xr:uid="{00000000-0005-0000-0000-000013020000}"/>
    <cellStyle name="20% - Ênfase3 2 6 2 2" xfId="4160" xr:uid="{00000000-0005-0000-0000-000014020000}"/>
    <cellStyle name="20% - Ênfase3 2 6 3" xfId="3404" xr:uid="{00000000-0005-0000-0000-000015020000}"/>
    <cellStyle name="20% - Ênfase3 2 7" xfId="1411" xr:uid="{00000000-0005-0000-0000-000016020000}"/>
    <cellStyle name="20% - Ênfase3 2 7 2" xfId="2576" xr:uid="{00000000-0005-0000-0000-000017020000}"/>
    <cellStyle name="20% - Ênfase3 2 7 2 2" xfId="4291" xr:uid="{00000000-0005-0000-0000-000018020000}"/>
    <cellStyle name="20% - Ênfase3 2 7 3" xfId="3535" xr:uid="{00000000-0005-0000-0000-000019020000}"/>
    <cellStyle name="20% - Ênfase3 2 8" xfId="2903" xr:uid="{00000000-0005-0000-0000-00001A020000}"/>
    <cellStyle name="20% - Ênfase3 2 8 2" xfId="4613" xr:uid="{00000000-0005-0000-0000-00001B020000}"/>
    <cellStyle name="20% - Ênfase3 2 9" xfId="1793" xr:uid="{00000000-0005-0000-0000-00001C020000}"/>
    <cellStyle name="20% - Ênfase3 2 9 2" xfId="3848" xr:uid="{00000000-0005-0000-0000-00001D020000}"/>
    <cellStyle name="20% - Ênfase3 3" xfId="32" xr:uid="{00000000-0005-0000-0000-00001E020000}"/>
    <cellStyle name="20% - Ênfase3 4" xfId="33" xr:uid="{00000000-0005-0000-0000-00001F020000}"/>
    <cellStyle name="20% - Ênfase3 5" xfId="34" xr:uid="{00000000-0005-0000-0000-000020020000}"/>
    <cellStyle name="20% - Ênfase4" xfId="35" builtinId="42" customBuiltin="1"/>
    <cellStyle name="20% - Ênfase4 2" xfId="36" xr:uid="{00000000-0005-0000-0000-000022020000}"/>
    <cellStyle name="20% - Ênfase4 2 10" xfId="3148" xr:uid="{00000000-0005-0000-0000-000023020000}"/>
    <cellStyle name="20% - Ênfase4 2 11" xfId="4858" xr:uid="{00000000-0005-0000-0000-000024020000}"/>
    <cellStyle name="20% - Ênfase4 2 12" xfId="4989" xr:uid="{00000000-0005-0000-0000-000025020000}"/>
    <cellStyle name="20% - Ênfase4 2 13" xfId="5120" xr:uid="{00000000-0005-0000-0000-000026020000}"/>
    <cellStyle name="20% - Ênfase4 2 14" xfId="5251" xr:uid="{00000000-0005-0000-0000-000027020000}"/>
    <cellStyle name="20% - Ênfase4 2 2" xfId="37" xr:uid="{00000000-0005-0000-0000-000028020000}"/>
    <cellStyle name="20% - Ênfase4 2 3" xfId="38" xr:uid="{00000000-0005-0000-0000-000029020000}"/>
    <cellStyle name="20% - Ênfase4 2 3 10" xfId="3149" xr:uid="{00000000-0005-0000-0000-00002A020000}"/>
    <cellStyle name="20% - Ênfase4 2 3 11" xfId="4859" xr:uid="{00000000-0005-0000-0000-00002B020000}"/>
    <cellStyle name="20% - Ênfase4 2 3 12" xfId="4990" xr:uid="{00000000-0005-0000-0000-00002C020000}"/>
    <cellStyle name="20% - Ênfase4 2 3 13" xfId="5121" xr:uid="{00000000-0005-0000-0000-00002D020000}"/>
    <cellStyle name="20% - Ênfase4 2 3 14" xfId="5252" xr:uid="{00000000-0005-0000-0000-00002E020000}"/>
    <cellStyle name="20% - Ênfase4 2 3 15" xfId="5404" xr:uid="{00000000-0005-0000-0000-00002F020000}"/>
    <cellStyle name="20% - Ênfase4 2 3 2" xfId="39" xr:uid="{00000000-0005-0000-0000-000030020000}"/>
    <cellStyle name="20% - Ênfase4 2 3 2 10" xfId="4991" xr:uid="{00000000-0005-0000-0000-000031020000}"/>
    <cellStyle name="20% - Ênfase4 2 3 2 11" xfId="5122" xr:uid="{00000000-0005-0000-0000-000032020000}"/>
    <cellStyle name="20% - Ênfase4 2 3 2 12" xfId="5253" xr:uid="{00000000-0005-0000-0000-000033020000}"/>
    <cellStyle name="20% - Ênfase4 2 3 2 13" xfId="5405" xr:uid="{00000000-0005-0000-0000-000034020000}"/>
    <cellStyle name="20% - Ênfase4 2 3 2 2" xfId="1158" xr:uid="{00000000-0005-0000-0000-000035020000}"/>
    <cellStyle name="20% - Ênfase4 2 3 2 2 2" xfId="2323" xr:uid="{00000000-0005-0000-0000-000036020000}"/>
    <cellStyle name="20% - Ênfase4 2 3 2 2 2 2" xfId="4038" xr:uid="{00000000-0005-0000-0000-000037020000}"/>
    <cellStyle name="20% - Ênfase4 2 3 2 2 3" xfId="3282" xr:uid="{00000000-0005-0000-0000-000038020000}"/>
    <cellStyle name="20% - Ênfase4 2 3 2 3" xfId="1289" xr:uid="{00000000-0005-0000-0000-000039020000}"/>
    <cellStyle name="20% - Ênfase4 2 3 2 3 2" xfId="2454" xr:uid="{00000000-0005-0000-0000-00003A020000}"/>
    <cellStyle name="20% - Ênfase4 2 3 2 3 2 2" xfId="4169" xr:uid="{00000000-0005-0000-0000-00003B020000}"/>
    <cellStyle name="20% - Ênfase4 2 3 2 3 3" xfId="3413" xr:uid="{00000000-0005-0000-0000-00003C020000}"/>
    <cellStyle name="20% - Ênfase4 2 3 2 4" xfId="1420" xr:uid="{00000000-0005-0000-0000-00003D020000}"/>
    <cellStyle name="20% - Ênfase4 2 3 2 4 2" xfId="2585" xr:uid="{00000000-0005-0000-0000-00003E020000}"/>
    <cellStyle name="20% - Ênfase4 2 3 2 4 2 2" xfId="4300" xr:uid="{00000000-0005-0000-0000-00003F020000}"/>
    <cellStyle name="20% - Ênfase4 2 3 2 4 3" xfId="3544" xr:uid="{00000000-0005-0000-0000-000040020000}"/>
    <cellStyle name="20% - Ênfase4 2 3 2 5" xfId="1557" xr:uid="{00000000-0005-0000-0000-000041020000}"/>
    <cellStyle name="20% - Ênfase4 2 3 2 5 2" xfId="2722" xr:uid="{00000000-0005-0000-0000-000042020000}"/>
    <cellStyle name="20% - Ênfase4 2 3 2 5 2 2" xfId="4433" xr:uid="{00000000-0005-0000-0000-000043020000}"/>
    <cellStyle name="20% - Ênfase4 2 3 2 5 3" xfId="3677" xr:uid="{00000000-0005-0000-0000-000044020000}"/>
    <cellStyle name="20% - Ênfase4 2 3 2 6" xfId="2912" xr:uid="{00000000-0005-0000-0000-000045020000}"/>
    <cellStyle name="20% - Ênfase4 2 3 2 6 2" xfId="4622" xr:uid="{00000000-0005-0000-0000-000046020000}"/>
    <cellStyle name="20% - Ênfase4 2 3 2 7" xfId="1802" xr:uid="{00000000-0005-0000-0000-000047020000}"/>
    <cellStyle name="20% - Ênfase4 2 3 2 7 2" xfId="3857" xr:uid="{00000000-0005-0000-0000-000048020000}"/>
    <cellStyle name="20% - Ênfase4 2 3 2 8" xfId="3150" xr:uid="{00000000-0005-0000-0000-000049020000}"/>
    <cellStyle name="20% - Ênfase4 2 3 2 9" xfId="4860" xr:uid="{00000000-0005-0000-0000-00004A020000}"/>
    <cellStyle name="20% - Ênfase4 2 3 3" xfId="40" xr:uid="{00000000-0005-0000-0000-00004B020000}"/>
    <cellStyle name="20% - Ênfase4 2 3 3 10" xfId="4992" xr:uid="{00000000-0005-0000-0000-00004C020000}"/>
    <cellStyle name="20% - Ênfase4 2 3 3 11" xfId="5123" xr:uid="{00000000-0005-0000-0000-00004D020000}"/>
    <cellStyle name="20% - Ênfase4 2 3 3 12" xfId="5254" xr:uid="{00000000-0005-0000-0000-00004E020000}"/>
    <cellStyle name="20% - Ênfase4 2 3 3 2" xfId="1159" xr:uid="{00000000-0005-0000-0000-00004F020000}"/>
    <cellStyle name="20% - Ênfase4 2 3 3 2 2" xfId="2324" xr:uid="{00000000-0005-0000-0000-000050020000}"/>
    <cellStyle name="20% - Ênfase4 2 3 3 2 2 2" xfId="4039" xr:uid="{00000000-0005-0000-0000-000051020000}"/>
    <cellStyle name="20% - Ênfase4 2 3 3 2 3" xfId="3283" xr:uid="{00000000-0005-0000-0000-000052020000}"/>
    <cellStyle name="20% - Ênfase4 2 3 3 3" xfId="1290" xr:uid="{00000000-0005-0000-0000-000053020000}"/>
    <cellStyle name="20% - Ênfase4 2 3 3 3 2" xfId="2455" xr:uid="{00000000-0005-0000-0000-000054020000}"/>
    <cellStyle name="20% - Ênfase4 2 3 3 3 2 2" xfId="4170" xr:uid="{00000000-0005-0000-0000-000055020000}"/>
    <cellStyle name="20% - Ênfase4 2 3 3 3 3" xfId="3414" xr:uid="{00000000-0005-0000-0000-000056020000}"/>
    <cellStyle name="20% - Ênfase4 2 3 3 4" xfId="1421" xr:uid="{00000000-0005-0000-0000-000057020000}"/>
    <cellStyle name="20% - Ênfase4 2 3 3 4 2" xfId="2586" xr:uid="{00000000-0005-0000-0000-000058020000}"/>
    <cellStyle name="20% - Ênfase4 2 3 3 4 2 2" xfId="4301" xr:uid="{00000000-0005-0000-0000-000059020000}"/>
    <cellStyle name="20% - Ênfase4 2 3 3 4 3" xfId="3545" xr:uid="{00000000-0005-0000-0000-00005A020000}"/>
    <cellStyle name="20% - Ênfase4 2 3 3 5" xfId="1558" xr:uid="{00000000-0005-0000-0000-00005B020000}"/>
    <cellStyle name="20% - Ênfase4 2 3 3 5 2" xfId="2723" xr:uid="{00000000-0005-0000-0000-00005C020000}"/>
    <cellStyle name="20% - Ênfase4 2 3 3 5 2 2" xfId="4434" xr:uid="{00000000-0005-0000-0000-00005D020000}"/>
    <cellStyle name="20% - Ênfase4 2 3 3 5 3" xfId="3678" xr:uid="{00000000-0005-0000-0000-00005E020000}"/>
    <cellStyle name="20% - Ênfase4 2 3 3 6" xfId="2913" xr:uid="{00000000-0005-0000-0000-00005F020000}"/>
    <cellStyle name="20% - Ênfase4 2 3 3 6 2" xfId="4623" xr:uid="{00000000-0005-0000-0000-000060020000}"/>
    <cellStyle name="20% - Ênfase4 2 3 3 7" xfId="1803" xr:uid="{00000000-0005-0000-0000-000061020000}"/>
    <cellStyle name="20% - Ênfase4 2 3 3 7 2" xfId="3858" xr:uid="{00000000-0005-0000-0000-000062020000}"/>
    <cellStyle name="20% - Ênfase4 2 3 3 8" xfId="3151" xr:uid="{00000000-0005-0000-0000-000063020000}"/>
    <cellStyle name="20% - Ênfase4 2 3 3 9" xfId="4861" xr:uid="{00000000-0005-0000-0000-000064020000}"/>
    <cellStyle name="20% - Ênfase4 2 3 4" xfId="1157" xr:uid="{00000000-0005-0000-0000-000065020000}"/>
    <cellStyle name="20% - Ênfase4 2 3 4 2" xfId="1559" xr:uid="{00000000-0005-0000-0000-000066020000}"/>
    <cellStyle name="20% - Ênfase4 2 3 4 2 2" xfId="2724" xr:uid="{00000000-0005-0000-0000-000067020000}"/>
    <cellStyle name="20% - Ênfase4 2 3 4 2 2 2" xfId="4435" xr:uid="{00000000-0005-0000-0000-000068020000}"/>
    <cellStyle name="20% - Ênfase4 2 3 4 2 3" xfId="3679" xr:uid="{00000000-0005-0000-0000-000069020000}"/>
    <cellStyle name="20% - Ênfase4 2 3 4 3" xfId="3065" xr:uid="{00000000-0005-0000-0000-00006A020000}"/>
    <cellStyle name="20% - Ênfase4 2 3 4 3 2" xfId="4775" xr:uid="{00000000-0005-0000-0000-00006B020000}"/>
    <cellStyle name="20% - Ênfase4 2 3 4 4" xfId="2322" xr:uid="{00000000-0005-0000-0000-00006C020000}"/>
    <cellStyle name="20% - Ênfase4 2 3 4 4 2" xfId="4037" xr:uid="{00000000-0005-0000-0000-00006D020000}"/>
    <cellStyle name="20% - Ênfase4 2 3 4 5" xfId="3281" xr:uid="{00000000-0005-0000-0000-00006E020000}"/>
    <cellStyle name="20% - Ênfase4 2 3 5" xfId="1288" xr:uid="{00000000-0005-0000-0000-00006F020000}"/>
    <cellStyle name="20% - Ênfase4 2 3 5 2" xfId="2453" xr:uid="{00000000-0005-0000-0000-000070020000}"/>
    <cellStyle name="20% - Ênfase4 2 3 5 2 2" xfId="4168" xr:uid="{00000000-0005-0000-0000-000071020000}"/>
    <cellStyle name="20% - Ênfase4 2 3 5 3" xfId="3412" xr:uid="{00000000-0005-0000-0000-000072020000}"/>
    <cellStyle name="20% - Ênfase4 2 3 6" xfId="1419" xr:uid="{00000000-0005-0000-0000-000073020000}"/>
    <cellStyle name="20% - Ênfase4 2 3 6 2" xfId="2584" xr:uid="{00000000-0005-0000-0000-000074020000}"/>
    <cellStyle name="20% - Ênfase4 2 3 6 2 2" xfId="4299" xr:uid="{00000000-0005-0000-0000-000075020000}"/>
    <cellStyle name="20% - Ênfase4 2 3 6 3" xfId="3543" xr:uid="{00000000-0005-0000-0000-000076020000}"/>
    <cellStyle name="20% - Ênfase4 2 3 7" xfId="1556" xr:uid="{00000000-0005-0000-0000-000077020000}"/>
    <cellStyle name="20% - Ênfase4 2 3 7 2" xfId="2721" xr:uid="{00000000-0005-0000-0000-000078020000}"/>
    <cellStyle name="20% - Ênfase4 2 3 7 2 2" xfId="4432" xr:uid="{00000000-0005-0000-0000-000079020000}"/>
    <cellStyle name="20% - Ênfase4 2 3 7 3" xfId="3676" xr:uid="{00000000-0005-0000-0000-00007A020000}"/>
    <cellStyle name="20% - Ênfase4 2 3 8" xfId="2911" xr:uid="{00000000-0005-0000-0000-00007B020000}"/>
    <cellStyle name="20% - Ênfase4 2 3 8 2" xfId="4621" xr:uid="{00000000-0005-0000-0000-00007C020000}"/>
    <cellStyle name="20% - Ênfase4 2 3 9" xfId="1801" xr:uid="{00000000-0005-0000-0000-00007D020000}"/>
    <cellStyle name="20% - Ênfase4 2 3 9 2" xfId="3856" xr:uid="{00000000-0005-0000-0000-00007E020000}"/>
    <cellStyle name="20% - Ênfase4 2 4" xfId="41" xr:uid="{00000000-0005-0000-0000-00007F020000}"/>
    <cellStyle name="20% - Ênfase4 2 4 10" xfId="3152" xr:uid="{00000000-0005-0000-0000-000080020000}"/>
    <cellStyle name="20% - Ênfase4 2 4 11" xfId="4862" xr:uid="{00000000-0005-0000-0000-000081020000}"/>
    <cellStyle name="20% - Ênfase4 2 4 12" xfId="4993" xr:uid="{00000000-0005-0000-0000-000082020000}"/>
    <cellStyle name="20% - Ênfase4 2 4 13" xfId="5124" xr:uid="{00000000-0005-0000-0000-000083020000}"/>
    <cellStyle name="20% - Ênfase4 2 4 14" xfId="5255" xr:uid="{00000000-0005-0000-0000-000084020000}"/>
    <cellStyle name="20% - Ênfase4 2 4 15" xfId="5406" xr:uid="{00000000-0005-0000-0000-000085020000}"/>
    <cellStyle name="20% - Ênfase4 2 4 2" xfId="42" xr:uid="{00000000-0005-0000-0000-000086020000}"/>
    <cellStyle name="20% - Ênfase4 2 4 2 10" xfId="4994" xr:uid="{00000000-0005-0000-0000-000087020000}"/>
    <cellStyle name="20% - Ênfase4 2 4 2 11" xfId="5125" xr:uid="{00000000-0005-0000-0000-000088020000}"/>
    <cellStyle name="20% - Ênfase4 2 4 2 12" xfId="5256" xr:uid="{00000000-0005-0000-0000-000089020000}"/>
    <cellStyle name="20% - Ênfase4 2 4 2 13" xfId="5407" xr:uid="{00000000-0005-0000-0000-00008A020000}"/>
    <cellStyle name="20% - Ênfase4 2 4 2 2" xfId="1161" xr:uid="{00000000-0005-0000-0000-00008B020000}"/>
    <cellStyle name="20% - Ênfase4 2 4 2 2 2" xfId="2326" xr:uid="{00000000-0005-0000-0000-00008C020000}"/>
    <cellStyle name="20% - Ênfase4 2 4 2 2 2 2" xfId="4041" xr:uid="{00000000-0005-0000-0000-00008D020000}"/>
    <cellStyle name="20% - Ênfase4 2 4 2 2 3" xfId="3285" xr:uid="{00000000-0005-0000-0000-00008E020000}"/>
    <cellStyle name="20% - Ênfase4 2 4 2 3" xfId="1292" xr:uid="{00000000-0005-0000-0000-00008F020000}"/>
    <cellStyle name="20% - Ênfase4 2 4 2 3 2" xfId="2457" xr:uid="{00000000-0005-0000-0000-000090020000}"/>
    <cellStyle name="20% - Ênfase4 2 4 2 3 2 2" xfId="4172" xr:uid="{00000000-0005-0000-0000-000091020000}"/>
    <cellStyle name="20% - Ênfase4 2 4 2 3 3" xfId="3416" xr:uid="{00000000-0005-0000-0000-000092020000}"/>
    <cellStyle name="20% - Ênfase4 2 4 2 4" xfId="1423" xr:uid="{00000000-0005-0000-0000-000093020000}"/>
    <cellStyle name="20% - Ênfase4 2 4 2 4 2" xfId="2588" xr:uid="{00000000-0005-0000-0000-000094020000}"/>
    <cellStyle name="20% - Ênfase4 2 4 2 4 2 2" xfId="4303" xr:uid="{00000000-0005-0000-0000-000095020000}"/>
    <cellStyle name="20% - Ênfase4 2 4 2 4 3" xfId="3547" xr:uid="{00000000-0005-0000-0000-000096020000}"/>
    <cellStyle name="20% - Ênfase4 2 4 2 5" xfId="1561" xr:uid="{00000000-0005-0000-0000-000097020000}"/>
    <cellStyle name="20% - Ênfase4 2 4 2 5 2" xfId="2726" xr:uid="{00000000-0005-0000-0000-000098020000}"/>
    <cellStyle name="20% - Ênfase4 2 4 2 5 2 2" xfId="4437" xr:uid="{00000000-0005-0000-0000-000099020000}"/>
    <cellStyle name="20% - Ênfase4 2 4 2 5 3" xfId="3681" xr:uid="{00000000-0005-0000-0000-00009A020000}"/>
    <cellStyle name="20% - Ênfase4 2 4 2 6" xfId="2915" xr:uid="{00000000-0005-0000-0000-00009B020000}"/>
    <cellStyle name="20% - Ênfase4 2 4 2 6 2" xfId="4625" xr:uid="{00000000-0005-0000-0000-00009C020000}"/>
    <cellStyle name="20% - Ênfase4 2 4 2 7" xfId="1805" xr:uid="{00000000-0005-0000-0000-00009D020000}"/>
    <cellStyle name="20% - Ênfase4 2 4 2 7 2" xfId="3860" xr:uid="{00000000-0005-0000-0000-00009E020000}"/>
    <cellStyle name="20% - Ênfase4 2 4 2 8" xfId="3153" xr:uid="{00000000-0005-0000-0000-00009F020000}"/>
    <cellStyle name="20% - Ênfase4 2 4 2 9" xfId="4863" xr:uid="{00000000-0005-0000-0000-0000A0020000}"/>
    <cellStyle name="20% - Ênfase4 2 4 3" xfId="43" xr:uid="{00000000-0005-0000-0000-0000A1020000}"/>
    <cellStyle name="20% - Ênfase4 2 4 3 10" xfId="4995" xr:uid="{00000000-0005-0000-0000-0000A2020000}"/>
    <cellStyle name="20% - Ênfase4 2 4 3 11" xfId="5126" xr:uid="{00000000-0005-0000-0000-0000A3020000}"/>
    <cellStyle name="20% - Ênfase4 2 4 3 12" xfId="5257" xr:uid="{00000000-0005-0000-0000-0000A4020000}"/>
    <cellStyle name="20% - Ênfase4 2 4 3 2" xfId="1162" xr:uid="{00000000-0005-0000-0000-0000A5020000}"/>
    <cellStyle name="20% - Ênfase4 2 4 3 2 2" xfId="2327" xr:uid="{00000000-0005-0000-0000-0000A6020000}"/>
    <cellStyle name="20% - Ênfase4 2 4 3 2 2 2" xfId="4042" xr:uid="{00000000-0005-0000-0000-0000A7020000}"/>
    <cellStyle name="20% - Ênfase4 2 4 3 2 3" xfId="3286" xr:uid="{00000000-0005-0000-0000-0000A8020000}"/>
    <cellStyle name="20% - Ênfase4 2 4 3 3" xfId="1293" xr:uid="{00000000-0005-0000-0000-0000A9020000}"/>
    <cellStyle name="20% - Ênfase4 2 4 3 3 2" xfId="2458" xr:uid="{00000000-0005-0000-0000-0000AA020000}"/>
    <cellStyle name="20% - Ênfase4 2 4 3 3 2 2" xfId="4173" xr:uid="{00000000-0005-0000-0000-0000AB020000}"/>
    <cellStyle name="20% - Ênfase4 2 4 3 3 3" xfId="3417" xr:uid="{00000000-0005-0000-0000-0000AC020000}"/>
    <cellStyle name="20% - Ênfase4 2 4 3 4" xfId="1424" xr:uid="{00000000-0005-0000-0000-0000AD020000}"/>
    <cellStyle name="20% - Ênfase4 2 4 3 4 2" xfId="2589" xr:uid="{00000000-0005-0000-0000-0000AE020000}"/>
    <cellStyle name="20% - Ênfase4 2 4 3 4 2 2" xfId="4304" xr:uid="{00000000-0005-0000-0000-0000AF020000}"/>
    <cellStyle name="20% - Ênfase4 2 4 3 4 3" xfId="3548" xr:uid="{00000000-0005-0000-0000-0000B0020000}"/>
    <cellStyle name="20% - Ênfase4 2 4 3 5" xfId="1562" xr:uid="{00000000-0005-0000-0000-0000B1020000}"/>
    <cellStyle name="20% - Ênfase4 2 4 3 5 2" xfId="2727" xr:uid="{00000000-0005-0000-0000-0000B2020000}"/>
    <cellStyle name="20% - Ênfase4 2 4 3 5 2 2" xfId="4438" xr:uid="{00000000-0005-0000-0000-0000B3020000}"/>
    <cellStyle name="20% - Ênfase4 2 4 3 5 3" xfId="3682" xr:uid="{00000000-0005-0000-0000-0000B4020000}"/>
    <cellStyle name="20% - Ênfase4 2 4 3 6" xfId="2916" xr:uid="{00000000-0005-0000-0000-0000B5020000}"/>
    <cellStyle name="20% - Ênfase4 2 4 3 6 2" xfId="4626" xr:uid="{00000000-0005-0000-0000-0000B6020000}"/>
    <cellStyle name="20% - Ênfase4 2 4 3 7" xfId="1806" xr:uid="{00000000-0005-0000-0000-0000B7020000}"/>
    <cellStyle name="20% - Ênfase4 2 4 3 7 2" xfId="3861" xr:uid="{00000000-0005-0000-0000-0000B8020000}"/>
    <cellStyle name="20% - Ênfase4 2 4 3 8" xfId="3154" xr:uid="{00000000-0005-0000-0000-0000B9020000}"/>
    <cellStyle name="20% - Ênfase4 2 4 3 9" xfId="4864" xr:uid="{00000000-0005-0000-0000-0000BA020000}"/>
    <cellStyle name="20% - Ênfase4 2 4 4" xfId="1160" xr:uid="{00000000-0005-0000-0000-0000BB020000}"/>
    <cellStyle name="20% - Ênfase4 2 4 4 2" xfId="1563" xr:uid="{00000000-0005-0000-0000-0000BC020000}"/>
    <cellStyle name="20% - Ênfase4 2 4 4 2 2" xfId="2728" xr:uid="{00000000-0005-0000-0000-0000BD020000}"/>
    <cellStyle name="20% - Ênfase4 2 4 4 2 2 2" xfId="4439" xr:uid="{00000000-0005-0000-0000-0000BE020000}"/>
    <cellStyle name="20% - Ênfase4 2 4 4 2 3" xfId="3683" xr:uid="{00000000-0005-0000-0000-0000BF020000}"/>
    <cellStyle name="20% - Ênfase4 2 4 4 3" xfId="3064" xr:uid="{00000000-0005-0000-0000-0000C0020000}"/>
    <cellStyle name="20% - Ênfase4 2 4 4 3 2" xfId="4774" xr:uid="{00000000-0005-0000-0000-0000C1020000}"/>
    <cellStyle name="20% - Ênfase4 2 4 4 4" xfId="2325" xr:uid="{00000000-0005-0000-0000-0000C2020000}"/>
    <cellStyle name="20% - Ênfase4 2 4 4 4 2" xfId="4040" xr:uid="{00000000-0005-0000-0000-0000C3020000}"/>
    <cellStyle name="20% - Ênfase4 2 4 4 5" xfId="3284" xr:uid="{00000000-0005-0000-0000-0000C4020000}"/>
    <cellStyle name="20% - Ênfase4 2 4 5" xfId="1291" xr:uid="{00000000-0005-0000-0000-0000C5020000}"/>
    <cellStyle name="20% - Ênfase4 2 4 5 2" xfId="2456" xr:uid="{00000000-0005-0000-0000-0000C6020000}"/>
    <cellStyle name="20% - Ênfase4 2 4 5 2 2" xfId="4171" xr:uid="{00000000-0005-0000-0000-0000C7020000}"/>
    <cellStyle name="20% - Ênfase4 2 4 5 3" xfId="3415" xr:uid="{00000000-0005-0000-0000-0000C8020000}"/>
    <cellStyle name="20% - Ênfase4 2 4 6" xfId="1422" xr:uid="{00000000-0005-0000-0000-0000C9020000}"/>
    <cellStyle name="20% - Ênfase4 2 4 6 2" xfId="2587" xr:uid="{00000000-0005-0000-0000-0000CA020000}"/>
    <cellStyle name="20% - Ênfase4 2 4 6 2 2" xfId="4302" xr:uid="{00000000-0005-0000-0000-0000CB020000}"/>
    <cellStyle name="20% - Ênfase4 2 4 6 3" xfId="3546" xr:uid="{00000000-0005-0000-0000-0000CC020000}"/>
    <cellStyle name="20% - Ênfase4 2 4 7" xfId="1560" xr:uid="{00000000-0005-0000-0000-0000CD020000}"/>
    <cellStyle name="20% - Ênfase4 2 4 7 2" xfId="2725" xr:uid="{00000000-0005-0000-0000-0000CE020000}"/>
    <cellStyle name="20% - Ênfase4 2 4 7 2 2" xfId="4436" xr:uid="{00000000-0005-0000-0000-0000CF020000}"/>
    <cellStyle name="20% - Ênfase4 2 4 7 3" xfId="3680" xr:uid="{00000000-0005-0000-0000-0000D0020000}"/>
    <cellStyle name="20% - Ênfase4 2 4 8" xfId="2914" xr:uid="{00000000-0005-0000-0000-0000D1020000}"/>
    <cellStyle name="20% - Ênfase4 2 4 8 2" xfId="4624" xr:uid="{00000000-0005-0000-0000-0000D2020000}"/>
    <cellStyle name="20% - Ênfase4 2 4 9" xfId="1804" xr:uid="{00000000-0005-0000-0000-0000D3020000}"/>
    <cellStyle name="20% - Ênfase4 2 4 9 2" xfId="3859" xr:uid="{00000000-0005-0000-0000-0000D4020000}"/>
    <cellStyle name="20% - Ênfase4 2 5" xfId="1156" xr:uid="{00000000-0005-0000-0000-0000D5020000}"/>
    <cellStyle name="20% - Ênfase4 2 5 2" xfId="1564" xr:uid="{00000000-0005-0000-0000-0000D6020000}"/>
    <cellStyle name="20% - Ênfase4 2 5 2 2" xfId="2729" xr:uid="{00000000-0005-0000-0000-0000D7020000}"/>
    <cellStyle name="20% - Ênfase4 2 5 2 2 2" xfId="4440" xr:uid="{00000000-0005-0000-0000-0000D8020000}"/>
    <cellStyle name="20% - Ênfase4 2 5 2 3" xfId="3684" xr:uid="{00000000-0005-0000-0000-0000D9020000}"/>
    <cellStyle name="20% - Ênfase4 2 5 3" xfId="3063" xr:uid="{00000000-0005-0000-0000-0000DA020000}"/>
    <cellStyle name="20% - Ênfase4 2 5 3 2" xfId="4773" xr:uid="{00000000-0005-0000-0000-0000DB020000}"/>
    <cellStyle name="20% - Ênfase4 2 5 4" xfId="2321" xr:uid="{00000000-0005-0000-0000-0000DC020000}"/>
    <cellStyle name="20% - Ênfase4 2 5 4 2" xfId="4036" xr:uid="{00000000-0005-0000-0000-0000DD020000}"/>
    <cellStyle name="20% - Ênfase4 2 5 5" xfId="3280" xr:uid="{00000000-0005-0000-0000-0000DE020000}"/>
    <cellStyle name="20% - Ênfase4 2 6" xfId="1287" xr:uid="{00000000-0005-0000-0000-0000DF020000}"/>
    <cellStyle name="20% - Ênfase4 2 6 2" xfId="2452" xr:uid="{00000000-0005-0000-0000-0000E0020000}"/>
    <cellStyle name="20% - Ênfase4 2 6 2 2" xfId="4167" xr:uid="{00000000-0005-0000-0000-0000E1020000}"/>
    <cellStyle name="20% - Ênfase4 2 6 3" xfId="3411" xr:uid="{00000000-0005-0000-0000-0000E2020000}"/>
    <cellStyle name="20% - Ênfase4 2 7" xfId="1418" xr:uid="{00000000-0005-0000-0000-0000E3020000}"/>
    <cellStyle name="20% - Ênfase4 2 7 2" xfId="2583" xr:uid="{00000000-0005-0000-0000-0000E4020000}"/>
    <cellStyle name="20% - Ênfase4 2 7 2 2" xfId="4298" xr:uid="{00000000-0005-0000-0000-0000E5020000}"/>
    <cellStyle name="20% - Ênfase4 2 7 3" xfId="3542" xr:uid="{00000000-0005-0000-0000-0000E6020000}"/>
    <cellStyle name="20% - Ênfase4 2 8" xfId="2910" xr:uid="{00000000-0005-0000-0000-0000E7020000}"/>
    <cellStyle name="20% - Ênfase4 2 8 2" xfId="4620" xr:uid="{00000000-0005-0000-0000-0000E8020000}"/>
    <cellStyle name="20% - Ênfase4 2 9" xfId="1800" xr:uid="{00000000-0005-0000-0000-0000E9020000}"/>
    <cellStyle name="20% - Ênfase4 2 9 2" xfId="3855" xr:uid="{00000000-0005-0000-0000-0000EA020000}"/>
    <cellStyle name="20% - Ênfase4 3" xfId="44" xr:uid="{00000000-0005-0000-0000-0000EB020000}"/>
    <cellStyle name="20% - Ênfase4 4" xfId="45" xr:uid="{00000000-0005-0000-0000-0000EC020000}"/>
    <cellStyle name="20% - Ênfase4 5" xfId="46" xr:uid="{00000000-0005-0000-0000-0000ED020000}"/>
    <cellStyle name="20% - Ênfase5" xfId="47" builtinId="46" customBuiltin="1"/>
    <cellStyle name="20% - Ênfase5 2" xfId="48" xr:uid="{00000000-0005-0000-0000-0000EF020000}"/>
    <cellStyle name="20% - Ênfase5 2 10" xfId="3155" xr:uid="{00000000-0005-0000-0000-0000F0020000}"/>
    <cellStyle name="20% - Ênfase5 2 11" xfId="4865" xr:uid="{00000000-0005-0000-0000-0000F1020000}"/>
    <cellStyle name="20% - Ênfase5 2 12" xfId="4996" xr:uid="{00000000-0005-0000-0000-0000F2020000}"/>
    <cellStyle name="20% - Ênfase5 2 13" xfId="5127" xr:uid="{00000000-0005-0000-0000-0000F3020000}"/>
    <cellStyle name="20% - Ênfase5 2 14" xfId="5258" xr:uid="{00000000-0005-0000-0000-0000F4020000}"/>
    <cellStyle name="20% - Ênfase5 2 2" xfId="49" xr:uid="{00000000-0005-0000-0000-0000F5020000}"/>
    <cellStyle name="20% - Ênfase5 2 3" xfId="50" xr:uid="{00000000-0005-0000-0000-0000F6020000}"/>
    <cellStyle name="20% - Ênfase5 2 3 10" xfId="4997" xr:uid="{00000000-0005-0000-0000-0000F7020000}"/>
    <cellStyle name="20% - Ênfase5 2 3 11" xfId="5128" xr:uid="{00000000-0005-0000-0000-0000F8020000}"/>
    <cellStyle name="20% - Ênfase5 2 3 12" xfId="5259" xr:uid="{00000000-0005-0000-0000-0000F9020000}"/>
    <cellStyle name="20% - Ênfase5 2 3 13" xfId="5408" xr:uid="{00000000-0005-0000-0000-0000FA020000}"/>
    <cellStyle name="20% - Ênfase5 2 3 2" xfId="1164" xr:uid="{00000000-0005-0000-0000-0000FB020000}"/>
    <cellStyle name="20% - Ênfase5 2 3 2 2" xfId="2329" xr:uid="{00000000-0005-0000-0000-0000FC020000}"/>
    <cellStyle name="20% - Ênfase5 2 3 2 2 2" xfId="4044" xr:uid="{00000000-0005-0000-0000-0000FD020000}"/>
    <cellStyle name="20% - Ênfase5 2 3 2 3" xfId="3288" xr:uid="{00000000-0005-0000-0000-0000FE020000}"/>
    <cellStyle name="20% - Ênfase5 2 3 3" xfId="1295" xr:uid="{00000000-0005-0000-0000-0000FF020000}"/>
    <cellStyle name="20% - Ênfase5 2 3 3 2" xfId="2460" xr:uid="{00000000-0005-0000-0000-000000030000}"/>
    <cellStyle name="20% - Ênfase5 2 3 3 2 2" xfId="4175" xr:uid="{00000000-0005-0000-0000-000001030000}"/>
    <cellStyle name="20% - Ênfase5 2 3 3 3" xfId="3419" xr:uid="{00000000-0005-0000-0000-000002030000}"/>
    <cellStyle name="20% - Ênfase5 2 3 4" xfId="1426" xr:uid="{00000000-0005-0000-0000-000003030000}"/>
    <cellStyle name="20% - Ênfase5 2 3 4 2" xfId="2591" xr:uid="{00000000-0005-0000-0000-000004030000}"/>
    <cellStyle name="20% - Ênfase5 2 3 4 2 2" xfId="4306" xr:uid="{00000000-0005-0000-0000-000005030000}"/>
    <cellStyle name="20% - Ênfase5 2 3 4 3" xfId="3550" xr:uid="{00000000-0005-0000-0000-000006030000}"/>
    <cellStyle name="20% - Ênfase5 2 3 5" xfId="1565" xr:uid="{00000000-0005-0000-0000-000007030000}"/>
    <cellStyle name="20% - Ênfase5 2 3 5 2" xfId="2730" xr:uid="{00000000-0005-0000-0000-000008030000}"/>
    <cellStyle name="20% - Ênfase5 2 3 5 2 2" xfId="4441" xr:uid="{00000000-0005-0000-0000-000009030000}"/>
    <cellStyle name="20% - Ênfase5 2 3 5 3" xfId="3685" xr:uid="{00000000-0005-0000-0000-00000A030000}"/>
    <cellStyle name="20% - Ênfase5 2 3 6" xfId="2918" xr:uid="{00000000-0005-0000-0000-00000B030000}"/>
    <cellStyle name="20% - Ênfase5 2 3 6 2" xfId="4628" xr:uid="{00000000-0005-0000-0000-00000C030000}"/>
    <cellStyle name="20% - Ênfase5 2 3 7" xfId="1808" xr:uid="{00000000-0005-0000-0000-00000D030000}"/>
    <cellStyle name="20% - Ênfase5 2 3 7 2" xfId="3863" xr:uid="{00000000-0005-0000-0000-00000E030000}"/>
    <cellStyle name="20% - Ênfase5 2 3 8" xfId="3156" xr:uid="{00000000-0005-0000-0000-00000F030000}"/>
    <cellStyle name="20% - Ênfase5 2 3 9" xfId="4866" xr:uid="{00000000-0005-0000-0000-000010030000}"/>
    <cellStyle name="20% - Ênfase5 2 4" xfId="51" xr:uid="{00000000-0005-0000-0000-000011030000}"/>
    <cellStyle name="20% - Ênfase5 2 4 10" xfId="4998" xr:uid="{00000000-0005-0000-0000-000012030000}"/>
    <cellStyle name="20% - Ênfase5 2 4 11" xfId="5129" xr:uid="{00000000-0005-0000-0000-000013030000}"/>
    <cellStyle name="20% - Ênfase5 2 4 12" xfId="5260" xr:uid="{00000000-0005-0000-0000-000014030000}"/>
    <cellStyle name="20% - Ênfase5 2 4 13" xfId="5409" xr:uid="{00000000-0005-0000-0000-000015030000}"/>
    <cellStyle name="20% - Ênfase5 2 4 2" xfId="1165" xr:uid="{00000000-0005-0000-0000-000016030000}"/>
    <cellStyle name="20% - Ênfase5 2 4 2 2" xfId="2330" xr:uid="{00000000-0005-0000-0000-000017030000}"/>
    <cellStyle name="20% - Ênfase5 2 4 2 2 2" xfId="4045" xr:uid="{00000000-0005-0000-0000-000018030000}"/>
    <cellStyle name="20% - Ênfase5 2 4 2 3" xfId="3289" xr:uid="{00000000-0005-0000-0000-000019030000}"/>
    <cellStyle name="20% - Ênfase5 2 4 3" xfId="1296" xr:uid="{00000000-0005-0000-0000-00001A030000}"/>
    <cellStyle name="20% - Ênfase5 2 4 3 2" xfId="2461" xr:uid="{00000000-0005-0000-0000-00001B030000}"/>
    <cellStyle name="20% - Ênfase5 2 4 3 2 2" xfId="4176" xr:uid="{00000000-0005-0000-0000-00001C030000}"/>
    <cellStyle name="20% - Ênfase5 2 4 3 3" xfId="3420" xr:uid="{00000000-0005-0000-0000-00001D030000}"/>
    <cellStyle name="20% - Ênfase5 2 4 4" xfId="1427" xr:uid="{00000000-0005-0000-0000-00001E030000}"/>
    <cellStyle name="20% - Ênfase5 2 4 4 2" xfId="2592" xr:uid="{00000000-0005-0000-0000-00001F030000}"/>
    <cellStyle name="20% - Ênfase5 2 4 4 2 2" xfId="4307" xr:uid="{00000000-0005-0000-0000-000020030000}"/>
    <cellStyle name="20% - Ênfase5 2 4 4 3" xfId="3551" xr:uid="{00000000-0005-0000-0000-000021030000}"/>
    <cellStyle name="20% - Ênfase5 2 4 5" xfId="1566" xr:uid="{00000000-0005-0000-0000-000022030000}"/>
    <cellStyle name="20% - Ênfase5 2 4 5 2" xfId="2731" xr:uid="{00000000-0005-0000-0000-000023030000}"/>
    <cellStyle name="20% - Ênfase5 2 4 5 2 2" xfId="4442" xr:uid="{00000000-0005-0000-0000-000024030000}"/>
    <cellStyle name="20% - Ênfase5 2 4 5 3" xfId="3686" xr:uid="{00000000-0005-0000-0000-000025030000}"/>
    <cellStyle name="20% - Ênfase5 2 4 6" xfId="2919" xr:uid="{00000000-0005-0000-0000-000026030000}"/>
    <cellStyle name="20% - Ênfase5 2 4 6 2" xfId="4629" xr:uid="{00000000-0005-0000-0000-000027030000}"/>
    <cellStyle name="20% - Ênfase5 2 4 7" xfId="1809" xr:uid="{00000000-0005-0000-0000-000028030000}"/>
    <cellStyle name="20% - Ênfase5 2 4 7 2" xfId="3864" xr:uid="{00000000-0005-0000-0000-000029030000}"/>
    <cellStyle name="20% - Ênfase5 2 4 8" xfId="3157" xr:uid="{00000000-0005-0000-0000-00002A030000}"/>
    <cellStyle name="20% - Ênfase5 2 4 9" xfId="4867" xr:uid="{00000000-0005-0000-0000-00002B030000}"/>
    <cellStyle name="20% - Ênfase5 2 5" xfId="1163" xr:uid="{00000000-0005-0000-0000-00002C030000}"/>
    <cellStyle name="20% - Ênfase5 2 5 2" xfId="2328" xr:uid="{00000000-0005-0000-0000-00002D030000}"/>
    <cellStyle name="20% - Ênfase5 2 5 2 2" xfId="4043" xr:uid="{00000000-0005-0000-0000-00002E030000}"/>
    <cellStyle name="20% - Ênfase5 2 5 3" xfId="3287" xr:uid="{00000000-0005-0000-0000-00002F030000}"/>
    <cellStyle name="20% - Ênfase5 2 6" xfId="1294" xr:uid="{00000000-0005-0000-0000-000030030000}"/>
    <cellStyle name="20% - Ênfase5 2 6 2" xfId="2459" xr:uid="{00000000-0005-0000-0000-000031030000}"/>
    <cellStyle name="20% - Ênfase5 2 6 2 2" xfId="4174" xr:uid="{00000000-0005-0000-0000-000032030000}"/>
    <cellStyle name="20% - Ênfase5 2 6 3" xfId="3418" xr:uid="{00000000-0005-0000-0000-000033030000}"/>
    <cellStyle name="20% - Ênfase5 2 7" xfId="1425" xr:uid="{00000000-0005-0000-0000-000034030000}"/>
    <cellStyle name="20% - Ênfase5 2 7 2" xfId="2590" xr:uid="{00000000-0005-0000-0000-000035030000}"/>
    <cellStyle name="20% - Ênfase5 2 7 2 2" xfId="4305" xr:uid="{00000000-0005-0000-0000-000036030000}"/>
    <cellStyle name="20% - Ênfase5 2 7 3" xfId="3549" xr:uid="{00000000-0005-0000-0000-000037030000}"/>
    <cellStyle name="20% - Ênfase5 2 8" xfId="2917" xr:uid="{00000000-0005-0000-0000-000038030000}"/>
    <cellStyle name="20% - Ênfase5 2 8 2" xfId="4627" xr:uid="{00000000-0005-0000-0000-000039030000}"/>
    <cellStyle name="20% - Ênfase5 2 9" xfId="1807" xr:uid="{00000000-0005-0000-0000-00003A030000}"/>
    <cellStyle name="20% - Ênfase5 2 9 2" xfId="3862" xr:uid="{00000000-0005-0000-0000-00003B030000}"/>
    <cellStyle name="20% - Ênfase5 3" xfId="52" xr:uid="{00000000-0005-0000-0000-00003C030000}"/>
    <cellStyle name="20% - Ênfase5 4" xfId="53" xr:uid="{00000000-0005-0000-0000-00003D030000}"/>
    <cellStyle name="20% - Ênfase5 5" xfId="54" xr:uid="{00000000-0005-0000-0000-00003E030000}"/>
    <cellStyle name="20% - Ênfase6" xfId="55" builtinId="50" customBuiltin="1"/>
    <cellStyle name="20% - Ênfase6 2" xfId="56" xr:uid="{00000000-0005-0000-0000-000040030000}"/>
    <cellStyle name="20% - Ênfase6 2 10" xfId="3158" xr:uid="{00000000-0005-0000-0000-000041030000}"/>
    <cellStyle name="20% - Ênfase6 2 11" xfId="4868" xr:uid="{00000000-0005-0000-0000-000042030000}"/>
    <cellStyle name="20% - Ênfase6 2 12" xfId="4999" xr:uid="{00000000-0005-0000-0000-000043030000}"/>
    <cellStyle name="20% - Ênfase6 2 13" xfId="5130" xr:uid="{00000000-0005-0000-0000-000044030000}"/>
    <cellStyle name="20% - Ênfase6 2 14" xfId="5261" xr:uid="{00000000-0005-0000-0000-000045030000}"/>
    <cellStyle name="20% - Ênfase6 2 2" xfId="57" xr:uid="{00000000-0005-0000-0000-000046030000}"/>
    <cellStyle name="20% - Ênfase6 2 3" xfId="58" xr:uid="{00000000-0005-0000-0000-000047030000}"/>
    <cellStyle name="20% - Ênfase6 2 3 10" xfId="5000" xr:uid="{00000000-0005-0000-0000-000048030000}"/>
    <cellStyle name="20% - Ênfase6 2 3 11" xfId="5131" xr:uid="{00000000-0005-0000-0000-000049030000}"/>
    <cellStyle name="20% - Ênfase6 2 3 12" xfId="5262" xr:uid="{00000000-0005-0000-0000-00004A030000}"/>
    <cellStyle name="20% - Ênfase6 2 3 13" xfId="5410" xr:uid="{00000000-0005-0000-0000-00004B030000}"/>
    <cellStyle name="20% - Ênfase6 2 3 2" xfId="1167" xr:uid="{00000000-0005-0000-0000-00004C030000}"/>
    <cellStyle name="20% - Ênfase6 2 3 2 2" xfId="2332" xr:uid="{00000000-0005-0000-0000-00004D030000}"/>
    <cellStyle name="20% - Ênfase6 2 3 2 2 2" xfId="4047" xr:uid="{00000000-0005-0000-0000-00004E030000}"/>
    <cellStyle name="20% - Ênfase6 2 3 2 3" xfId="3291" xr:uid="{00000000-0005-0000-0000-00004F030000}"/>
    <cellStyle name="20% - Ênfase6 2 3 3" xfId="1298" xr:uid="{00000000-0005-0000-0000-000050030000}"/>
    <cellStyle name="20% - Ênfase6 2 3 3 2" xfId="2463" xr:uid="{00000000-0005-0000-0000-000051030000}"/>
    <cellStyle name="20% - Ênfase6 2 3 3 2 2" xfId="4178" xr:uid="{00000000-0005-0000-0000-000052030000}"/>
    <cellStyle name="20% - Ênfase6 2 3 3 3" xfId="3422" xr:uid="{00000000-0005-0000-0000-000053030000}"/>
    <cellStyle name="20% - Ênfase6 2 3 4" xfId="1429" xr:uid="{00000000-0005-0000-0000-000054030000}"/>
    <cellStyle name="20% - Ênfase6 2 3 4 2" xfId="2594" xr:uid="{00000000-0005-0000-0000-000055030000}"/>
    <cellStyle name="20% - Ênfase6 2 3 4 2 2" xfId="4309" xr:uid="{00000000-0005-0000-0000-000056030000}"/>
    <cellStyle name="20% - Ênfase6 2 3 4 3" xfId="3553" xr:uid="{00000000-0005-0000-0000-000057030000}"/>
    <cellStyle name="20% - Ênfase6 2 3 5" xfId="1567" xr:uid="{00000000-0005-0000-0000-000058030000}"/>
    <cellStyle name="20% - Ênfase6 2 3 5 2" xfId="2732" xr:uid="{00000000-0005-0000-0000-000059030000}"/>
    <cellStyle name="20% - Ênfase6 2 3 5 2 2" xfId="4443" xr:uid="{00000000-0005-0000-0000-00005A030000}"/>
    <cellStyle name="20% - Ênfase6 2 3 5 3" xfId="3687" xr:uid="{00000000-0005-0000-0000-00005B030000}"/>
    <cellStyle name="20% - Ênfase6 2 3 6" xfId="2921" xr:uid="{00000000-0005-0000-0000-00005C030000}"/>
    <cellStyle name="20% - Ênfase6 2 3 6 2" xfId="4631" xr:uid="{00000000-0005-0000-0000-00005D030000}"/>
    <cellStyle name="20% - Ênfase6 2 3 7" xfId="1811" xr:uid="{00000000-0005-0000-0000-00005E030000}"/>
    <cellStyle name="20% - Ênfase6 2 3 7 2" xfId="3866" xr:uid="{00000000-0005-0000-0000-00005F030000}"/>
    <cellStyle name="20% - Ênfase6 2 3 8" xfId="3159" xr:uid="{00000000-0005-0000-0000-000060030000}"/>
    <cellStyle name="20% - Ênfase6 2 3 9" xfId="4869" xr:uid="{00000000-0005-0000-0000-000061030000}"/>
    <cellStyle name="20% - Ênfase6 2 4" xfId="59" xr:uid="{00000000-0005-0000-0000-000062030000}"/>
    <cellStyle name="20% - Ênfase6 2 4 10" xfId="5001" xr:uid="{00000000-0005-0000-0000-000063030000}"/>
    <cellStyle name="20% - Ênfase6 2 4 11" xfId="5132" xr:uid="{00000000-0005-0000-0000-000064030000}"/>
    <cellStyle name="20% - Ênfase6 2 4 12" xfId="5263" xr:uid="{00000000-0005-0000-0000-000065030000}"/>
    <cellStyle name="20% - Ênfase6 2 4 13" xfId="5411" xr:uid="{00000000-0005-0000-0000-000066030000}"/>
    <cellStyle name="20% - Ênfase6 2 4 2" xfId="1168" xr:uid="{00000000-0005-0000-0000-000067030000}"/>
    <cellStyle name="20% - Ênfase6 2 4 2 2" xfId="2333" xr:uid="{00000000-0005-0000-0000-000068030000}"/>
    <cellStyle name="20% - Ênfase6 2 4 2 2 2" xfId="4048" xr:uid="{00000000-0005-0000-0000-000069030000}"/>
    <cellStyle name="20% - Ênfase6 2 4 2 3" xfId="3292" xr:uid="{00000000-0005-0000-0000-00006A030000}"/>
    <cellStyle name="20% - Ênfase6 2 4 3" xfId="1299" xr:uid="{00000000-0005-0000-0000-00006B030000}"/>
    <cellStyle name="20% - Ênfase6 2 4 3 2" xfId="2464" xr:uid="{00000000-0005-0000-0000-00006C030000}"/>
    <cellStyle name="20% - Ênfase6 2 4 3 2 2" xfId="4179" xr:uid="{00000000-0005-0000-0000-00006D030000}"/>
    <cellStyle name="20% - Ênfase6 2 4 3 3" xfId="3423" xr:uid="{00000000-0005-0000-0000-00006E030000}"/>
    <cellStyle name="20% - Ênfase6 2 4 4" xfId="1430" xr:uid="{00000000-0005-0000-0000-00006F030000}"/>
    <cellStyle name="20% - Ênfase6 2 4 4 2" xfId="2595" xr:uid="{00000000-0005-0000-0000-000070030000}"/>
    <cellStyle name="20% - Ênfase6 2 4 4 2 2" xfId="4310" xr:uid="{00000000-0005-0000-0000-000071030000}"/>
    <cellStyle name="20% - Ênfase6 2 4 4 3" xfId="3554" xr:uid="{00000000-0005-0000-0000-000072030000}"/>
    <cellStyle name="20% - Ênfase6 2 4 5" xfId="1568" xr:uid="{00000000-0005-0000-0000-000073030000}"/>
    <cellStyle name="20% - Ênfase6 2 4 5 2" xfId="2733" xr:uid="{00000000-0005-0000-0000-000074030000}"/>
    <cellStyle name="20% - Ênfase6 2 4 5 2 2" xfId="4444" xr:uid="{00000000-0005-0000-0000-000075030000}"/>
    <cellStyle name="20% - Ênfase6 2 4 5 3" xfId="3688" xr:uid="{00000000-0005-0000-0000-000076030000}"/>
    <cellStyle name="20% - Ênfase6 2 4 6" xfId="2922" xr:uid="{00000000-0005-0000-0000-000077030000}"/>
    <cellStyle name="20% - Ênfase6 2 4 6 2" xfId="4632" xr:uid="{00000000-0005-0000-0000-000078030000}"/>
    <cellStyle name="20% - Ênfase6 2 4 7" xfId="1812" xr:uid="{00000000-0005-0000-0000-000079030000}"/>
    <cellStyle name="20% - Ênfase6 2 4 7 2" xfId="3867" xr:uid="{00000000-0005-0000-0000-00007A030000}"/>
    <cellStyle name="20% - Ênfase6 2 4 8" xfId="3160" xr:uid="{00000000-0005-0000-0000-00007B030000}"/>
    <cellStyle name="20% - Ênfase6 2 4 9" xfId="4870" xr:uid="{00000000-0005-0000-0000-00007C030000}"/>
    <cellStyle name="20% - Ênfase6 2 5" xfId="1166" xr:uid="{00000000-0005-0000-0000-00007D030000}"/>
    <cellStyle name="20% - Ênfase6 2 5 2" xfId="2331" xr:uid="{00000000-0005-0000-0000-00007E030000}"/>
    <cellStyle name="20% - Ênfase6 2 5 2 2" xfId="4046" xr:uid="{00000000-0005-0000-0000-00007F030000}"/>
    <cellStyle name="20% - Ênfase6 2 5 3" xfId="3290" xr:uid="{00000000-0005-0000-0000-000080030000}"/>
    <cellStyle name="20% - Ênfase6 2 6" xfId="1297" xr:uid="{00000000-0005-0000-0000-000081030000}"/>
    <cellStyle name="20% - Ênfase6 2 6 2" xfId="2462" xr:uid="{00000000-0005-0000-0000-000082030000}"/>
    <cellStyle name="20% - Ênfase6 2 6 2 2" xfId="4177" xr:uid="{00000000-0005-0000-0000-000083030000}"/>
    <cellStyle name="20% - Ênfase6 2 6 3" xfId="3421" xr:uid="{00000000-0005-0000-0000-000084030000}"/>
    <cellStyle name="20% - Ênfase6 2 7" xfId="1428" xr:uid="{00000000-0005-0000-0000-000085030000}"/>
    <cellStyle name="20% - Ênfase6 2 7 2" xfId="2593" xr:uid="{00000000-0005-0000-0000-000086030000}"/>
    <cellStyle name="20% - Ênfase6 2 7 2 2" xfId="4308" xr:uid="{00000000-0005-0000-0000-000087030000}"/>
    <cellStyle name="20% - Ênfase6 2 7 3" xfId="3552" xr:uid="{00000000-0005-0000-0000-000088030000}"/>
    <cellStyle name="20% - Ênfase6 2 8" xfId="2920" xr:uid="{00000000-0005-0000-0000-000089030000}"/>
    <cellStyle name="20% - Ênfase6 2 8 2" xfId="4630" xr:uid="{00000000-0005-0000-0000-00008A030000}"/>
    <cellStyle name="20% - Ênfase6 2 9" xfId="1810" xr:uid="{00000000-0005-0000-0000-00008B030000}"/>
    <cellStyle name="20% - Ênfase6 2 9 2" xfId="3865" xr:uid="{00000000-0005-0000-0000-00008C030000}"/>
    <cellStyle name="20% - Ênfase6 3" xfId="60" xr:uid="{00000000-0005-0000-0000-00008D030000}"/>
    <cellStyle name="20% - Ênfase6 4" xfId="61" xr:uid="{00000000-0005-0000-0000-00008E030000}"/>
    <cellStyle name="20% - Ênfase6 5" xfId="62" xr:uid="{00000000-0005-0000-0000-00008F030000}"/>
    <cellStyle name="40% - Ênfase1" xfId="63" builtinId="31" customBuiltin="1"/>
    <cellStyle name="40% - Ênfase1 2" xfId="64" xr:uid="{00000000-0005-0000-0000-000091030000}"/>
    <cellStyle name="40% - Ênfase1 2 10" xfId="3161" xr:uid="{00000000-0005-0000-0000-000092030000}"/>
    <cellStyle name="40% - Ênfase1 2 11" xfId="4871" xr:uid="{00000000-0005-0000-0000-000093030000}"/>
    <cellStyle name="40% - Ênfase1 2 12" xfId="5002" xr:uid="{00000000-0005-0000-0000-000094030000}"/>
    <cellStyle name="40% - Ênfase1 2 13" xfId="5133" xr:uid="{00000000-0005-0000-0000-000095030000}"/>
    <cellStyle name="40% - Ênfase1 2 14" xfId="5264" xr:uid="{00000000-0005-0000-0000-000096030000}"/>
    <cellStyle name="40% - Ênfase1 2 2" xfId="65" xr:uid="{00000000-0005-0000-0000-000097030000}"/>
    <cellStyle name="40% - Ênfase1 2 3" xfId="66" xr:uid="{00000000-0005-0000-0000-000098030000}"/>
    <cellStyle name="40% - Ênfase1 2 3 10" xfId="4872" xr:uid="{00000000-0005-0000-0000-000099030000}"/>
    <cellStyle name="40% - Ênfase1 2 3 11" xfId="5003" xr:uid="{00000000-0005-0000-0000-00009A030000}"/>
    <cellStyle name="40% - Ênfase1 2 3 12" xfId="5134" xr:uid="{00000000-0005-0000-0000-00009B030000}"/>
    <cellStyle name="40% - Ênfase1 2 3 13" xfId="5265" xr:uid="{00000000-0005-0000-0000-00009C030000}"/>
    <cellStyle name="40% - Ênfase1 2 3 14" xfId="5412" xr:uid="{00000000-0005-0000-0000-00009D030000}"/>
    <cellStyle name="40% - Ênfase1 2 3 2" xfId="67" xr:uid="{00000000-0005-0000-0000-00009E030000}"/>
    <cellStyle name="40% - Ênfase1 2 3 2 10" xfId="5004" xr:uid="{00000000-0005-0000-0000-00009F030000}"/>
    <cellStyle name="40% - Ênfase1 2 3 2 11" xfId="5135" xr:uid="{00000000-0005-0000-0000-0000A0030000}"/>
    <cellStyle name="40% - Ênfase1 2 3 2 12" xfId="5266" xr:uid="{00000000-0005-0000-0000-0000A1030000}"/>
    <cellStyle name="40% - Ênfase1 2 3 2 2" xfId="1171" xr:uid="{00000000-0005-0000-0000-0000A2030000}"/>
    <cellStyle name="40% - Ênfase1 2 3 2 2 2" xfId="2336" xr:uid="{00000000-0005-0000-0000-0000A3030000}"/>
    <cellStyle name="40% - Ênfase1 2 3 2 2 2 2" xfId="4051" xr:uid="{00000000-0005-0000-0000-0000A4030000}"/>
    <cellStyle name="40% - Ênfase1 2 3 2 2 3" xfId="3295" xr:uid="{00000000-0005-0000-0000-0000A5030000}"/>
    <cellStyle name="40% - Ênfase1 2 3 2 3" xfId="1302" xr:uid="{00000000-0005-0000-0000-0000A6030000}"/>
    <cellStyle name="40% - Ênfase1 2 3 2 3 2" xfId="2467" xr:uid="{00000000-0005-0000-0000-0000A7030000}"/>
    <cellStyle name="40% - Ênfase1 2 3 2 3 2 2" xfId="4182" xr:uid="{00000000-0005-0000-0000-0000A8030000}"/>
    <cellStyle name="40% - Ênfase1 2 3 2 3 3" xfId="3426" xr:uid="{00000000-0005-0000-0000-0000A9030000}"/>
    <cellStyle name="40% - Ênfase1 2 3 2 4" xfId="1433" xr:uid="{00000000-0005-0000-0000-0000AA030000}"/>
    <cellStyle name="40% - Ênfase1 2 3 2 4 2" xfId="2598" xr:uid="{00000000-0005-0000-0000-0000AB030000}"/>
    <cellStyle name="40% - Ênfase1 2 3 2 4 2 2" xfId="4313" xr:uid="{00000000-0005-0000-0000-0000AC030000}"/>
    <cellStyle name="40% - Ênfase1 2 3 2 4 3" xfId="3557" xr:uid="{00000000-0005-0000-0000-0000AD030000}"/>
    <cellStyle name="40% - Ênfase1 2 3 2 5" xfId="1570" xr:uid="{00000000-0005-0000-0000-0000AE030000}"/>
    <cellStyle name="40% - Ênfase1 2 3 2 5 2" xfId="2735" xr:uid="{00000000-0005-0000-0000-0000AF030000}"/>
    <cellStyle name="40% - Ênfase1 2 3 2 5 2 2" xfId="4446" xr:uid="{00000000-0005-0000-0000-0000B0030000}"/>
    <cellStyle name="40% - Ênfase1 2 3 2 5 3" xfId="3690" xr:uid="{00000000-0005-0000-0000-0000B1030000}"/>
    <cellStyle name="40% - Ênfase1 2 3 2 6" xfId="2925" xr:uid="{00000000-0005-0000-0000-0000B2030000}"/>
    <cellStyle name="40% - Ênfase1 2 3 2 6 2" xfId="4635" xr:uid="{00000000-0005-0000-0000-0000B3030000}"/>
    <cellStyle name="40% - Ênfase1 2 3 2 7" xfId="1815" xr:uid="{00000000-0005-0000-0000-0000B4030000}"/>
    <cellStyle name="40% - Ênfase1 2 3 2 7 2" xfId="3870" xr:uid="{00000000-0005-0000-0000-0000B5030000}"/>
    <cellStyle name="40% - Ênfase1 2 3 2 8" xfId="3163" xr:uid="{00000000-0005-0000-0000-0000B6030000}"/>
    <cellStyle name="40% - Ênfase1 2 3 2 9" xfId="4873" xr:uid="{00000000-0005-0000-0000-0000B7030000}"/>
    <cellStyle name="40% - Ênfase1 2 3 3" xfId="1170" xr:uid="{00000000-0005-0000-0000-0000B8030000}"/>
    <cellStyle name="40% - Ênfase1 2 3 3 2" xfId="1571" xr:uid="{00000000-0005-0000-0000-0000B9030000}"/>
    <cellStyle name="40% - Ênfase1 2 3 3 2 2" xfId="2736" xr:uid="{00000000-0005-0000-0000-0000BA030000}"/>
    <cellStyle name="40% - Ênfase1 2 3 3 2 2 2" xfId="4447" xr:uid="{00000000-0005-0000-0000-0000BB030000}"/>
    <cellStyle name="40% - Ênfase1 2 3 3 2 3" xfId="3691" xr:uid="{00000000-0005-0000-0000-0000BC030000}"/>
    <cellStyle name="40% - Ênfase1 2 3 3 3" xfId="3062" xr:uid="{00000000-0005-0000-0000-0000BD030000}"/>
    <cellStyle name="40% - Ênfase1 2 3 3 3 2" xfId="4772" xr:uid="{00000000-0005-0000-0000-0000BE030000}"/>
    <cellStyle name="40% - Ênfase1 2 3 3 4" xfId="2335" xr:uid="{00000000-0005-0000-0000-0000BF030000}"/>
    <cellStyle name="40% - Ênfase1 2 3 3 4 2" xfId="4050" xr:uid="{00000000-0005-0000-0000-0000C0030000}"/>
    <cellStyle name="40% - Ênfase1 2 3 3 5" xfId="3294" xr:uid="{00000000-0005-0000-0000-0000C1030000}"/>
    <cellStyle name="40% - Ênfase1 2 3 4" xfId="1301" xr:uid="{00000000-0005-0000-0000-0000C2030000}"/>
    <cellStyle name="40% - Ênfase1 2 3 4 2" xfId="2466" xr:uid="{00000000-0005-0000-0000-0000C3030000}"/>
    <cellStyle name="40% - Ênfase1 2 3 4 2 2" xfId="4181" xr:uid="{00000000-0005-0000-0000-0000C4030000}"/>
    <cellStyle name="40% - Ênfase1 2 3 4 3" xfId="3425" xr:uid="{00000000-0005-0000-0000-0000C5030000}"/>
    <cellStyle name="40% - Ênfase1 2 3 5" xfId="1432" xr:uid="{00000000-0005-0000-0000-0000C6030000}"/>
    <cellStyle name="40% - Ênfase1 2 3 5 2" xfId="2597" xr:uid="{00000000-0005-0000-0000-0000C7030000}"/>
    <cellStyle name="40% - Ênfase1 2 3 5 2 2" xfId="4312" xr:uid="{00000000-0005-0000-0000-0000C8030000}"/>
    <cellStyle name="40% - Ênfase1 2 3 5 3" xfId="3556" xr:uid="{00000000-0005-0000-0000-0000C9030000}"/>
    <cellStyle name="40% - Ênfase1 2 3 6" xfId="1569" xr:uid="{00000000-0005-0000-0000-0000CA030000}"/>
    <cellStyle name="40% - Ênfase1 2 3 6 2" xfId="2734" xr:uid="{00000000-0005-0000-0000-0000CB030000}"/>
    <cellStyle name="40% - Ênfase1 2 3 6 2 2" xfId="4445" xr:uid="{00000000-0005-0000-0000-0000CC030000}"/>
    <cellStyle name="40% - Ênfase1 2 3 6 3" xfId="3689" xr:uid="{00000000-0005-0000-0000-0000CD030000}"/>
    <cellStyle name="40% - Ênfase1 2 3 7" xfId="2924" xr:uid="{00000000-0005-0000-0000-0000CE030000}"/>
    <cellStyle name="40% - Ênfase1 2 3 7 2" xfId="4634" xr:uid="{00000000-0005-0000-0000-0000CF030000}"/>
    <cellStyle name="40% - Ênfase1 2 3 8" xfId="1814" xr:uid="{00000000-0005-0000-0000-0000D0030000}"/>
    <cellStyle name="40% - Ênfase1 2 3 8 2" xfId="3869" xr:uid="{00000000-0005-0000-0000-0000D1030000}"/>
    <cellStyle name="40% - Ênfase1 2 3 9" xfId="3162" xr:uid="{00000000-0005-0000-0000-0000D2030000}"/>
    <cellStyle name="40% - Ênfase1 2 4" xfId="68" xr:uid="{00000000-0005-0000-0000-0000D3030000}"/>
    <cellStyle name="40% - Ênfase1 2 4 10" xfId="4874" xr:uid="{00000000-0005-0000-0000-0000D4030000}"/>
    <cellStyle name="40% - Ênfase1 2 4 11" xfId="5005" xr:uid="{00000000-0005-0000-0000-0000D5030000}"/>
    <cellStyle name="40% - Ênfase1 2 4 12" xfId="5136" xr:uid="{00000000-0005-0000-0000-0000D6030000}"/>
    <cellStyle name="40% - Ênfase1 2 4 13" xfId="5267" xr:uid="{00000000-0005-0000-0000-0000D7030000}"/>
    <cellStyle name="40% - Ênfase1 2 4 14" xfId="5413" xr:uid="{00000000-0005-0000-0000-0000D8030000}"/>
    <cellStyle name="40% - Ênfase1 2 4 2" xfId="69" xr:uid="{00000000-0005-0000-0000-0000D9030000}"/>
    <cellStyle name="40% - Ênfase1 2 4 2 10" xfId="5006" xr:uid="{00000000-0005-0000-0000-0000DA030000}"/>
    <cellStyle name="40% - Ênfase1 2 4 2 11" xfId="5137" xr:uid="{00000000-0005-0000-0000-0000DB030000}"/>
    <cellStyle name="40% - Ênfase1 2 4 2 12" xfId="5268" xr:uid="{00000000-0005-0000-0000-0000DC030000}"/>
    <cellStyle name="40% - Ênfase1 2 4 2 2" xfId="1173" xr:uid="{00000000-0005-0000-0000-0000DD030000}"/>
    <cellStyle name="40% - Ênfase1 2 4 2 2 2" xfId="2338" xr:uid="{00000000-0005-0000-0000-0000DE030000}"/>
    <cellStyle name="40% - Ênfase1 2 4 2 2 2 2" xfId="4053" xr:uid="{00000000-0005-0000-0000-0000DF030000}"/>
    <cellStyle name="40% - Ênfase1 2 4 2 2 3" xfId="3297" xr:uid="{00000000-0005-0000-0000-0000E0030000}"/>
    <cellStyle name="40% - Ênfase1 2 4 2 3" xfId="1304" xr:uid="{00000000-0005-0000-0000-0000E1030000}"/>
    <cellStyle name="40% - Ênfase1 2 4 2 3 2" xfId="2469" xr:uid="{00000000-0005-0000-0000-0000E2030000}"/>
    <cellStyle name="40% - Ênfase1 2 4 2 3 2 2" xfId="4184" xr:uid="{00000000-0005-0000-0000-0000E3030000}"/>
    <cellStyle name="40% - Ênfase1 2 4 2 3 3" xfId="3428" xr:uid="{00000000-0005-0000-0000-0000E4030000}"/>
    <cellStyle name="40% - Ênfase1 2 4 2 4" xfId="1435" xr:uid="{00000000-0005-0000-0000-0000E5030000}"/>
    <cellStyle name="40% - Ênfase1 2 4 2 4 2" xfId="2600" xr:uid="{00000000-0005-0000-0000-0000E6030000}"/>
    <cellStyle name="40% - Ênfase1 2 4 2 4 2 2" xfId="4315" xr:uid="{00000000-0005-0000-0000-0000E7030000}"/>
    <cellStyle name="40% - Ênfase1 2 4 2 4 3" xfId="3559" xr:uid="{00000000-0005-0000-0000-0000E8030000}"/>
    <cellStyle name="40% - Ênfase1 2 4 2 5" xfId="1573" xr:uid="{00000000-0005-0000-0000-0000E9030000}"/>
    <cellStyle name="40% - Ênfase1 2 4 2 5 2" xfId="2738" xr:uid="{00000000-0005-0000-0000-0000EA030000}"/>
    <cellStyle name="40% - Ênfase1 2 4 2 5 2 2" xfId="4449" xr:uid="{00000000-0005-0000-0000-0000EB030000}"/>
    <cellStyle name="40% - Ênfase1 2 4 2 5 3" xfId="3693" xr:uid="{00000000-0005-0000-0000-0000EC030000}"/>
    <cellStyle name="40% - Ênfase1 2 4 2 6" xfId="2927" xr:uid="{00000000-0005-0000-0000-0000ED030000}"/>
    <cellStyle name="40% - Ênfase1 2 4 2 6 2" xfId="4637" xr:uid="{00000000-0005-0000-0000-0000EE030000}"/>
    <cellStyle name="40% - Ênfase1 2 4 2 7" xfId="1817" xr:uid="{00000000-0005-0000-0000-0000EF030000}"/>
    <cellStyle name="40% - Ênfase1 2 4 2 7 2" xfId="3872" xr:uid="{00000000-0005-0000-0000-0000F0030000}"/>
    <cellStyle name="40% - Ênfase1 2 4 2 8" xfId="3165" xr:uid="{00000000-0005-0000-0000-0000F1030000}"/>
    <cellStyle name="40% - Ênfase1 2 4 2 9" xfId="4875" xr:uid="{00000000-0005-0000-0000-0000F2030000}"/>
    <cellStyle name="40% - Ênfase1 2 4 3" xfId="1172" xr:uid="{00000000-0005-0000-0000-0000F3030000}"/>
    <cellStyle name="40% - Ênfase1 2 4 3 2" xfId="1574" xr:uid="{00000000-0005-0000-0000-0000F4030000}"/>
    <cellStyle name="40% - Ênfase1 2 4 3 2 2" xfId="2739" xr:uid="{00000000-0005-0000-0000-0000F5030000}"/>
    <cellStyle name="40% - Ênfase1 2 4 3 2 2 2" xfId="4450" xr:uid="{00000000-0005-0000-0000-0000F6030000}"/>
    <cellStyle name="40% - Ênfase1 2 4 3 2 3" xfId="3694" xr:uid="{00000000-0005-0000-0000-0000F7030000}"/>
    <cellStyle name="40% - Ênfase1 2 4 3 3" xfId="3061" xr:uid="{00000000-0005-0000-0000-0000F8030000}"/>
    <cellStyle name="40% - Ênfase1 2 4 3 3 2" xfId="4771" xr:uid="{00000000-0005-0000-0000-0000F9030000}"/>
    <cellStyle name="40% - Ênfase1 2 4 3 4" xfId="2337" xr:uid="{00000000-0005-0000-0000-0000FA030000}"/>
    <cellStyle name="40% - Ênfase1 2 4 3 4 2" xfId="4052" xr:uid="{00000000-0005-0000-0000-0000FB030000}"/>
    <cellStyle name="40% - Ênfase1 2 4 3 5" xfId="3296" xr:uid="{00000000-0005-0000-0000-0000FC030000}"/>
    <cellStyle name="40% - Ênfase1 2 4 4" xfId="1303" xr:uid="{00000000-0005-0000-0000-0000FD030000}"/>
    <cellStyle name="40% - Ênfase1 2 4 4 2" xfId="2468" xr:uid="{00000000-0005-0000-0000-0000FE030000}"/>
    <cellStyle name="40% - Ênfase1 2 4 4 2 2" xfId="4183" xr:uid="{00000000-0005-0000-0000-0000FF030000}"/>
    <cellStyle name="40% - Ênfase1 2 4 4 3" xfId="3427" xr:uid="{00000000-0005-0000-0000-000000040000}"/>
    <cellStyle name="40% - Ênfase1 2 4 5" xfId="1434" xr:uid="{00000000-0005-0000-0000-000001040000}"/>
    <cellStyle name="40% - Ênfase1 2 4 5 2" xfId="2599" xr:uid="{00000000-0005-0000-0000-000002040000}"/>
    <cellStyle name="40% - Ênfase1 2 4 5 2 2" xfId="4314" xr:uid="{00000000-0005-0000-0000-000003040000}"/>
    <cellStyle name="40% - Ênfase1 2 4 5 3" xfId="3558" xr:uid="{00000000-0005-0000-0000-000004040000}"/>
    <cellStyle name="40% - Ênfase1 2 4 6" xfId="1572" xr:uid="{00000000-0005-0000-0000-000005040000}"/>
    <cellStyle name="40% - Ênfase1 2 4 6 2" xfId="2737" xr:uid="{00000000-0005-0000-0000-000006040000}"/>
    <cellStyle name="40% - Ênfase1 2 4 6 2 2" xfId="4448" xr:uid="{00000000-0005-0000-0000-000007040000}"/>
    <cellStyle name="40% - Ênfase1 2 4 6 3" xfId="3692" xr:uid="{00000000-0005-0000-0000-000008040000}"/>
    <cellStyle name="40% - Ênfase1 2 4 7" xfId="2926" xr:uid="{00000000-0005-0000-0000-000009040000}"/>
    <cellStyle name="40% - Ênfase1 2 4 7 2" xfId="4636" xr:uid="{00000000-0005-0000-0000-00000A040000}"/>
    <cellStyle name="40% - Ênfase1 2 4 8" xfId="1816" xr:uid="{00000000-0005-0000-0000-00000B040000}"/>
    <cellStyle name="40% - Ênfase1 2 4 8 2" xfId="3871" xr:uid="{00000000-0005-0000-0000-00000C040000}"/>
    <cellStyle name="40% - Ênfase1 2 4 9" xfId="3164" xr:uid="{00000000-0005-0000-0000-00000D040000}"/>
    <cellStyle name="40% - Ênfase1 2 5" xfId="1169" xr:uid="{00000000-0005-0000-0000-00000E040000}"/>
    <cellStyle name="40% - Ênfase1 2 5 2" xfId="1575" xr:uid="{00000000-0005-0000-0000-00000F040000}"/>
    <cellStyle name="40% - Ênfase1 2 5 2 2" xfId="2740" xr:uid="{00000000-0005-0000-0000-000010040000}"/>
    <cellStyle name="40% - Ênfase1 2 5 2 2 2" xfId="4451" xr:uid="{00000000-0005-0000-0000-000011040000}"/>
    <cellStyle name="40% - Ênfase1 2 5 2 3" xfId="3695" xr:uid="{00000000-0005-0000-0000-000012040000}"/>
    <cellStyle name="40% - Ênfase1 2 5 3" xfId="3060" xr:uid="{00000000-0005-0000-0000-000013040000}"/>
    <cellStyle name="40% - Ênfase1 2 5 3 2" xfId="4770" xr:uid="{00000000-0005-0000-0000-000014040000}"/>
    <cellStyle name="40% - Ênfase1 2 5 4" xfId="2334" xr:uid="{00000000-0005-0000-0000-000015040000}"/>
    <cellStyle name="40% - Ênfase1 2 5 4 2" xfId="4049" xr:uid="{00000000-0005-0000-0000-000016040000}"/>
    <cellStyle name="40% - Ênfase1 2 5 5" xfId="3293" xr:uid="{00000000-0005-0000-0000-000017040000}"/>
    <cellStyle name="40% - Ênfase1 2 6" xfId="1300" xr:uid="{00000000-0005-0000-0000-000018040000}"/>
    <cellStyle name="40% - Ênfase1 2 6 2" xfId="2465" xr:uid="{00000000-0005-0000-0000-000019040000}"/>
    <cellStyle name="40% - Ênfase1 2 6 2 2" xfId="4180" xr:uid="{00000000-0005-0000-0000-00001A040000}"/>
    <cellStyle name="40% - Ênfase1 2 6 3" xfId="3424" xr:uid="{00000000-0005-0000-0000-00001B040000}"/>
    <cellStyle name="40% - Ênfase1 2 7" xfId="1431" xr:uid="{00000000-0005-0000-0000-00001C040000}"/>
    <cellStyle name="40% - Ênfase1 2 7 2" xfId="2596" xr:uid="{00000000-0005-0000-0000-00001D040000}"/>
    <cellStyle name="40% - Ênfase1 2 7 2 2" xfId="4311" xr:uid="{00000000-0005-0000-0000-00001E040000}"/>
    <cellStyle name="40% - Ênfase1 2 7 3" xfId="3555" xr:uid="{00000000-0005-0000-0000-00001F040000}"/>
    <cellStyle name="40% - Ênfase1 2 8" xfId="2923" xr:uid="{00000000-0005-0000-0000-000020040000}"/>
    <cellStyle name="40% - Ênfase1 2 8 2" xfId="4633" xr:uid="{00000000-0005-0000-0000-000021040000}"/>
    <cellStyle name="40% - Ênfase1 2 9" xfId="1813" xr:uid="{00000000-0005-0000-0000-000022040000}"/>
    <cellStyle name="40% - Ênfase1 2 9 2" xfId="3868" xr:uid="{00000000-0005-0000-0000-000023040000}"/>
    <cellStyle name="40% - Ênfase1 3" xfId="70" xr:uid="{00000000-0005-0000-0000-000024040000}"/>
    <cellStyle name="40% - Ênfase1 4" xfId="71" xr:uid="{00000000-0005-0000-0000-000025040000}"/>
    <cellStyle name="40% - Ênfase1 5" xfId="72" xr:uid="{00000000-0005-0000-0000-000026040000}"/>
    <cellStyle name="40% - Ênfase2" xfId="73" builtinId="35" customBuiltin="1"/>
    <cellStyle name="40% - Ênfase2 2" xfId="74" xr:uid="{00000000-0005-0000-0000-000028040000}"/>
    <cellStyle name="40% - Ênfase2 2 10" xfId="3166" xr:uid="{00000000-0005-0000-0000-000029040000}"/>
    <cellStyle name="40% - Ênfase2 2 11" xfId="4876" xr:uid="{00000000-0005-0000-0000-00002A040000}"/>
    <cellStyle name="40% - Ênfase2 2 12" xfId="5007" xr:uid="{00000000-0005-0000-0000-00002B040000}"/>
    <cellStyle name="40% - Ênfase2 2 13" xfId="5138" xr:uid="{00000000-0005-0000-0000-00002C040000}"/>
    <cellStyle name="40% - Ênfase2 2 14" xfId="5269" xr:uid="{00000000-0005-0000-0000-00002D040000}"/>
    <cellStyle name="40% - Ênfase2 2 2" xfId="75" xr:uid="{00000000-0005-0000-0000-00002E040000}"/>
    <cellStyle name="40% - Ênfase2 2 3" xfId="76" xr:uid="{00000000-0005-0000-0000-00002F040000}"/>
    <cellStyle name="40% - Ênfase2 2 3 10" xfId="5008" xr:uid="{00000000-0005-0000-0000-000030040000}"/>
    <cellStyle name="40% - Ênfase2 2 3 11" xfId="5139" xr:uid="{00000000-0005-0000-0000-000031040000}"/>
    <cellStyle name="40% - Ênfase2 2 3 12" xfId="5270" xr:uid="{00000000-0005-0000-0000-000032040000}"/>
    <cellStyle name="40% - Ênfase2 2 3 13" xfId="5414" xr:uid="{00000000-0005-0000-0000-000033040000}"/>
    <cellStyle name="40% - Ênfase2 2 3 2" xfId="1175" xr:uid="{00000000-0005-0000-0000-000034040000}"/>
    <cellStyle name="40% - Ênfase2 2 3 2 2" xfId="2340" xr:uid="{00000000-0005-0000-0000-000035040000}"/>
    <cellStyle name="40% - Ênfase2 2 3 2 2 2" xfId="4055" xr:uid="{00000000-0005-0000-0000-000036040000}"/>
    <cellStyle name="40% - Ênfase2 2 3 2 3" xfId="3299" xr:uid="{00000000-0005-0000-0000-000037040000}"/>
    <cellStyle name="40% - Ênfase2 2 3 3" xfId="1306" xr:uid="{00000000-0005-0000-0000-000038040000}"/>
    <cellStyle name="40% - Ênfase2 2 3 3 2" xfId="2471" xr:uid="{00000000-0005-0000-0000-000039040000}"/>
    <cellStyle name="40% - Ênfase2 2 3 3 2 2" xfId="4186" xr:uid="{00000000-0005-0000-0000-00003A040000}"/>
    <cellStyle name="40% - Ênfase2 2 3 3 3" xfId="3430" xr:uid="{00000000-0005-0000-0000-00003B040000}"/>
    <cellStyle name="40% - Ênfase2 2 3 4" xfId="1437" xr:uid="{00000000-0005-0000-0000-00003C040000}"/>
    <cellStyle name="40% - Ênfase2 2 3 4 2" xfId="2602" xr:uid="{00000000-0005-0000-0000-00003D040000}"/>
    <cellStyle name="40% - Ênfase2 2 3 4 2 2" xfId="4317" xr:uid="{00000000-0005-0000-0000-00003E040000}"/>
    <cellStyle name="40% - Ênfase2 2 3 4 3" xfId="3561" xr:uid="{00000000-0005-0000-0000-00003F040000}"/>
    <cellStyle name="40% - Ênfase2 2 3 5" xfId="1576" xr:uid="{00000000-0005-0000-0000-000040040000}"/>
    <cellStyle name="40% - Ênfase2 2 3 5 2" xfId="2741" xr:uid="{00000000-0005-0000-0000-000041040000}"/>
    <cellStyle name="40% - Ênfase2 2 3 5 2 2" xfId="4452" xr:uid="{00000000-0005-0000-0000-000042040000}"/>
    <cellStyle name="40% - Ênfase2 2 3 5 3" xfId="3696" xr:uid="{00000000-0005-0000-0000-000043040000}"/>
    <cellStyle name="40% - Ênfase2 2 3 6" xfId="2929" xr:uid="{00000000-0005-0000-0000-000044040000}"/>
    <cellStyle name="40% - Ênfase2 2 3 6 2" xfId="4639" xr:uid="{00000000-0005-0000-0000-000045040000}"/>
    <cellStyle name="40% - Ênfase2 2 3 7" xfId="1819" xr:uid="{00000000-0005-0000-0000-000046040000}"/>
    <cellStyle name="40% - Ênfase2 2 3 7 2" xfId="3874" xr:uid="{00000000-0005-0000-0000-000047040000}"/>
    <cellStyle name="40% - Ênfase2 2 3 8" xfId="3167" xr:uid="{00000000-0005-0000-0000-000048040000}"/>
    <cellStyle name="40% - Ênfase2 2 3 9" xfId="4877" xr:uid="{00000000-0005-0000-0000-000049040000}"/>
    <cellStyle name="40% - Ênfase2 2 4" xfId="77" xr:uid="{00000000-0005-0000-0000-00004A040000}"/>
    <cellStyle name="40% - Ênfase2 2 4 10" xfId="5009" xr:uid="{00000000-0005-0000-0000-00004B040000}"/>
    <cellStyle name="40% - Ênfase2 2 4 11" xfId="5140" xr:uid="{00000000-0005-0000-0000-00004C040000}"/>
    <cellStyle name="40% - Ênfase2 2 4 12" xfId="5271" xr:uid="{00000000-0005-0000-0000-00004D040000}"/>
    <cellStyle name="40% - Ênfase2 2 4 13" xfId="5415" xr:uid="{00000000-0005-0000-0000-00004E040000}"/>
    <cellStyle name="40% - Ênfase2 2 4 2" xfId="1176" xr:uid="{00000000-0005-0000-0000-00004F040000}"/>
    <cellStyle name="40% - Ênfase2 2 4 2 2" xfId="2341" xr:uid="{00000000-0005-0000-0000-000050040000}"/>
    <cellStyle name="40% - Ênfase2 2 4 2 2 2" xfId="4056" xr:uid="{00000000-0005-0000-0000-000051040000}"/>
    <cellStyle name="40% - Ênfase2 2 4 2 3" xfId="3300" xr:uid="{00000000-0005-0000-0000-000052040000}"/>
    <cellStyle name="40% - Ênfase2 2 4 3" xfId="1307" xr:uid="{00000000-0005-0000-0000-000053040000}"/>
    <cellStyle name="40% - Ênfase2 2 4 3 2" xfId="2472" xr:uid="{00000000-0005-0000-0000-000054040000}"/>
    <cellStyle name="40% - Ênfase2 2 4 3 2 2" xfId="4187" xr:uid="{00000000-0005-0000-0000-000055040000}"/>
    <cellStyle name="40% - Ênfase2 2 4 3 3" xfId="3431" xr:uid="{00000000-0005-0000-0000-000056040000}"/>
    <cellStyle name="40% - Ênfase2 2 4 4" xfId="1438" xr:uid="{00000000-0005-0000-0000-000057040000}"/>
    <cellStyle name="40% - Ênfase2 2 4 4 2" xfId="2603" xr:uid="{00000000-0005-0000-0000-000058040000}"/>
    <cellStyle name="40% - Ênfase2 2 4 4 2 2" xfId="4318" xr:uid="{00000000-0005-0000-0000-000059040000}"/>
    <cellStyle name="40% - Ênfase2 2 4 4 3" xfId="3562" xr:uid="{00000000-0005-0000-0000-00005A040000}"/>
    <cellStyle name="40% - Ênfase2 2 4 5" xfId="1577" xr:uid="{00000000-0005-0000-0000-00005B040000}"/>
    <cellStyle name="40% - Ênfase2 2 4 5 2" xfId="2742" xr:uid="{00000000-0005-0000-0000-00005C040000}"/>
    <cellStyle name="40% - Ênfase2 2 4 5 2 2" xfId="4453" xr:uid="{00000000-0005-0000-0000-00005D040000}"/>
    <cellStyle name="40% - Ênfase2 2 4 5 3" xfId="3697" xr:uid="{00000000-0005-0000-0000-00005E040000}"/>
    <cellStyle name="40% - Ênfase2 2 4 6" xfId="2930" xr:uid="{00000000-0005-0000-0000-00005F040000}"/>
    <cellStyle name="40% - Ênfase2 2 4 6 2" xfId="4640" xr:uid="{00000000-0005-0000-0000-000060040000}"/>
    <cellStyle name="40% - Ênfase2 2 4 7" xfId="1820" xr:uid="{00000000-0005-0000-0000-000061040000}"/>
    <cellStyle name="40% - Ênfase2 2 4 7 2" xfId="3875" xr:uid="{00000000-0005-0000-0000-000062040000}"/>
    <cellStyle name="40% - Ênfase2 2 4 8" xfId="3168" xr:uid="{00000000-0005-0000-0000-000063040000}"/>
    <cellStyle name="40% - Ênfase2 2 4 9" xfId="4878" xr:uid="{00000000-0005-0000-0000-000064040000}"/>
    <cellStyle name="40% - Ênfase2 2 5" xfId="1174" xr:uid="{00000000-0005-0000-0000-000065040000}"/>
    <cellStyle name="40% - Ênfase2 2 5 2" xfId="2339" xr:uid="{00000000-0005-0000-0000-000066040000}"/>
    <cellStyle name="40% - Ênfase2 2 5 2 2" xfId="4054" xr:uid="{00000000-0005-0000-0000-000067040000}"/>
    <cellStyle name="40% - Ênfase2 2 5 3" xfId="3298" xr:uid="{00000000-0005-0000-0000-000068040000}"/>
    <cellStyle name="40% - Ênfase2 2 6" xfId="1305" xr:uid="{00000000-0005-0000-0000-000069040000}"/>
    <cellStyle name="40% - Ênfase2 2 6 2" xfId="2470" xr:uid="{00000000-0005-0000-0000-00006A040000}"/>
    <cellStyle name="40% - Ênfase2 2 6 2 2" xfId="4185" xr:uid="{00000000-0005-0000-0000-00006B040000}"/>
    <cellStyle name="40% - Ênfase2 2 6 3" xfId="3429" xr:uid="{00000000-0005-0000-0000-00006C040000}"/>
    <cellStyle name="40% - Ênfase2 2 7" xfId="1436" xr:uid="{00000000-0005-0000-0000-00006D040000}"/>
    <cellStyle name="40% - Ênfase2 2 7 2" xfId="2601" xr:uid="{00000000-0005-0000-0000-00006E040000}"/>
    <cellStyle name="40% - Ênfase2 2 7 2 2" xfId="4316" xr:uid="{00000000-0005-0000-0000-00006F040000}"/>
    <cellStyle name="40% - Ênfase2 2 7 3" xfId="3560" xr:uid="{00000000-0005-0000-0000-000070040000}"/>
    <cellStyle name="40% - Ênfase2 2 8" xfId="2928" xr:uid="{00000000-0005-0000-0000-000071040000}"/>
    <cellStyle name="40% - Ênfase2 2 8 2" xfId="4638" xr:uid="{00000000-0005-0000-0000-000072040000}"/>
    <cellStyle name="40% - Ênfase2 2 9" xfId="1818" xr:uid="{00000000-0005-0000-0000-000073040000}"/>
    <cellStyle name="40% - Ênfase2 2 9 2" xfId="3873" xr:uid="{00000000-0005-0000-0000-000074040000}"/>
    <cellStyle name="40% - Ênfase2 3" xfId="78" xr:uid="{00000000-0005-0000-0000-000075040000}"/>
    <cellStyle name="40% - Ênfase2 4" xfId="79" xr:uid="{00000000-0005-0000-0000-000076040000}"/>
    <cellStyle name="40% - Ênfase2 5" xfId="80" xr:uid="{00000000-0005-0000-0000-000077040000}"/>
    <cellStyle name="40% - Ênfase3" xfId="81" builtinId="39" customBuiltin="1"/>
    <cellStyle name="40% - Ênfase3 2" xfId="82" xr:uid="{00000000-0005-0000-0000-000079040000}"/>
    <cellStyle name="40% - Ênfase3 2 10" xfId="3169" xr:uid="{00000000-0005-0000-0000-00007A040000}"/>
    <cellStyle name="40% - Ênfase3 2 11" xfId="4879" xr:uid="{00000000-0005-0000-0000-00007B040000}"/>
    <cellStyle name="40% - Ênfase3 2 12" xfId="5010" xr:uid="{00000000-0005-0000-0000-00007C040000}"/>
    <cellStyle name="40% - Ênfase3 2 13" xfId="5141" xr:uid="{00000000-0005-0000-0000-00007D040000}"/>
    <cellStyle name="40% - Ênfase3 2 14" xfId="5272" xr:uid="{00000000-0005-0000-0000-00007E040000}"/>
    <cellStyle name="40% - Ênfase3 2 2" xfId="83" xr:uid="{00000000-0005-0000-0000-00007F040000}"/>
    <cellStyle name="40% - Ênfase3 2 3" xfId="84" xr:uid="{00000000-0005-0000-0000-000080040000}"/>
    <cellStyle name="40% - Ênfase3 2 3 10" xfId="3170" xr:uid="{00000000-0005-0000-0000-000081040000}"/>
    <cellStyle name="40% - Ênfase3 2 3 11" xfId="4880" xr:uid="{00000000-0005-0000-0000-000082040000}"/>
    <cellStyle name="40% - Ênfase3 2 3 12" xfId="5011" xr:uid="{00000000-0005-0000-0000-000083040000}"/>
    <cellStyle name="40% - Ênfase3 2 3 13" xfId="5142" xr:uid="{00000000-0005-0000-0000-000084040000}"/>
    <cellStyle name="40% - Ênfase3 2 3 14" xfId="5273" xr:uid="{00000000-0005-0000-0000-000085040000}"/>
    <cellStyle name="40% - Ênfase3 2 3 15" xfId="5416" xr:uid="{00000000-0005-0000-0000-000086040000}"/>
    <cellStyle name="40% - Ênfase3 2 3 2" xfId="85" xr:uid="{00000000-0005-0000-0000-000087040000}"/>
    <cellStyle name="40% - Ênfase3 2 3 2 10" xfId="5012" xr:uid="{00000000-0005-0000-0000-000088040000}"/>
    <cellStyle name="40% - Ênfase3 2 3 2 11" xfId="5143" xr:uid="{00000000-0005-0000-0000-000089040000}"/>
    <cellStyle name="40% - Ênfase3 2 3 2 12" xfId="5274" xr:uid="{00000000-0005-0000-0000-00008A040000}"/>
    <cellStyle name="40% - Ênfase3 2 3 2 13" xfId="5417" xr:uid="{00000000-0005-0000-0000-00008B040000}"/>
    <cellStyle name="40% - Ênfase3 2 3 2 2" xfId="1179" xr:uid="{00000000-0005-0000-0000-00008C040000}"/>
    <cellStyle name="40% - Ênfase3 2 3 2 2 2" xfId="2344" xr:uid="{00000000-0005-0000-0000-00008D040000}"/>
    <cellStyle name="40% - Ênfase3 2 3 2 2 2 2" xfId="4059" xr:uid="{00000000-0005-0000-0000-00008E040000}"/>
    <cellStyle name="40% - Ênfase3 2 3 2 2 3" xfId="3303" xr:uid="{00000000-0005-0000-0000-00008F040000}"/>
    <cellStyle name="40% - Ênfase3 2 3 2 3" xfId="1310" xr:uid="{00000000-0005-0000-0000-000090040000}"/>
    <cellStyle name="40% - Ênfase3 2 3 2 3 2" xfId="2475" xr:uid="{00000000-0005-0000-0000-000091040000}"/>
    <cellStyle name="40% - Ênfase3 2 3 2 3 2 2" xfId="4190" xr:uid="{00000000-0005-0000-0000-000092040000}"/>
    <cellStyle name="40% - Ênfase3 2 3 2 3 3" xfId="3434" xr:uid="{00000000-0005-0000-0000-000093040000}"/>
    <cellStyle name="40% - Ênfase3 2 3 2 4" xfId="1441" xr:uid="{00000000-0005-0000-0000-000094040000}"/>
    <cellStyle name="40% - Ênfase3 2 3 2 4 2" xfId="2606" xr:uid="{00000000-0005-0000-0000-000095040000}"/>
    <cellStyle name="40% - Ênfase3 2 3 2 4 2 2" xfId="4321" xr:uid="{00000000-0005-0000-0000-000096040000}"/>
    <cellStyle name="40% - Ênfase3 2 3 2 4 3" xfId="3565" xr:uid="{00000000-0005-0000-0000-000097040000}"/>
    <cellStyle name="40% - Ênfase3 2 3 2 5" xfId="1579" xr:uid="{00000000-0005-0000-0000-000098040000}"/>
    <cellStyle name="40% - Ênfase3 2 3 2 5 2" xfId="2744" xr:uid="{00000000-0005-0000-0000-000099040000}"/>
    <cellStyle name="40% - Ênfase3 2 3 2 5 2 2" xfId="4455" xr:uid="{00000000-0005-0000-0000-00009A040000}"/>
    <cellStyle name="40% - Ênfase3 2 3 2 5 3" xfId="3699" xr:uid="{00000000-0005-0000-0000-00009B040000}"/>
    <cellStyle name="40% - Ênfase3 2 3 2 6" xfId="2933" xr:uid="{00000000-0005-0000-0000-00009C040000}"/>
    <cellStyle name="40% - Ênfase3 2 3 2 6 2" xfId="4643" xr:uid="{00000000-0005-0000-0000-00009D040000}"/>
    <cellStyle name="40% - Ênfase3 2 3 2 7" xfId="1823" xr:uid="{00000000-0005-0000-0000-00009E040000}"/>
    <cellStyle name="40% - Ênfase3 2 3 2 7 2" xfId="3878" xr:uid="{00000000-0005-0000-0000-00009F040000}"/>
    <cellStyle name="40% - Ênfase3 2 3 2 8" xfId="3171" xr:uid="{00000000-0005-0000-0000-0000A0040000}"/>
    <cellStyle name="40% - Ênfase3 2 3 2 9" xfId="4881" xr:uid="{00000000-0005-0000-0000-0000A1040000}"/>
    <cellStyle name="40% - Ênfase3 2 3 3" xfId="86" xr:uid="{00000000-0005-0000-0000-0000A2040000}"/>
    <cellStyle name="40% - Ênfase3 2 3 3 10" xfId="5013" xr:uid="{00000000-0005-0000-0000-0000A3040000}"/>
    <cellStyle name="40% - Ênfase3 2 3 3 11" xfId="5144" xr:uid="{00000000-0005-0000-0000-0000A4040000}"/>
    <cellStyle name="40% - Ênfase3 2 3 3 12" xfId="5275" xr:uid="{00000000-0005-0000-0000-0000A5040000}"/>
    <cellStyle name="40% - Ênfase3 2 3 3 2" xfId="1180" xr:uid="{00000000-0005-0000-0000-0000A6040000}"/>
    <cellStyle name="40% - Ênfase3 2 3 3 2 2" xfId="2345" xr:uid="{00000000-0005-0000-0000-0000A7040000}"/>
    <cellStyle name="40% - Ênfase3 2 3 3 2 2 2" xfId="4060" xr:uid="{00000000-0005-0000-0000-0000A8040000}"/>
    <cellStyle name="40% - Ênfase3 2 3 3 2 3" xfId="3304" xr:uid="{00000000-0005-0000-0000-0000A9040000}"/>
    <cellStyle name="40% - Ênfase3 2 3 3 3" xfId="1311" xr:uid="{00000000-0005-0000-0000-0000AA040000}"/>
    <cellStyle name="40% - Ênfase3 2 3 3 3 2" xfId="2476" xr:uid="{00000000-0005-0000-0000-0000AB040000}"/>
    <cellStyle name="40% - Ênfase3 2 3 3 3 2 2" xfId="4191" xr:uid="{00000000-0005-0000-0000-0000AC040000}"/>
    <cellStyle name="40% - Ênfase3 2 3 3 3 3" xfId="3435" xr:uid="{00000000-0005-0000-0000-0000AD040000}"/>
    <cellStyle name="40% - Ênfase3 2 3 3 4" xfId="1442" xr:uid="{00000000-0005-0000-0000-0000AE040000}"/>
    <cellStyle name="40% - Ênfase3 2 3 3 4 2" xfId="2607" xr:uid="{00000000-0005-0000-0000-0000AF040000}"/>
    <cellStyle name="40% - Ênfase3 2 3 3 4 2 2" xfId="4322" xr:uid="{00000000-0005-0000-0000-0000B0040000}"/>
    <cellStyle name="40% - Ênfase3 2 3 3 4 3" xfId="3566" xr:uid="{00000000-0005-0000-0000-0000B1040000}"/>
    <cellStyle name="40% - Ênfase3 2 3 3 5" xfId="1580" xr:uid="{00000000-0005-0000-0000-0000B2040000}"/>
    <cellStyle name="40% - Ênfase3 2 3 3 5 2" xfId="2745" xr:uid="{00000000-0005-0000-0000-0000B3040000}"/>
    <cellStyle name="40% - Ênfase3 2 3 3 5 2 2" xfId="4456" xr:uid="{00000000-0005-0000-0000-0000B4040000}"/>
    <cellStyle name="40% - Ênfase3 2 3 3 5 3" xfId="3700" xr:uid="{00000000-0005-0000-0000-0000B5040000}"/>
    <cellStyle name="40% - Ênfase3 2 3 3 6" xfId="2934" xr:uid="{00000000-0005-0000-0000-0000B6040000}"/>
    <cellStyle name="40% - Ênfase3 2 3 3 6 2" xfId="4644" xr:uid="{00000000-0005-0000-0000-0000B7040000}"/>
    <cellStyle name="40% - Ênfase3 2 3 3 7" xfId="1824" xr:uid="{00000000-0005-0000-0000-0000B8040000}"/>
    <cellStyle name="40% - Ênfase3 2 3 3 7 2" xfId="3879" xr:uid="{00000000-0005-0000-0000-0000B9040000}"/>
    <cellStyle name="40% - Ênfase3 2 3 3 8" xfId="3172" xr:uid="{00000000-0005-0000-0000-0000BA040000}"/>
    <cellStyle name="40% - Ênfase3 2 3 3 9" xfId="4882" xr:uid="{00000000-0005-0000-0000-0000BB040000}"/>
    <cellStyle name="40% - Ênfase3 2 3 4" xfId="1178" xr:uid="{00000000-0005-0000-0000-0000BC040000}"/>
    <cellStyle name="40% - Ênfase3 2 3 4 2" xfId="1581" xr:uid="{00000000-0005-0000-0000-0000BD040000}"/>
    <cellStyle name="40% - Ênfase3 2 3 4 2 2" xfId="2746" xr:uid="{00000000-0005-0000-0000-0000BE040000}"/>
    <cellStyle name="40% - Ênfase3 2 3 4 2 2 2" xfId="4457" xr:uid="{00000000-0005-0000-0000-0000BF040000}"/>
    <cellStyle name="40% - Ênfase3 2 3 4 2 3" xfId="3701" xr:uid="{00000000-0005-0000-0000-0000C0040000}"/>
    <cellStyle name="40% - Ênfase3 2 3 4 3" xfId="3059" xr:uid="{00000000-0005-0000-0000-0000C1040000}"/>
    <cellStyle name="40% - Ênfase3 2 3 4 3 2" xfId="4769" xr:uid="{00000000-0005-0000-0000-0000C2040000}"/>
    <cellStyle name="40% - Ênfase3 2 3 4 4" xfId="2343" xr:uid="{00000000-0005-0000-0000-0000C3040000}"/>
    <cellStyle name="40% - Ênfase3 2 3 4 4 2" xfId="4058" xr:uid="{00000000-0005-0000-0000-0000C4040000}"/>
    <cellStyle name="40% - Ênfase3 2 3 4 5" xfId="3302" xr:uid="{00000000-0005-0000-0000-0000C5040000}"/>
    <cellStyle name="40% - Ênfase3 2 3 5" xfId="1309" xr:uid="{00000000-0005-0000-0000-0000C6040000}"/>
    <cellStyle name="40% - Ênfase3 2 3 5 2" xfId="2474" xr:uid="{00000000-0005-0000-0000-0000C7040000}"/>
    <cellStyle name="40% - Ênfase3 2 3 5 2 2" xfId="4189" xr:uid="{00000000-0005-0000-0000-0000C8040000}"/>
    <cellStyle name="40% - Ênfase3 2 3 5 3" xfId="3433" xr:uid="{00000000-0005-0000-0000-0000C9040000}"/>
    <cellStyle name="40% - Ênfase3 2 3 6" xfId="1440" xr:uid="{00000000-0005-0000-0000-0000CA040000}"/>
    <cellStyle name="40% - Ênfase3 2 3 6 2" xfId="2605" xr:uid="{00000000-0005-0000-0000-0000CB040000}"/>
    <cellStyle name="40% - Ênfase3 2 3 6 2 2" xfId="4320" xr:uid="{00000000-0005-0000-0000-0000CC040000}"/>
    <cellStyle name="40% - Ênfase3 2 3 6 3" xfId="3564" xr:uid="{00000000-0005-0000-0000-0000CD040000}"/>
    <cellStyle name="40% - Ênfase3 2 3 7" xfId="1578" xr:uid="{00000000-0005-0000-0000-0000CE040000}"/>
    <cellStyle name="40% - Ênfase3 2 3 7 2" xfId="2743" xr:uid="{00000000-0005-0000-0000-0000CF040000}"/>
    <cellStyle name="40% - Ênfase3 2 3 7 2 2" xfId="4454" xr:uid="{00000000-0005-0000-0000-0000D0040000}"/>
    <cellStyle name="40% - Ênfase3 2 3 7 3" xfId="3698" xr:uid="{00000000-0005-0000-0000-0000D1040000}"/>
    <cellStyle name="40% - Ênfase3 2 3 8" xfId="2932" xr:uid="{00000000-0005-0000-0000-0000D2040000}"/>
    <cellStyle name="40% - Ênfase3 2 3 8 2" xfId="4642" xr:uid="{00000000-0005-0000-0000-0000D3040000}"/>
    <cellStyle name="40% - Ênfase3 2 3 9" xfId="1822" xr:uid="{00000000-0005-0000-0000-0000D4040000}"/>
    <cellStyle name="40% - Ênfase3 2 3 9 2" xfId="3877" xr:uid="{00000000-0005-0000-0000-0000D5040000}"/>
    <cellStyle name="40% - Ênfase3 2 4" xfId="87" xr:uid="{00000000-0005-0000-0000-0000D6040000}"/>
    <cellStyle name="40% - Ênfase3 2 4 10" xfId="3173" xr:uid="{00000000-0005-0000-0000-0000D7040000}"/>
    <cellStyle name="40% - Ênfase3 2 4 11" xfId="4883" xr:uid="{00000000-0005-0000-0000-0000D8040000}"/>
    <cellStyle name="40% - Ênfase3 2 4 12" xfId="5014" xr:uid="{00000000-0005-0000-0000-0000D9040000}"/>
    <cellStyle name="40% - Ênfase3 2 4 13" xfId="5145" xr:uid="{00000000-0005-0000-0000-0000DA040000}"/>
    <cellStyle name="40% - Ênfase3 2 4 14" xfId="5276" xr:uid="{00000000-0005-0000-0000-0000DB040000}"/>
    <cellStyle name="40% - Ênfase3 2 4 15" xfId="5418" xr:uid="{00000000-0005-0000-0000-0000DC040000}"/>
    <cellStyle name="40% - Ênfase3 2 4 2" xfId="88" xr:uid="{00000000-0005-0000-0000-0000DD040000}"/>
    <cellStyle name="40% - Ênfase3 2 4 2 10" xfId="5015" xr:uid="{00000000-0005-0000-0000-0000DE040000}"/>
    <cellStyle name="40% - Ênfase3 2 4 2 11" xfId="5146" xr:uid="{00000000-0005-0000-0000-0000DF040000}"/>
    <cellStyle name="40% - Ênfase3 2 4 2 12" xfId="5277" xr:uid="{00000000-0005-0000-0000-0000E0040000}"/>
    <cellStyle name="40% - Ênfase3 2 4 2 13" xfId="5419" xr:uid="{00000000-0005-0000-0000-0000E1040000}"/>
    <cellStyle name="40% - Ênfase3 2 4 2 2" xfId="1182" xr:uid="{00000000-0005-0000-0000-0000E2040000}"/>
    <cellStyle name="40% - Ênfase3 2 4 2 2 2" xfId="2347" xr:uid="{00000000-0005-0000-0000-0000E3040000}"/>
    <cellStyle name="40% - Ênfase3 2 4 2 2 2 2" xfId="4062" xr:uid="{00000000-0005-0000-0000-0000E4040000}"/>
    <cellStyle name="40% - Ênfase3 2 4 2 2 3" xfId="3306" xr:uid="{00000000-0005-0000-0000-0000E5040000}"/>
    <cellStyle name="40% - Ênfase3 2 4 2 3" xfId="1313" xr:uid="{00000000-0005-0000-0000-0000E6040000}"/>
    <cellStyle name="40% - Ênfase3 2 4 2 3 2" xfId="2478" xr:uid="{00000000-0005-0000-0000-0000E7040000}"/>
    <cellStyle name="40% - Ênfase3 2 4 2 3 2 2" xfId="4193" xr:uid="{00000000-0005-0000-0000-0000E8040000}"/>
    <cellStyle name="40% - Ênfase3 2 4 2 3 3" xfId="3437" xr:uid="{00000000-0005-0000-0000-0000E9040000}"/>
    <cellStyle name="40% - Ênfase3 2 4 2 4" xfId="1444" xr:uid="{00000000-0005-0000-0000-0000EA040000}"/>
    <cellStyle name="40% - Ênfase3 2 4 2 4 2" xfId="2609" xr:uid="{00000000-0005-0000-0000-0000EB040000}"/>
    <cellStyle name="40% - Ênfase3 2 4 2 4 2 2" xfId="4324" xr:uid="{00000000-0005-0000-0000-0000EC040000}"/>
    <cellStyle name="40% - Ênfase3 2 4 2 4 3" xfId="3568" xr:uid="{00000000-0005-0000-0000-0000ED040000}"/>
    <cellStyle name="40% - Ênfase3 2 4 2 5" xfId="1583" xr:uid="{00000000-0005-0000-0000-0000EE040000}"/>
    <cellStyle name="40% - Ênfase3 2 4 2 5 2" xfId="2748" xr:uid="{00000000-0005-0000-0000-0000EF040000}"/>
    <cellStyle name="40% - Ênfase3 2 4 2 5 2 2" xfId="4459" xr:uid="{00000000-0005-0000-0000-0000F0040000}"/>
    <cellStyle name="40% - Ênfase3 2 4 2 5 3" xfId="3703" xr:uid="{00000000-0005-0000-0000-0000F1040000}"/>
    <cellStyle name="40% - Ênfase3 2 4 2 6" xfId="2936" xr:uid="{00000000-0005-0000-0000-0000F2040000}"/>
    <cellStyle name="40% - Ênfase3 2 4 2 6 2" xfId="4646" xr:uid="{00000000-0005-0000-0000-0000F3040000}"/>
    <cellStyle name="40% - Ênfase3 2 4 2 7" xfId="1826" xr:uid="{00000000-0005-0000-0000-0000F4040000}"/>
    <cellStyle name="40% - Ênfase3 2 4 2 7 2" xfId="3881" xr:uid="{00000000-0005-0000-0000-0000F5040000}"/>
    <cellStyle name="40% - Ênfase3 2 4 2 8" xfId="3174" xr:uid="{00000000-0005-0000-0000-0000F6040000}"/>
    <cellStyle name="40% - Ênfase3 2 4 2 9" xfId="4884" xr:uid="{00000000-0005-0000-0000-0000F7040000}"/>
    <cellStyle name="40% - Ênfase3 2 4 3" xfId="89" xr:uid="{00000000-0005-0000-0000-0000F8040000}"/>
    <cellStyle name="40% - Ênfase3 2 4 3 10" xfId="5016" xr:uid="{00000000-0005-0000-0000-0000F9040000}"/>
    <cellStyle name="40% - Ênfase3 2 4 3 11" xfId="5147" xr:uid="{00000000-0005-0000-0000-0000FA040000}"/>
    <cellStyle name="40% - Ênfase3 2 4 3 12" xfId="5278" xr:uid="{00000000-0005-0000-0000-0000FB040000}"/>
    <cellStyle name="40% - Ênfase3 2 4 3 2" xfId="1183" xr:uid="{00000000-0005-0000-0000-0000FC040000}"/>
    <cellStyle name="40% - Ênfase3 2 4 3 2 2" xfId="2348" xr:uid="{00000000-0005-0000-0000-0000FD040000}"/>
    <cellStyle name="40% - Ênfase3 2 4 3 2 2 2" xfId="4063" xr:uid="{00000000-0005-0000-0000-0000FE040000}"/>
    <cellStyle name="40% - Ênfase3 2 4 3 2 3" xfId="3307" xr:uid="{00000000-0005-0000-0000-0000FF040000}"/>
    <cellStyle name="40% - Ênfase3 2 4 3 3" xfId="1314" xr:uid="{00000000-0005-0000-0000-000000050000}"/>
    <cellStyle name="40% - Ênfase3 2 4 3 3 2" xfId="2479" xr:uid="{00000000-0005-0000-0000-000001050000}"/>
    <cellStyle name="40% - Ênfase3 2 4 3 3 2 2" xfId="4194" xr:uid="{00000000-0005-0000-0000-000002050000}"/>
    <cellStyle name="40% - Ênfase3 2 4 3 3 3" xfId="3438" xr:uid="{00000000-0005-0000-0000-000003050000}"/>
    <cellStyle name="40% - Ênfase3 2 4 3 4" xfId="1445" xr:uid="{00000000-0005-0000-0000-000004050000}"/>
    <cellStyle name="40% - Ênfase3 2 4 3 4 2" xfId="2610" xr:uid="{00000000-0005-0000-0000-000005050000}"/>
    <cellStyle name="40% - Ênfase3 2 4 3 4 2 2" xfId="4325" xr:uid="{00000000-0005-0000-0000-000006050000}"/>
    <cellStyle name="40% - Ênfase3 2 4 3 4 3" xfId="3569" xr:uid="{00000000-0005-0000-0000-000007050000}"/>
    <cellStyle name="40% - Ênfase3 2 4 3 5" xfId="1584" xr:uid="{00000000-0005-0000-0000-000008050000}"/>
    <cellStyle name="40% - Ênfase3 2 4 3 5 2" xfId="2749" xr:uid="{00000000-0005-0000-0000-000009050000}"/>
    <cellStyle name="40% - Ênfase3 2 4 3 5 2 2" xfId="4460" xr:uid="{00000000-0005-0000-0000-00000A050000}"/>
    <cellStyle name="40% - Ênfase3 2 4 3 5 3" xfId="3704" xr:uid="{00000000-0005-0000-0000-00000B050000}"/>
    <cellStyle name="40% - Ênfase3 2 4 3 6" xfId="2937" xr:uid="{00000000-0005-0000-0000-00000C050000}"/>
    <cellStyle name="40% - Ênfase3 2 4 3 6 2" xfId="4647" xr:uid="{00000000-0005-0000-0000-00000D050000}"/>
    <cellStyle name="40% - Ênfase3 2 4 3 7" xfId="1827" xr:uid="{00000000-0005-0000-0000-00000E050000}"/>
    <cellStyle name="40% - Ênfase3 2 4 3 7 2" xfId="3882" xr:uid="{00000000-0005-0000-0000-00000F050000}"/>
    <cellStyle name="40% - Ênfase3 2 4 3 8" xfId="3175" xr:uid="{00000000-0005-0000-0000-000010050000}"/>
    <cellStyle name="40% - Ênfase3 2 4 3 9" xfId="4885" xr:uid="{00000000-0005-0000-0000-000011050000}"/>
    <cellStyle name="40% - Ênfase3 2 4 4" xfId="1181" xr:uid="{00000000-0005-0000-0000-000012050000}"/>
    <cellStyle name="40% - Ênfase3 2 4 4 2" xfId="1585" xr:uid="{00000000-0005-0000-0000-000013050000}"/>
    <cellStyle name="40% - Ênfase3 2 4 4 2 2" xfId="2750" xr:uid="{00000000-0005-0000-0000-000014050000}"/>
    <cellStyle name="40% - Ênfase3 2 4 4 2 2 2" xfId="4461" xr:uid="{00000000-0005-0000-0000-000015050000}"/>
    <cellStyle name="40% - Ênfase3 2 4 4 2 3" xfId="3705" xr:uid="{00000000-0005-0000-0000-000016050000}"/>
    <cellStyle name="40% - Ênfase3 2 4 4 3" xfId="3058" xr:uid="{00000000-0005-0000-0000-000017050000}"/>
    <cellStyle name="40% - Ênfase3 2 4 4 3 2" xfId="4768" xr:uid="{00000000-0005-0000-0000-000018050000}"/>
    <cellStyle name="40% - Ênfase3 2 4 4 4" xfId="2346" xr:uid="{00000000-0005-0000-0000-000019050000}"/>
    <cellStyle name="40% - Ênfase3 2 4 4 4 2" xfId="4061" xr:uid="{00000000-0005-0000-0000-00001A050000}"/>
    <cellStyle name="40% - Ênfase3 2 4 4 5" xfId="3305" xr:uid="{00000000-0005-0000-0000-00001B050000}"/>
    <cellStyle name="40% - Ênfase3 2 4 5" xfId="1312" xr:uid="{00000000-0005-0000-0000-00001C050000}"/>
    <cellStyle name="40% - Ênfase3 2 4 5 2" xfId="2477" xr:uid="{00000000-0005-0000-0000-00001D050000}"/>
    <cellStyle name="40% - Ênfase3 2 4 5 2 2" xfId="4192" xr:uid="{00000000-0005-0000-0000-00001E050000}"/>
    <cellStyle name="40% - Ênfase3 2 4 5 3" xfId="3436" xr:uid="{00000000-0005-0000-0000-00001F050000}"/>
    <cellStyle name="40% - Ênfase3 2 4 6" xfId="1443" xr:uid="{00000000-0005-0000-0000-000020050000}"/>
    <cellStyle name="40% - Ênfase3 2 4 6 2" xfId="2608" xr:uid="{00000000-0005-0000-0000-000021050000}"/>
    <cellStyle name="40% - Ênfase3 2 4 6 2 2" xfId="4323" xr:uid="{00000000-0005-0000-0000-000022050000}"/>
    <cellStyle name="40% - Ênfase3 2 4 6 3" xfId="3567" xr:uid="{00000000-0005-0000-0000-000023050000}"/>
    <cellStyle name="40% - Ênfase3 2 4 7" xfId="1582" xr:uid="{00000000-0005-0000-0000-000024050000}"/>
    <cellStyle name="40% - Ênfase3 2 4 7 2" xfId="2747" xr:uid="{00000000-0005-0000-0000-000025050000}"/>
    <cellStyle name="40% - Ênfase3 2 4 7 2 2" xfId="4458" xr:uid="{00000000-0005-0000-0000-000026050000}"/>
    <cellStyle name="40% - Ênfase3 2 4 7 3" xfId="3702" xr:uid="{00000000-0005-0000-0000-000027050000}"/>
    <cellStyle name="40% - Ênfase3 2 4 8" xfId="2935" xr:uid="{00000000-0005-0000-0000-000028050000}"/>
    <cellStyle name="40% - Ênfase3 2 4 8 2" xfId="4645" xr:uid="{00000000-0005-0000-0000-000029050000}"/>
    <cellStyle name="40% - Ênfase3 2 4 9" xfId="1825" xr:uid="{00000000-0005-0000-0000-00002A050000}"/>
    <cellStyle name="40% - Ênfase3 2 4 9 2" xfId="3880" xr:uid="{00000000-0005-0000-0000-00002B050000}"/>
    <cellStyle name="40% - Ênfase3 2 5" xfId="1177" xr:uid="{00000000-0005-0000-0000-00002C050000}"/>
    <cellStyle name="40% - Ênfase3 2 5 2" xfId="1586" xr:uid="{00000000-0005-0000-0000-00002D050000}"/>
    <cellStyle name="40% - Ênfase3 2 5 2 2" xfId="2751" xr:uid="{00000000-0005-0000-0000-00002E050000}"/>
    <cellStyle name="40% - Ênfase3 2 5 2 2 2" xfId="4462" xr:uid="{00000000-0005-0000-0000-00002F050000}"/>
    <cellStyle name="40% - Ênfase3 2 5 2 3" xfId="3706" xr:uid="{00000000-0005-0000-0000-000030050000}"/>
    <cellStyle name="40% - Ênfase3 2 5 3" xfId="3057" xr:uid="{00000000-0005-0000-0000-000031050000}"/>
    <cellStyle name="40% - Ênfase3 2 5 3 2" xfId="4767" xr:uid="{00000000-0005-0000-0000-000032050000}"/>
    <cellStyle name="40% - Ênfase3 2 5 4" xfId="2342" xr:uid="{00000000-0005-0000-0000-000033050000}"/>
    <cellStyle name="40% - Ênfase3 2 5 4 2" xfId="4057" xr:uid="{00000000-0005-0000-0000-000034050000}"/>
    <cellStyle name="40% - Ênfase3 2 5 5" xfId="3301" xr:uid="{00000000-0005-0000-0000-000035050000}"/>
    <cellStyle name="40% - Ênfase3 2 6" xfId="1308" xr:uid="{00000000-0005-0000-0000-000036050000}"/>
    <cellStyle name="40% - Ênfase3 2 6 2" xfId="2473" xr:uid="{00000000-0005-0000-0000-000037050000}"/>
    <cellStyle name="40% - Ênfase3 2 6 2 2" xfId="4188" xr:uid="{00000000-0005-0000-0000-000038050000}"/>
    <cellStyle name="40% - Ênfase3 2 6 3" xfId="3432" xr:uid="{00000000-0005-0000-0000-000039050000}"/>
    <cellStyle name="40% - Ênfase3 2 7" xfId="1439" xr:uid="{00000000-0005-0000-0000-00003A050000}"/>
    <cellStyle name="40% - Ênfase3 2 7 2" xfId="2604" xr:uid="{00000000-0005-0000-0000-00003B050000}"/>
    <cellStyle name="40% - Ênfase3 2 7 2 2" xfId="4319" xr:uid="{00000000-0005-0000-0000-00003C050000}"/>
    <cellStyle name="40% - Ênfase3 2 7 3" xfId="3563" xr:uid="{00000000-0005-0000-0000-00003D050000}"/>
    <cellStyle name="40% - Ênfase3 2 8" xfId="2931" xr:uid="{00000000-0005-0000-0000-00003E050000}"/>
    <cellStyle name="40% - Ênfase3 2 8 2" xfId="4641" xr:uid="{00000000-0005-0000-0000-00003F050000}"/>
    <cellStyle name="40% - Ênfase3 2 9" xfId="1821" xr:uid="{00000000-0005-0000-0000-000040050000}"/>
    <cellStyle name="40% - Ênfase3 2 9 2" xfId="3876" xr:uid="{00000000-0005-0000-0000-000041050000}"/>
    <cellStyle name="40% - Ênfase3 3" xfId="90" xr:uid="{00000000-0005-0000-0000-000042050000}"/>
    <cellStyle name="40% - Ênfase3 4" xfId="91" xr:uid="{00000000-0005-0000-0000-000043050000}"/>
    <cellStyle name="40% - Ênfase3 5" xfId="92" xr:uid="{00000000-0005-0000-0000-000044050000}"/>
    <cellStyle name="40% - Ênfase4" xfId="93" builtinId="43" customBuiltin="1"/>
    <cellStyle name="40% - Ênfase4 2" xfId="94" xr:uid="{00000000-0005-0000-0000-000046050000}"/>
    <cellStyle name="40% - Ênfase4 2 10" xfId="3176" xr:uid="{00000000-0005-0000-0000-000047050000}"/>
    <cellStyle name="40% - Ênfase4 2 11" xfId="4886" xr:uid="{00000000-0005-0000-0000-000048050000}"/>
    <cellStyle name="40% - Ênfase4 2 12" xfId="5017" xr:uid="{00000000-0005-0000-0000-000049050000}"/>
    <cellStyle name="40% - Ênfase4 2 13" xfId="5148" xr:uid="{00000000-0005-0000-0000-00004A050000}"/>
    <cellStyle name="40% - Ênfase4 2 14" xfId="5279" xr:uid="{00000000-0005-0000-0000-00004B050000}"/>
    <cellStyle name="40% - Ênfase4 2 2" xfId="95" xr:uid="{00000000-0005-0000-0000-00004C050000}"/>
    <cellStyle name="40% - Ênfase4 2 3" xfId="96" xr:uid="{00000000-0005-0000-0000-00004D050000}"/>
    <cellStyle name="40% - Ênfase4 2 3 10" xfId="4887" xr:uid="{00000000-0005-0000-0000-00004E050000}"/>
    <cellStyle name="40% - Ênfase4 2 3 11" xfId="5018" xr:uid="{00000000-0005-0000-0000-00004F050000}"/>
    <cellStyle name="40% - Ênfase4 2 3 12" xfId="5149" xr:uid="{00000000-0005-0000-0000-000050050000}"/>
    <cellStyle name="40% - Ênfase4 2 3 13" xfId="5280" xr:uid="{00000000-0005-0000-0000-000051050000}"/>
    <cellStyle name="40% - Ênfase4 2 3 14" xfId="5420" xr:uid="{00000000-0005-0000-0000-000052050000}"/>
    <cellStyle name="40% - Ênfase4 2 3 2" xfId="97" xr:uid="{00000000-0005-0000-0000-000053050000}"/>
    <cellStyle name="40% - Ênfase4 2 3 2 10" xfId="5019" xr:uid="{00000000-0005-0000-0000-000054050000}"/>
    <cellStyle name="40% - Ênfase4 2 3 2 11" xfId="5150" xr:uid="{00000000-0005-0000-0000-000055050000}"/>
    <cellStyle name="40% - Ênfase4 2 3 2 12" xfId="5281" xr:uid="{00000000-0005-0000-0000-000056050000}"/>
    <cellStyle name="40% - Ênfase4 2 3 2 2" xfId="1186" xr:uid="{00000000-0005-0000-0000-000057050000}"/>
    <cellStyle name="40% - Ênfase4 2 3 2 2 2" xfId="2351" xr:uid="{00000000-0005-0000-0000-000058050000}"/>
    <cellStyle name="40% - Ênfase4 2 3 2 2 2 2" xfId="4066" xr:uid="{00000000-0005-0000-0000-000059050000}"/>
    <cellStyle name="40% - Ênfase4 2 3 2 2 3" xfId="3310" xr:uid="{00000000-0005-0000-0000-00005A050000}"/>
    <cellStyle name="40% - Ênfase4 2 3 2 3" xfId="1317" xr:uid="{00000000-0005-0000-0000-00005B050000}"/>
    <cellStyle name="40% - Ênfase4 2 3 2 3 2" xfId="2482" xr:uid="{00000000-0005-0000-0000-00005C050000}"/>
    <cellStyle name="40% - Ênfase4 2 3 2 3 2 2" xfId="4197" xr:uid="{00000000-0005-0000-0000-00005D050000}"/>
    <cellStyle name="40% - Ênfase4 2 3 2 3 3" xfId="3441" xr:uid="{00000000-0005-0000-0000-00005E050000}"/>
    <cellStyle name="40% - Ênfase4 2 3 2 4" xfId="1448" xr:uid="{00000000-0005-0000-0000-00005F050000}"/>
    <cellStyle name="40% - Ênfase4 2 3 2 4 2" xfId="2613" xr:uid="{00000000-0005-0000-0000-000060050000}"/>
    <cellStyle name="40% - Ênfase4 2 3 2 4 2 2" xfId="4328" xr:uid="{00000000-0005-0000-0000-000061050000}"/>
    <cellStyle name="40% - Ênfase4 2 3 2 4 3" xfId="3572" xr:uid="{00000000-0005-0000-0000-000062050000}"/>
    <cellStyle name="40% - Ênfase4 2 3 2 5" xfId="1588" xr:uid="{00000000-0005-0000-0000-000063050000}"/>
    <cellStyle name="40% - Ênfase4 2 3 2 5 2" xfId="2753" xr:uid="{00000000-0005-0000-0000-000064050000}"/>
    <cellStyle name="40% - Ênfase4 2 3 2 5 2 2" xfId="4464" xr:uid="{00000000-0005-0000-0000-000065050000}"/>
    <cellStyle name="40% - Ênfase4 2 3 2 5 3" xfId="3708" xr:uid="{00000000-0005-0000-0000-000066050000}"/>
    <cellStyle name="40% - Ênfase4 2 3 2 6" xfId="2940" xr:uid="{00000000-0005-0000-0000-000067050000}"/>
    <cellStyle name="40% - Ênfase4 2 3 2 6 2" xfId="4650" xr:uid="{00000000-0005-0000-0000-000068050000}"/>
    <cellStyle name="40% - Ênfase4 2 3 2 7" xfId="1830" xr:uid="{00000000-0005-0000-0000-000069050000}"/>
    <cellStyle name="40% - Ênfase4 2 3 2 7 2" xfId="3885" xr:uid="{00000000-0005-0000-0000-00006A050000}"/>
    <cellStyle name="40% - Ênfase4 2 3 2 8" xfId="3178" xr:uid="{00000000-0005-0000-0000-00006B050000}"/>
    <cellStyle name="40% - Ênfase4 2 3 2 9" xfId="4888" xr:uid="{00000000-0005-0000-0000-00006C050000}"/>
    <cellStyle name="40% - Ênfase4 2 3 3" xfId="1185" xr:uid="{00000000-0005-0000-0000-00006D050000}"/>
    <cellStyle name="40% - Ênfase4 2 3 3 2" xfId="1589" xr:uid="{00000000-0005-0000-0000-00006E050000}"/>
    <cellStyle name="40% - Ênfase4 2 3 3 2 2" xfId="2754" xr:uid="{00000000-0005-0000-0000-00006F050000}"/>
    <cellStyle name="40% - Ênfase4 2 3 3 2 2 2" xfId="4465" xr:uid="{00000000-0005-0000-0000-000070050000}"/>
    <cellStyle name="40% - Ênfase4 2 3 3 2 3" xfId="3709" xr:uid="{00000000-0005-0000-0000-000071050000}"/>
    <cellStyle name="40% - Ênfase4 2 3 3 3" xfId="3056" xr:uid="{00000000-0005-0000-0000-000072050000}"/>
    <cellStyle name="40% - Ênfase4 2 3 3 3 2" xfId="4766" xr:uid="{00000000-0005-0000-0000-000073050000}"/>
    <cellStyle name="40% - Ênfase4 2 3 3 4" xfId="2350" xr:uid="{00000000-0005-0000-0000-000074050000}"/>
    <cellStyle name="40% - Ênfase4 2 3 3 4 2" xfId="4065" xr:uid="{00000000-0005-0000-0000-000075050000}"/>
    <cellStyle name="40% - Ênfase4 2 3 3 5" xfId="3309" xr:uid="{00000000-0005-0000-0000-000076050000}"/>
    <cellStyle name="40% - Ênfase4 2 3 4" xfId="1316" xr:uid="{00000000-0005-0000-0000-000077050000}"/>
    <cellStyle name="40% - Ênfase4 2 3 4 2" xfId="2481" xr:uid="{00000000-0005-0000-0000-000078050000}"/>
    <cellStyle name="40% - Ênfase4 2 3 4 2 2" xfId="4196" xr:uid="{00000000-0005-0000-0000-000079050000}"/>
    <cellStyle name="40% - Ênfase4 2 3 4 3" xfId="3440" xr:uid="{00000000-0005-0000-0000-00007A050000}"/>
    <cellStyle name="40% - Ênfase4 2 3 5" xfId="1447" xr:uid="{00000000-0005-0000-0000-00007B050000}"/>
    <cellStyle name="40% - Ênfase4 2 3 5 2" xfId="2612" xr:uid="{00000000-0005-0000-0000-00007C050000}"/>
    <cellStyle name="40% - Ênfase4 2 3 5 2 2" xfId="4327" xr:uid="{00000000-0005-0000-0000-00007D050000}"/>
    <cellStyle name="40% - Ênfase4 2 3 5 3" xfId="3571" xr:uid="{00000000-0005-0000-0000-00007E050000}"/>
    <cellStyle name="40% - Ênfase4 2 3 6" xfId="1587" xr:uid="{00000000-0005-0000-0000-00007F050000}"/>
    <cellStyle name="40% - Ênfase4 2 3 6 2" xfId="2752" xr:uid="{00000000-0005-0000-0000-000080050000}"/>
    <cellStyle name="40% - Ênfase4 2 3 6 2 2" xfId="4463" xr:uid="{00000000-0005-0000-0000-000081050000}"/>
    <cellStyle name="40% - Ênfase4 2 3 6 3" xfId="3707" xr:uid="{00000000-0005-0000-0000-000082050000}"/>
    <cellStyle name="40% - Ênfase4 2 3 7" xfId="2939" xr:uid="{00000000-0005-0000-0000-000083050000}"/>
    <cellStyle name="40% - Ênfase4 2 3 7 2" xfId="4649" xr:uid="{00000000-0005-0000-0000-000084050000}"/>
    <cellStyle name="40% - Ênfase4 2 3 8" xfId="1829" xr:uid="{00000000-0005-0000-0000-000085050000}"/>
    <cellStyle name="40% - Ênfase4 2 3 8 2" xfId="3884" xr:uid="{00000000-0005-0000-0000-000086050000}"/>
    <cellStyle name="40% - Ênfase4 2 3 9" xfId="3177" xr:uid="{00000000-0005-0000-0000-000087050000}"/>
    <cellStyle name="40% - Ênfase4 2 4" xfId="98" xr:uid="{00000000-0005-0000-0000-000088050000}"/>
    <cellStyle name="40% - Ênfase4 2 4 10" xfId="4889" xr:uid="{00000000-0005-0000-0000-000089050000}"/>
    <cellStyle name="40% - Ênfase4 2 4 11" xfId="5020" xr:uid="{00000000-0005-0000-0000-00008A050000}"/>
    <cellStyle name="40% - Ênfase4 2 4 12" xfId="5151" xr:uid="{00000000-0005-0000-0000-00008B050000}"/>
    <cellStyle name="40% - Ênfase4 2 4 13" xfId="5282" xr:uid="{00000000-0005-0000-0000-00008C050000}"/>
    <cellStyle name="40% - Ênfase4 2 4 14" xfId="5421" xr:uid="{00000000-0005-0000-0000-00008D050000}"/>
    <cellStyle name="40% - Ênfase4 2 4 2" xfId="99" xr:uid="{00000000-0005-0000-0000-00008E050000}"/>
    <cellStyle name="40% - Ênfase4 2 4 2 10" xfId="5021" xr:uid="{00000000-0005-0000-0000-00008F050000}"/>
    <cellStyle name="40% - Ênfase4 2 4 2 11" xfId="5152" xr:uid="{00000000-0005-0000-0000-000090050000}"/>
    <cellStyle name="40% - Ênfase4 2 4 2 12" xfId="5283" xr:uid="{00000000-0005-0000-0000-000091050000}"/>
    <cellStyle name="40% - Ênfase4 2 4 2 2" xfId="1188" xr:uid="{00000000-0005-0000-0000-000092050000}"/>
    <cellStyle name="40% - Ênfase4 2 4 2 2 2" xfId="2353" xr:uid="{00000000-0005-0000-0000-000093050000}"/>
    <cellStyle name="40% - Ênfase4 2 4 2 2 2 2" xfId="4068" xr:uid="{00000000-0005-0000-0000-000094050000}"/>
    <cellStyle name="40% - Ênfase4 2 4 2 2 3" xfId="3312" xr:uid="{00000000-0005-0000-0000-000095050000}"/>
    <cellStyle name="40% - Ênfase4 2 4 2 3" xfId="1319" xr:uid="{00000000-0005-0000-0000-000096050000}"/>
    <cellStyle name="40% - Ênfase4 2 4 2 3 2" xfId="2484" xr:uid="{00000000-0005-0000-0000-000097050000}"/>
    <cellStyle name="40% - Ênfase4 2 4 2 3 2 2" xfId="4199" xr:uid="{00000000-0005-0000-0000-000098050000}"/>
    <cellStyle name="40% - Ênfase4 2 4 2 3 3" xfId="3443" xr:uid="{00000000-0005-0000-0000-000099050000}"/>
    <cellStyle name="40% - Ênfase4 2 4 2 4" xfId="1450" xr:uid="{00000000-0005-0000-0000-00009A050000}"/>
    <cellStyle name="40% - Ênfase4 2 4 2 4 2" xfId="2615" xr:uid="{00000000-0005-0000-0000-00009B050000}"/>
    <cellStyle name="40% - Ênfase4 2 4 2 4 2 2" xfId="4330" xr:uid="{00000000-0005-0000-0000-00009C050000}"/>
    <cellStyle name="40% - Ênfase4 2 4 2 4 3" xfId="3574" xr:uid="{00000000-0005-0000-0000-00009D050000}"/>
    <cellStyle name="40% - Ênfase4 2 4 2 5" xfId="1591" xr:uid="{00000000-0005-0000-0000-00009E050000}"/>
    <cellStyle name="40% - Ênfase4 2 4 2 5 2" xfId="2756" xr:uid="{00000000-0005-0000-0000-00009F050000}"/>
    <cellStyle name="40% - Ênfase4 2 4 2 5 2 2" xfId="4467" xr:uid="{00000000-0005-0000-0000-0000A0050000}"/>
    <cellStyle name="40% - Ênfase4 2 4 2 5 3" xfId="3711" xr:uid="{00000000-0005-0000-0000-0000A1050000}"/>
    <cellStyle name="40% - Ênfase4 2 4 2 6" xfId="2942" xr:uid="{00000000-0005-0000-0000-0000A2050000}"/>
    <cellStyle name="40% - Ênfase4 2 4 2 6 2" xfId="4652" xr:uid="{00000000-0005-0000-0000-0000A3050000}"/>
    <cellStyle name="40% - Ênfase4 2 4 2 7" xfId="1832" xr:uid="{00000000-0005-0000-0000-0000A4050000}"/>
    <cellStyle name="40% - Ênfase4 2 4 2 7 2" xfId="3887" xr:uid="{00000000-0005-0000-0000-0000A5050000}"/>
    <cellStyle name="40% - Ênfase4 2 4 2 8" xfId="3180" xr:uid="{00000000-0005-0000-0000-0000A6050000}"/>
    <cellStyle name="40% - Ênfase4 2 4 2 9" xfId="4890" xr:uid="{00000000-0005-0000-0000-0000A7050000}"/>
    <cellStyle name="40% - Ênfase4 2 4 3" xfId="1187" xr:uid="{00000000-0005-0000-0000-0000A8050000}"/>
    <cellStyle name="40% - Ênfase4 2 4 3 2" xfId="1592" xr:uid="{00000000-0005-0000-0000-0000A9050000}"/>
    <cellStyle name="40% - Ênfase4 2 4 3 2 2" xfId="2757" xr:uid="{00000000-0005-0000-0000-0000AA050000}"/>
    <cellStyle name="40% - Ênfase4 2 4 3 2 2 2" xfId="4468" xr:uid="{00000000-0005-0000-0000-0000AB050000}"/>
    <cellStyle name="40% - Ênfase4 2 4 3 2 3" xfId="3712" xr:uid="{00000000-0005-0000-0000-0000AC050000}"/>
    <cellStyle name="40% - Ênfase4 2 4 3 3" xfId="3055" xr:uid="{00000000-0005-0000-0000-0000AD050000}"/>
    <cellStyle name="40% - Ênfase4 2 4 3 3 2" xfId="4765" xr:uid="{00000000-0005-0000-0000-0000AE050000}"/>
    <cellStyle name="40% - Ênfase4 2 4 3 4" xfId="2352" xr:uid="{00000000-0005-0000-0000-0000AF050000}"/>
    <cellStyle name="40% - Ênfase4 2 4 3 4 2" xfId="4067" xr:uid="{00000000-0005-0000-0000-0000B0050000}"/>
    <cellStyle name="40% - Ênfase4 2 4 3 5" xfId="3311" xr:uid="{00000000-0005-0000-0000-0000B1050000}"/>
    <cellStyle name="40% - Ênfase4 2 4 4" xfId="1318" xr:uid="{00000000-0005-0000-0000-0000B2050000}"/>
    <cellStyle name="40% - Ênfase4 2 4 4 2" xfId="2483" xr:uid="{00000000-0005-0000-0000-0000B3050000}"/>
    <cellStyle name="40% - Ênfase4 2 4 4 2 2" xfId="4198" xr:uid="{00000000-0005-0000-0000-0000B4050000}"/>
    <cellStyle name="40% - Ênfase4 2 4 4 3" xfId="3442" xr:uid="{00000000-0005-0000-0000-0000B5050000}"/>
    <cellStyle name="40% - Ênfase4 2 4 5" xfId="1449" xr:uid="{00000000-0005-0000-0000-0000B6050000}"/>
    <cellStyle name="40% - Ênfase4 2 4 5 2" xfId="2614" xr:uid="{00000000-0005-0000-0000-0000B7050000}"/>
    <cellStyle name="40% - Ênfase4 2 4 5 2 2" xfId="4329" xr:uid="{00000000-0005-0000-0000-0000B8050000}"/>
    <cellStyle name="40% - Ênfase4 2 4 5 3" xfId="3573" xr:uid="{00000000-0005-0000-0000-0000B9050000}"/>
    <cellStyle name="40% - Ênfase4 2 4 6" xfId="1590" xr:uid="{00000000-0005-0000-0000-0000BA050000}"/>
    <cellStyle name="40% - Ênfase4 2 4 6 2" xfId="2755" xr:uid="{00000000-0005-0000-0000-0000BB050000}"/>
    <cellStyle name="40% - Ênfase4 2 4 6 2 2" xfId="4466" xr:uid="{00000000-0005-0000-0000-0000BC050000}"/>
    <cellStyle name="40% - Ênfase4 2 4 6 3" xfId="3710" xr:uid="{00000000-0005-0000-0000-0000BD050000}"/>
    <cellStyle name="40% - Ênfase4 2 4 7" xfId="2941" xr:uid="{00000000-0005-0000-0000-0000BE050000}"/>
    <cellStyle name="40% - Ênfase4 2 4 7 2" xfId="4651" xr:uid="{00000000-0005-0000-0000-0000BF050000}"/>
    <cellStyle name="40% - Ênfase4 2 4 8" xfId="1831" xr:uid="{00000000-0005-0000-0000-0000C0050000}"/>
    <cellStyle name="40% - Ênfase4 2 4 8 2" xfId="3886" xr:uid="{00000000-0005-0000-0000-0000C1050000}"/>
    <cellStyle name="40% - Ênfase4 2 4 9" xfId="3179" xr:uid="{00000000-0005-0000-0000-0000C2050000}"/>
    <cellStyle name="40% - Ênfase4 2 5" xfId="1184" xr:uid="{00000000-0005-0000-0000-0000C3050000}"/>
    <cellStyle name="40% - Ênfase4 2 5 2" xfId="1593" xr:uid="{00000000-0005-0000-0000-0000C4050000}"/>
    <cellStyle name="40% - Ênfase4 2 5 2 2" xfId="2758" xr:uid="{00000000-0005-0000-0000-0000C5050000}"/>
    <cellStyle name="40% - Ênfase4 2 5 2 2 2" xfId="4469" xr:uid="{00000000-0005-0000-0000-0000C6050000}"/>
    <cellStyle name="40% - Ênfase4 2 5 2 3" xfId="3713" xr:uid="{00000000-0005-0000-0000-0000C7050000}"/>
    <cellStyle name="40% - Ênfase4 2 5 3" xfId="3054" xr:uid="{00000000-0005-0000-0000-0000C8050000}"/>
    <cellStyle name="40% - Ênfase4 2 5 3 2" xfId="4764" xr:uid="{00000000-0005-0000-0000-0000C9050000}"/>
    <cellStyle name="40% - Ênfase4 2 5 4" xfId="2349" xr:uid="{00000000-0005-0000-0000-0000CA050000}"/>
    <cellStyle name="40% - Ênfase4 2 5 4 2" xfId="4064" xr:uid="{00000000-0005-0000-0000-0000CB050000}"/>
    <cellStyle name="40% - Ênfase4 2 5 5" xfId="3308" xr:uid="{00000000-0005-0000-0000-0000CC050000}"/>
    <cellStyle name="40% - Ênfase4 2 6" xfId="1315" xr:uid="{00000000-0005-0000-0000-0000CD050000}"/>
    <cellStyle name="40% - Ênfase4 2 6 2" xfId="2480" xr:uid="{00000000-0005-0000-0000-0000CE050000}"/>
    <cellStyle name="40% - Ênfase4 2 6 2 2" xfId="4195" xr:uid="{00000000-0005-0000-0000-0000CF050000}"/>
    <cellStyle name="40% - Ênfase4 2 6 3" xfId="3439" xr:uid="{00000000-0005-0000-0000-0000D0050000}"/>
    <cellStyle name="40% - Ênfase4 2 7" xfId="1446" xr:uid="{00000000-0005-0000-0000-0000D1050000}"/>
    <cellStyle name="40% - Ênfase4 2 7 2" xfId="2611" xr:uid="{00000000-0005-0000-0000-0000D2050000}"/>
    <cellStyle name="40% - Ênfase4 2 7 2 2" xfId="4326" xr:uid="{00000000-0005-0000-0000-0000D3050000}"/>
    <cellStyle name="40% - Ênfase4 2 7 3" xfId="3570" xr:uid="{00000000-0005-0000-0000-0000D4050000}"/>
    <cellStyle name="40% - Ênfase4 2 8" xfId="2938" xr:uid="{00000000-0005-0000-0000-0000D5050000}"/>
    <cellStyle name="40% - Ênfase4 2 8 2" xfId="4648" xr:uid="{00000000-0005-0000-0000-0000D6050000}"/>
    <cellStyle name="40% - Ênfase4 2 9" xfId="1828" xr:uid="{00000000-0005-0000-0000-0000D7050000}"/>
    <cellStyle name="40% - Ênfase4 2 9 2" xfId="3883" xr:uid="{00000000-0005-0000-0000-0000D8050000}"/>
    <cellStyle name="40% - Ênfase4 3" xfId="100" xr:uid="{00000000-0005-0000-0000-0000D9050000}"/>
    <cellStyle name="40% - Ênfase4 4" xfId="101" xr:uid="{00000000-0005-0000-0000-0000DA050000}"/>
    <cellStyle name="40% - Ênfase4 5" xfId="102" xr:uid="{00000000-0005-0000-0000-0000DB050000}"/>
    <cellStyle name="40% - Ênfase5" xfId="103" builtinId="47" customBuiltin="1"/>
    <cellStyle name="40% - Ênfase5 2" xfId="104" xr:uid="{00000000-0005-0000-0000-0000DD050000}"/>
    <cellStyle name="40% - Ênfase5 2 10" xfId="3181" xr:uid="{00000000-0005-0000-0000-0000DE050000}"/>
    <cellStyle name="40% - Ênfase5 2 11" xfId="4891" xr:uid="{00000000-0005-0000-0000-0000DF050000}"/>
    <cellStyle name="40% - Ênfase5 2 12" xfId="5022" xr:uid="{00000000-0005-0000-0000-0000E0050000}"/>
    <cellStyle name="40% - Ênfase5 2 13" xfId="5153" xr:uid="{00000000-0005-0000-0000-0000E1050000}"/>
    <cellStyle name="40% - Ênfase5 2 14" xfId="5284" xr:uid="{00000000-0005-0000-0000-0000E2050000}"/>
    <cellStyle name="40% - Ênfase5 2 2" xfId="105" xr:uid="{00000000-0005-0000-0000-0000E3050000}"/>
    <cellStyle name="40% - Ênfase5 2 3" xfId="106" xr:uid="{00000000-0005-0000-0000-0000E4050000}"/>
    <cellStyle name="40% - Ênfase5 2 3 10" xfId="5023" xr:uid="{00000000-0005-0000-0000-0000E5050000}"/>
    <cellStyle name="40% - Ênfase5 2 3 11" xfId="5154" xr:uid="{00000000-0005-0000-0000-0000E6050000}"/>
    <cellStyle name="40% - Ênfase5 2 3 12" xfId="5285" xr:uid="{00000000-0005-0000-0000-0000E7050000}"/>
    <cellStyle name="40% - Ênfase5 2 3 13" xfId="5422" xr:uid="{00000000-0005-0000-0000-0000E8050000}"/>
    <cellStyle name="40% - Ênfase5 2 3 2" xfId="1190" xr:uid="{00000000-0005-0000-0000-0000E9050000}"/>
    <cellStyle name="40% - Ênfase5 2 3 2 2" xfId="2355" xr:uid="{00000000-0005-0000-0000-0000EA050000}"/>
    <cellStyle name="40% - Ênfase5 2 3 2 2 2" xfId="4070" xr:uid="{00000000-0005-0000-0000-0000EB050000}"/>
    <cellStyle name="40% - Ênfase5 2 3 2 3" xfId="3314" xr:uid="{00000000-0005-0000-0000-0000EC050000}"/>
    <cellStyle name="40% - Ênfase5 2 3 3" xfId="1321" xr:uid="{00000000-0005-0000-0000-0000ED050000}"/>
    <cellStyle name="40% - Ênfase5 2 3 3 2" xfId="2486" xr:uid="{00000000-0005-0000-0000-0000EE050000}"/>
    <cellStyle name="40% - Ênfase5 2 3 3 2 2" xfId="4201" xr:uid="{00000000-0005-0000-0000-0000EF050000}"/>
    <cellStyle name="40% - Ênfase5 2 3 3 3" xfId="3445" xr:uid="{00000000-0005-0000-0000-0000F0050000}"/>
    <cellStyle name="40% - Ênfase5 2 3 4" xfId="1452" xr:uid="{00000000-0005-0000-0000-0000F1050000}"/>
    <cellStyle name="40% - Ênfase5 2 3 4 2" xfId="2617" xr:uid="{00000000-0005-0000-0000-0000F2050000}"/>
    <cellStyle name="40% - Ênfase5 2 3 4 2 2" xfId="4332" xr:uid="{00000000-0005-0000-0000-0000F3050000}"/>
    <cellStyle name="40% - Ênfase5 2 3 4 3" xfId="3576" xr:uid="{00000000-0005-0000-0000-0000F4050000}"/>
    <cellStyle name="40% - Ênfase5 2 3 5" xfId="1594" xr:uid="{00000000-0005-0000-0000-0000F5050000}"/>
    <cellStyle name="40% - Ênfase5 2 3 5 2" xfId="2759" xr:uid="{00000000-0005-0000-0000-0000F6050000}"/>
    <cellStyle name="40% - Ênfase5 2 3 5 2 2" xfId="4470" xr:uid="{00000000-0005-0000-0000-0000F7050000}"/>
    <cellStyle name="40% - Ênfase5 2 3 5 3" xfId="3714" xr:uid="{00000000-0005-0000-0000-0000F8050000}"/>
    <cellStyle name="40% - Ênfase5 2 3 6" xfId="2944" xr:uid="{00000000-0005-0000-0000-0000F9050000}"/>
    <cellStyle name="40% - Ênfase5 2 3 6 2" xfId="4654" xr:uid="{00000000-0005-0000-0000-0000FA050000}"/>
    <cellStyle name="40% - Ênfase5 2 3 7" xfId="1834" xr:uid="{00000000-0005-0000-0000-0000FB050000}"/>
    <cellStyle name="40% - Ênfase5 2 3 7 2" xfId="3889" xr:uid="{00000000-0005-0000-0000-0000FC050000}"/>
    <cellStyle name="40% - Ênfase5 2 3 8" xfId="3182" xr:uid="{00000000-0005-0000-0000-0000FD050000}"/>
    <cellStyle name="40% - Ênfase5 2 3 9" xfId="4892" xr:uid="{00000000-0005-0000-0000-0000FE050000}"/>
    <cellStyle name="40% - Ênfase5 2 4" xfId="107" xr:uid="{00000000-0005-0000-0000-0000FF050000}"/>
    <cellStyle name="40% - Ênfase5 2 4 10" xfId="5024" xr:uid="{00000000-0005-0000-0000-000000060000}"/>
    <cellStyle name="40% - Ênfase5 2 4 11" xfId="5155" xr:uid="{00000000-0005-0000-0000-000001060000}"/>
    <cellStyle name="40% - Ênfase5 2 4 12" xfId="5286" xr:uid="{00000000-0005-0000-0000-000002060000}"/>
    <cellStyle name="40% - Ênfase5 2 4 13" xfId="5423" xr:uid="{00000000-0005-0000-0000-000003060000}"/>
    <cellStyle name="40% - Ênfase5 2 4 2" xfId="1191" xr:uid="{00000000-0005-0000-0000-000004060000}"/>
    <cellStyle name="40% - Ênfase5 2 4 2 2" xfId="2356" xr:uid="{00000000-0005-0000-0000-000005060000}"/>
    <cellStyle name="40% - Ênfase5 2 4 2 2 2" xfId="4071" xr:uid="{00000000-0005-0000-0000-000006060000}"/>
    <cellStyle name="40% - Ênfase5 2 4 2 3" xfId="3315" xr:uid="{00000000-0005-0000-0000-000007060000}"/>
    <cellStyle name="40% - Ênfase5 2 4 3" xfId="1322" xr:uid="{00000000-0005-0000-0000-000008060000}"/>
    <cellStyle name="40% - Ênfase5 2 4 3 2" xfId="2487" xr:uid="{00000000-0005-0000-0000-000009060000}"/>
    <cellStyle name="40% - Ênfase5 2 4 3 2 2" xfId="4202" xr:uid="{00000000-0005-0000-0000-00000A060000}"/>
    <cellStyle name="40% - Ênfase5 2 4 3 3" xfId="3446" xr:uid="{00000000-0005-0000-0000-00000B060000}"/>
    <cellStyle name="40% - Ênfase5 2 4 4" xfId="1453" xr:uid="{00000000-0005-0000-0000-00000C060000}"/>
    <cellStyle name="40% - Ênfase5 2 4 4 2" xfId="2618" xr:uid="{00000000-0005-0000-0000-00000D060000}"/>
    <cellStyle name="40% - Ênfase5 2 4 4 2 2" xfId="4333" xr:uid="{00000000-0005-0000-0000-00000E060000}"/>
    <cellStyle name="40% - Ênfase5 2 4 4 3" xfId="3577" xr:uid="{00000000-0005-0000-0000-00000F060000}"/>
    <cellStyle name="40% - Ênfase5 2 4 5" xfId="1595" xr:uid="{00000000-0005-0000-0000-000010060000}"/>
    <cellStyle name="40% - Ênfase5 2 4 5 2" xfId="2760" xr:uid="{00000000-0005-0000-0000-000011060000}"/>
    <cellStyle name="40% - Ênfase5 2 4 5 2 2" xfId="4471" xr:uid="{00000000-0005-0000-0000-000012060000}"/>
    <cellStyle name="40% - Ênfase5 2 4 5 3" xfId="3715" xr:uid="{00000000-0005-0000-0000-000013060000}"/>
    <cellStyle name="40% - Ênfase5 2 4 6" xfId="2945" xr:uid="{00000000-0005-0000-0000-000014060000}"/>
    <cellStyle name="40% - Ênfase5 2 4 6 2" xfId="4655" xr:uid="{00000000-0005-0000-0000-000015060000}"/>
    <cellStyle name="40% - Ênfase5 2 4 7" xfId="1835" xr:uid="{00000000-0005-0000-0000-000016060000}"/>
    <cellStyle name="40% - Ênfase5 2 4 7 2" xfId="3890" xr:uid="{00000000-0005-0000-0000-000017060000}"/>
    <cellStyle name="40% - Ênfase5 2 4 8" xfId="3183" xr:uid="{00000000-0005-0000-0000-000018060000}"/>
    <cellStyle name="40% - Ênfase5 2 4 9" xfId="4893" xr:uid="{00000000-0005-0000-0000-000019060000}"/>
    <cellStyle name="40% - Ênfase5 2 5" xfId="1189" xr:uid="{00000000-0005-0000-0000-00001A060000}"/>
    <cellStyle name="40% - Ênfase5 2 5 2" xfId="2354" xr:uid="{00000000-0005-0000-0000-00001B060000}"/>
    <cellStyle name="40% - Ênfase5 2 5 2 2" xfId="4069" xr:uid="{00000000-0005-0000-0000-00001C060000}"/>
    <cellStyle name="40% - Ênfase5 2 5 3" xfId="3313" xr:uid="{00000000-0005-0000-0000-00001D060000}"/>
    <cellStyle name="40% - Ênfase5 2 6" xfId="1320" xr:uid="{00000000-0005-0000-0000-00001E060000}"/>
    <cellStyle name="40% - Ênfase5 2 6 2" xfId="2485" xr:uid="{00000000-0005-0000-0000-00001F060000}"/>
    <cellStyle name="40% - Ênfase5 2 6 2 2" xfId="4200" xr:uid="{00000000-0005-0000-0000-000020060000}"/>
    <cellStyle name="40% - Ênfase5 2 6 3" xfId="3444" xr:uid="{00000000-0005-0000-0000-000021060000}"/>
    <cellStyle name="40% - Ênfase5 2 7" xfId="1451" xr:uid="{00000000-0005-0000-0000-000022060000}"/>
    <cellStyle name="40% - Ênfase5 2 7 2" xfId="2616" xr:uid="{00000000-0005-0000-0000-000023060000}"/>
    <cellStyle name="40% - Ênfase5 2 7 2 2" xfId="4331" xr:uid="{00000000-0005-0000-0000-000024060000}"/>
    <cellStyle name="40% - Ênfase5 2 7 3" xfId="3575" xr:uid="{00000000-0005-0000-0000-000025060000}"/>
    <cellStyle name="40% - Ênfase5 2 8" xfId="2943" xr:uid="{00000000-0005-0000-0000-000026060000}"/>
    <cellStyle name="40% - Ênfase5 2 8 2" xfId="4653" xr:uid="{00000000-0005-0000-0000-000027060000}"/>
    <cellStyle name="40% - Ênfase5 2 9" xfId="1833" xr:uid="{00000000-0005-0000-0000-000028060000}"/>
    <cellStyle name="40% - Ênfase5 2 9 2" xfId="3888" xr:uid="{00000000-0005-0000-0000-000029060000}"/>
    <cellStyle name="40% - Ênfase5 3" xfId="108" xr:uid="{00000000-0005-0000-0000-00002A060000}"/>
    <cellStyle name="40% - Ênfase5 4" xfId="109" xr:uid="{00000000-0005-0000-0000-00002B060000}"/>
    <cellStyle name="40% - Ênfase5 5" xfId="110" xr:uid="{00000000-0005-0000-0000-00002C060000}"/>
    <cellStyle name="40% - Ênfase6" xfId="111" builtinId="51" customBuiltin="1"/>
    <cellStyle name="40% - Ênfase6 2" xfId="112" xr:uid="{00000000-0005-0000-0000-00002E060000}"/>
    <cellStyle name="40% - Ênfase6 2 10" xfId="3184" xr:uid="{00000000-0005-0000-0000-00002F060000}"/>
    <cellStyle name="40% - Ênfase6 2 11" xfId="4894" xr:uid="{00000000-0005-0000-0000-000030060000}"/>
    <cellStyle name="40% - Ênfase6 2 12" xfId="5025" xr:uid="{00000000-0005-0000-0000-000031060000}"/>
    <cellStyle name="40% - Ênfase6 2 13" xfId="5156" xr:uid="{00000000-0005-0000-0000-000032060000}"/>
    <cellStyle name="40% - Ênfase6 2 14" xfId="5287" xr:uid="{00000000-0005-0000-0000-000033060000}"/>
    <cellStyle name="40% - Ênfase6 2 2" xfId="113" xr:uid="{00000000-0005-0000-0000-000034060000}"/>
    <cellStyle name="40% - Ênfase6 2 3" xfId="114" xr:uid="{00000000-0005-0000-0000-000035060000}"/>
    <cellStyle name="40% - Ênfase6 2 3 10" xfId="4895" xr:uid="{00000000-0005-0000-0000-000036060000}"/>
    <cellStyle name="40% - Ênfase6 2 3 11" xfId="5026" xr:uid="{00000000-0005-0000-0000-000037060000}"/>
    <cellStyle name="40% - Ênfase6 2 3 12" xfId="5157" xr:uid="{00000000-0005-0000-0000-000038060000}"/>
    <cellStyle name="40% - Ênfase6 2 3 13" xfId="5288" xr:uid="{00000000-0005-0000-0000-000039060000}"/>
    <cellStyle name="40% - Ênfase6 2 3 14" xfId="5424" xr:uid="{00000000-0005-0000-0000-00003A060000}"/>
    <cellStyle name="40% - Ênfase6 2 3 2" xfId="115" xr:uid="{00000000-0005-0000-0000-00003B060000}"/>
    <cellStyle name="40% - Ênfase6 2 3 2 10" xfId="5027" xr:uid="{00000000-0005-0000-0000-00003C060000}"/>
    <cellStyle name="40% - Ênfase6 2 3 2 11" xfId="5158" xr:uid="{00000000-0005-0000-0000-00003D060000}"/>
    <cellStyle name="40% - Ênfase6 2 3 2 12" xfId="5289" xr:uid="{00000000-0005-0000-0000-00003E060000}"/>
    <cellStyle name="40% - Ênfase6 2 3 2 2" xfId="1194" xr:uid="{00000000-0005-0000-0000-00003F060000}"/>
    <cellStyle name="40% - Ênfase6 2 3 2 2 2" xfId="2359" xr:uid="{00000000-0005-0000-0000-000040060000}"/>
    <cellStyle name="40% - Ênfase6 2 3 2 2 2 2" xfId="4074" xr:uid="{00000000-0005-0000-0000-000041060000}"/>
    <cellStyle name="40% - Ênfase6 2 3 2 2 3" xfId="3318" xr:uid="{00000000-0005-0000-0000-000042060000}"/>
    <cellStyle name="40% - Ênfase6 2 3 2 3" xfId="1325" xr:uid="{00000000-0005-0000-0000-000043060000}"/>
    <cellStyle name="40% - Ênfase6 2 3 2 3 2" xfId="2490" xr:uid="{00000000-0005-0000-0000-000044060000}"/>
    <cellStyle name="40% - Ênfase6 2 3 2 3 2 2" xfId="4205" xr:uid="{00000000-0005-0000-0000-000045060000}"/>
    <cellStyle name="40% - Ênfase6 2 3 2 3 3" xfId="3449" xr:uid="{00000000-0005-0000-0000-000046060000}"/>
    <cellStyle name="40% - Ênfase6 2 3 2 4" xfId="1456" xr:uid="{00000000-0005-0000-0000-000047060000}"/>
    <cellStyle name="40% - Ênfase6 2 3 2 4 2" xfId="2621" xr:uid="{00000000-0005-0000-0000-000048060000}"/>
    <cellStyle name="40% - Ênfase6 2 3 2 4 2 2" xfId="4336" xr:uid="{00000000-0005-0000-0000-000049060000}"/>
    <cellStyle name="40% - Ênfase6 2 3 2 4 3" xfId="3580" xr:uid="{00000000-0005-0000-0000-00004A060000}"/>
    <cellStyle name="40% - Ênfase6 2 3 2 5" xfId="1597" xr:uid="{00000000-0005-0000-0000-00004B060000}"/>
    <cellStyle name="40% - Ênfase6 2 3 2 5 2" xfId="2762" xr:uid="{00000000-0005-0000-0000-00004C060000}"/>
    <cellStyle name="40% - Ênfase6 2 3 2 5 2 2" xfId="4473" xr:uid="{00000000-0005-0000-0000-00004D060000}"/>
    <cellStyle name="40% - Ênfase6 2 3 2 5 3" xfId="3717" xr:uid="{00000000-0005-0000-0000-00004E060000}"/>
    <cellStyle name="40% - Ênfase6 2 3 2 6" xfId="2948" xr:uid="{00000000-0005-0000-0000-00004F060000}"/>
    <cellStyle name="40% - Ênfase6 2 3 2 6 2" xfId="4658" xr:uid="{00000000-0005-0000-0000-000050060000}"/>
    <cellStyle name="40% - Ênfase6 2 3 2 7" xfId="1838" xr:uid="{00000000-0005-0000-0000-000051060000}"/>
    <cellStyle name="40% - Ênfase6 2 3 2 7 2" xfId="3893" xr:uid="{00000000-0005-0000-0000-000052060000}"/>
    <cellStyle name="40% - Ênfase6 2 3 2 8" xfId="3186" xr:uid="{00000000-0005-0000-0000-000053060000}"/>
    <cellStyle name="40% - Ênfase6 2 3 2 9" xfId="4896" xr:uid="{00000000-0005-0000-0000-000054060000}"/>
    <cellStyle name="40% - Ênfase6 2 3 3" xfId="1193" xr:uid="{00000000-0005-0000-0000-000055060000}"/>
    <cellStyle name="40% - Ênfase6 2 3 3 2" xfId="1598" xr:uid="{00000000-0005-0000-0000-000056060000}"/>
    <cellStyle name="40% - Ênfase6 2 3 3 2 2" xfId="2763" xr:uid="{00000000-0005-0000-0000-000057060000}"/>
    <cellStyle name="40% - Ênfase6 2 3 3 2 2 2" xfId="4474" xr:uid="{00000000-0005-0000-0000-000058060000}"/>
    <cellStyle name="40% - Ênfase6 2 3 3 2 3" xfId="3718" xr:uid="{00000000-0005-0000-0000-000059060000}"/>
    <cellStyle name="40% - Ênfase6 2 3 3 3" xfId="3053" xr:uid="{00000000-0005-0000-0000-00005A060000}"/>
    <cellStyle name="40% - Ênfase6 2 3 3 3 2" xfId="4763" xr:uid="{00000000-0005-0000-0000-00005B060000}"/>
    <cellStyle name="40% - Ênfase6 2 3 3 4" xfId="2358" xr:uid="{00000000-0005-0000-0000-00005C060000}"/>
    <cellStyle name="40% - Ênfase6 2 3 3 4 2" xfId="4073" xr:uid="{00000000-0005-0000-0000-00005D060000}"/>
    <cellStyle name="40% - Ênfase6 2 3 3 5" xfId="3317" xr:uid="{00000000-0005-0000-0000-00005E060000}"/>
    <cellStyle name="40% - Ênfase6 2 3 4" xfId="1324" xr:uid="{00000000-0005-0000-0000-00005F060000}"/>
    <cellStyle name="40% - Ênfase6 2 3 4 2" xfId="2489" xr:uid="{00000000-0005-0000-0000-000060060000}"/>
    <cellStyle name="40% - Ênfase6 2 3 4 2 2" xfId="4204" xr:uid="{00000000-0005-0000-0000-000061060000}"/>
    <cellStyle name="40% - Ênfase6 2 3 4 3" xfId="3448" xr:uid="{00000000-0005-0000-0000-000062060000}"/>
    <cellStyle name="40% - Ênfase6 2 3 5" xfId="1455" xr:uid="{00000000-0005-0000-0000-000063060000}"/>
    <cellStyle name="40% - Ênfase6 2 3 5 2" xfId="2620" xr:uid="{00000000-0005-0000-0000-000064060000}"/>
    <cellStyle name="40% - Ênfase6 2 3 5 2 2" xfId="4335" xr:uid="{00000000-0005-0000-0000-000065060000}"/>
    <cellStyle name="40% - Ênfase6 2 3 5 3" xfId="3579" xr:uid="{00000000-0005-0000-0000-000066060000}"/>
    <cellStyle name="40% - Ênfase6 2 3 6" xfId="1596" xr:uid="{00000000-0005-0000-0000-000067060000}"/>
    <cellStyle name="40% - Ênfase6 2 3 6 2" xfId="2761" xr:uid="{00000000-0005-0000-0000-000068060000}"/>
    <cellStyle name="40% - Ênfase6 2 3 6 2 2" xfId="4472" xr:uid="{00000000-0005-0000-0000-000069060000}"/>
    <cellStyle name="40% - Ênfase6 2 3 6 3" xfId="3716" xr:uid="{00000000-0005-0000-0000-00006A060000}"/>
    <cellStyle name="40% - Ênfase6 2 3 7" xfId="2947" xr:uid="{00000000-0005-0000-0000-00006B060000}"/>
    <cellStyle name="40% - Ênfase6 2 3 7 2" xfId="4657" xr:uid="{00000000-0005-0000-0000-00006C060000}"/>
    <cellStyle name="40% - Ênfase6 2 3 8" xfId="1837" xr:uid="{00000000-0005-0000-0000-00006D060000}"/>
    <cellStyle name="40% - Ênfase6 2 3 8 2" xfId="3892" xr:uid="{00000000-0005-0000-0000-00006E060000}"/>
    <cellStyle name="40% - Ênfase6 2 3 9" xfId="3185" xr:uid="{00000000-0005-0000-0000-00006F060000}"/>
    <cellStyle name="40% - Ênfase6 2 4" xfId="116" xr:uid="{00000000-0005-0000-0000-000070060000}"/>
    <cellStyle name="40% - Ênfase6 2 4 10" xfId="4897" xr:uid="{00000000-0005-0000-0000-000071060000}"/>
    <cellStyle name="40% - Ênfase6 2 4 11" xfId="5028" xr:uid="{00000000-0005-0000-0000-000072060000}"/>
    <cellStyle name="40% - Ênfase6 2 4 12" xfId="5159" xr:uid="{00000000-0005-0000-0000-000073060000}"/>
    <cellStyle name="40% - Ênfase6 2 4 13" xfId="5290" xr:uid="{00000000-0005-0000-0000-000074060000}"/>
    <cellStyle name="40% - Ênfase6 2 4 14" xfId="5425" xr:uid="{00000000-0005-0000-0000-000075060000}"/>
    <cellStyle name="40% - Ênfase6 2 4 2" xfId="117" xr:uid="{00000000-0005-0000-0000-000076060000}"/>
    <cellStyle name="40% - Ênfase6 2 4 2 10" xfId="5029" xr:uid="{00000000-0005-0000-0000-000077060000}"/>
    <cellStyle name="40% - Ênfase6 2 4 2 11" xfId="5160" xr:uid="{00000000-0005-0000-0000-000078060000}"/>
    <cellStyle name="40% - Ênfase6 2 4 2 12" xfId="5291" xr:uid="{00000000-0005-0000-0000-000079060000}"/>
    <cellStyle name="40% - Ênfase6 2 4 2 2" xfId="1196" xr:uid="{00000000-0005-0000-0000-00007A060000}"/>
    <cellStyle name="40% - Ênfase6 2 4 2 2 2" xfId="2361" xr:uid="{00000000-0005-0000-0000-00007B060000}"/>
    <cellStyle name="40% - Ênfase6 2 4 2 2 2 2" xfId="4076" xr:uid="{00000000-0005-0000-0000-00007C060000}"/>
    <cellStyle name="40% - Ênfase6 2 4 2 2 3" xfId="3320" xr:uid="{00000000-0005-0000-0000-00007D060000}"/>
    <cellStyle name="40% - Ênfase6 2 4 2 3" xfId="1327" xr:uid="{00000000-0005-0000-0000-00007E060000}"/>
    <cellStyle name="40% - Ênfase6 2 4 2 3 2" xfId="2492" xr:uid="{00000000-0005-0000-0000-00007F060000}"/>
    <cellStyle name="40% - Ênfase6 2 4 2 3 2 2" xfId="4207" xr:uid="{00000000-0005-0000-0000-000080060000}"/>
    <cellStyle name="40% - Ênfase6 2 4 2 3 3" xfId="3451" xr:uid="{00000000-0005-0000-0000-000081060000}"/>
    <cellStyle name="40% - Ênfase6 2 4 2 4" xfId="1458" xr:uid="{00000000-0005-0000-0000-000082060000}"/>
    <cellStyle name="40% - Ênfase6 2 4 2 4 2" xfId="2623" xr:uid="{00000000-0005-0000-0000-000083060000}"/>
    <cellStyle name="40% - Ênfase6 2 4 2 4 2 2" xfId="4338" xr:uid="{00000000-0005-0000-0000-000084060000}"/>
    <cellStyle name="40% - Ênfase6 2 4 2 4 3" xfId="3582" xr:uid="{00000000-0005-0000-0000-000085060000}"/>
    <cellStyle name="40% - Ênfase6 2 4 2 5" xfId="1600" xr:uid="{00000000-0005-0000-0000-000086060000}"/>
    <cellStyle name="40% - Ênfase6 2 4 2 5 2" xfId="2765" xr:uid="{00000000-0005-0000-0000-000087060000}"/>
    <cellStyle name="40% - Ênfase6 2 4 2 5 2 2" xfId="4476" xr:uid="{00000000-0005-0000-0000-000088060000}"/>
    <cellStyle name="40% - Ênfase6 2 4 2 5 3" xfId="3720" xr:uid="{00000000-0005-0000-0000-000089060000}"/>
    <cellStyle name="40% - Ênfase6 2 4 2 6" xfId="2950" xr:uid="{00000000-0005-0000-0000-00008A060000}"/>
    <cellStyle name="40% - Ênfase6 2 4 2 6 2" xfId="4660" xr:uid="{00000000-0005-0000-0000-00008B060000}"/>
    <cellStyle name="40% - Ênfase6 2 4 2 7" xfId="1840" xr:uid="{00000000-0005-0000-0000-00008C060000}"/>
    <cellStyle name="40% - Ênfase6 2 4 2 7 2" xfId="3895" xr:uid="{00000000-0005-0000-0000-00008D060000}"/>
    <cellStyle name="40% - Ênfase6 2 4 2 8" xfId="3188" xr:uid="{00000000-0005-0000-0000-00008E060000}"/>
    <cellStyle name="40% - Ênfase6 2 4 2 9" xfId="4898" xr:uid="{00000000-0005-0000-0000-00008F060000}"/>
    <cellStyle name="40% - Ênfase6 2 4 3" xfId="1195" xr:uid="{00000000-0005-0000-0000-000090060000}"/>
    <cellStyle name="40% - Ênfase6 2 4 3 2" xfId="1601" xr:uid="{00000000-0005-0000-0000-000091060000}"/>
    <cellStyle name="40% - Ênfase6 2 4 3 2 2" xfId="2766" xr:uid="{00000000-0005-0000-0000-000092060000}"/>
    <cellStyle name="40% - Ênfase6 2 4 3 2 2 2" xfId="4477" xr:uid="{00000000-0005-0000-0000-000093060000}"/>
    <cellStyle name="40% - Ênfase6 2 4 3 2 3" xfId="3721" xr:uid="{00000000-0005-0000-0000-000094060000}"/>
    <cellStyle name="40% - Ênfase6 2 4 3 3" xfId="3052" xr:uid="{00000000-0005-0000-0000-000095060000}"/>
    <cellStyle name="40% - Ênfase6 2 4 3 3 2" xfId="4762" xr:uid="{00000000-0005-0000-0000-000096060000}"/>
    <cellStyle name="40% - Ênfase6 2 4 3 4" xfId="2360" xr:uid="{00000000-0005-0000-0000-000097060000}"/>
    <cellStyle name="40% - Ênfase6 2 4 3 4 2" xfId="4075" xr:uid="{00000000-0005-0000-0000-000098060000}"/>
    <cellStyle name="40% - Ênfase6 2 4 3 5" xfId="3319" xr:uid="{00000000-0005-0000-0000-000099060000}"/>
    <cellStyle name="40% - Ênfase6 2 4 4" xfId="1326" xr:uid="{00000000-0005-0000-0000-00009A060000}"/>
    <cellStyle name="40% - Ênfase6 2 4 4 2" xfId="2491" xr:uid="{00000000-0005-0000-0000-00009B060000}"/>
    <cellStyle name="40% - Ênfase6 2 4 4 2 2" xfId="4206" xr:uid="{00000000-0005-0000-0000-00009C060000}"/>
    <cellStyle name="40% - Ênfase6 2 4 4 3" xfId="3450" xr:uid="{00000000-0005-0000-0000-00009D060000}"/>
    <cellStyle name="40% - Ênfase6 2 4 5" xfId="1457" xr:uid="{00000000-0005-0000-0000-00009E060000}"/>
    <cellStyle name="40% - Ênfase6 2 4 5 2" xfId="2622" xr:uid="{00000000-0005-0000-0000-00009F060000}"/>
    <cellStyle name="40% - Ênfase6 2 4 5 2 2" xfId="4337" xr:uid="{00000000-0005-0000-0000-0000A0060000}"/>
    <cellStyle name="40% - Ênfase6 2 4 5 3" xfId="3581" xr:uid="{00000000-0005-0000-0000-0000A1060000}"/>
    <cellStyle name="40% - Ênfase6 2 4 6" xfId="1599" xr:uid="{00000000-0005-0000-0000-0000A2060000}"/>
    <cellStyle name="40% - Ênfase6 2 4 6 2" xfId="2764" xr:uid="{00000000-0005-0000-0000-0000A3060000}"/>
    <cellStyle name="40% - Ênfase6 2 4 6 2 2" xfId="4475" xr:uid="{00000000-0005-0000-0000-0000A4060000}"/>
    <cellStyle name="40% - Ênfase6 2 4 6 3" xfId="3719" xr:uid="{00000000-0005-0000-0000-0000A5060000}"/>
    <cellStyle name="40% - Ênfase6 2 4 7" xfId="2949" xr:uid="{00000000-0005-0000-0000-0000A6060000}"/>
    <cellStyle name="40% - Ênfase6 2 4 7 2" xfId="4659" xr:uid="{00000000-0005-0000-0000-0000A7060000}"/>
    <cellStyle name="40% - Ênfase6 2 4 8" xfId="1839" xr:uid="{00000000-0005-0000-0000-0000A8060000}"/>
    <cellStyle name="40% - Ênfase6 2 4 8 2" xfId="3894" xr:uid="{00000000-0005-0000-0000-0000A9060000}"/>
    <cellStyle name="40% - Ênfase6 2 4 9" xfId="3187" xr:uid="{00000000-0005-0000-0000-0000AA060000}"/>
    <cellStyle name="40% - Ênfase6 2 5" xfId="1192" xr:uid="{00000000-0005-0000-0000-0000AB060000}"/>
    <cellStyle name="40% - Ênfase6 2 5 2" xfId="1602" xr:uid="{00000000-0005-0000-0000-0000AC060000}"/>
    <cellStyle name="40% - Ênfase6 2 5 2 2" xfId="2767" xr:uid="{00000000-0005-0000-0000-0000AD060000}"/>
    <cellStyle name="40% - Ênfase6 2 5 2 2 2" xfId="4478" xr:uid="{00000000-0005-0000-0000-0000AE060000}"/>
    <cellStyle name="40% - Ênfase6 2 5 2 3" xfId="3722" xr:uid="{00000000-0005-0000-0000-0000AF060000}"/>
    <cellStyle name="40% - Ênfase6 2 5 3" xfId="3051" xr:uid="{00000000-0005-0000-0000-0000B0060000}"/>
    <cellStyle name="40% - Ênfase6 2 5 3 2" xfId="4761" xr:uid="{00000000-0005-0000-0000-0000B1060000}"/>
    <cellStyle name="40% - Ênfase6 2 5 4" xfId="2357" xr:uid="{00000000-0005-0000-0000-0000B2060000}"/>
    <cellStyle name="40% - Ênfase6 2 5 4 2" xfId="4072" xr:uid="{00000000-0005-0000-0000-0000B3060000}"/>
    <cellStyle name="40% - Ênfase6 2 5 5" xfId="3316" xr:uid="{00000000-0005-0000-0000-0000B4060000}"/>
    <cellStyle name="40% - Ênfase6 2 6" xfId="1323" xr:uid="{00000000-0005-0000-0000-0000B5060000}"/>
    <cellStyle name="40% - Ênfase6 2 6 2" xfId="2488" xr:uid="{00000000-0005-0000-0000-0000B6060000}"/>
    <cellStyle name="40% - Ênfase6 2 6 2 2" xfId="4203" xr:uid="{00000000-0005-0000-0000-0000B7060000}"/>
    <cellStyle name="40% - Ênfase6 2 6 3" xfId="3447" xr:uid="{00000000-0005-0000-0000-0000B8060000}"/>
    <cellStyle name="40% - Ênfase6 2 7" xfId="1454" xr:uid="{00000000-0005-0000-0000-0000B9060000}"/>
    <cellStyle name="40% - Ênfase6 2 7 2" xfId="2619" xr:uid="{00000000-0005-0000-0000-0000BA060000}"/>
    <cellStyle name="40% - Ênfase6 2 7 2 2" xfId="4334" xr:uid="{00000000-0005-0000-0000-0000BB060000}"/>
    <cellStyle name="40% - Ênfase6 2 7 3" xfId="3578" xr:uid="{00000000-0005-0000-0000-0000BC060000}"/>
    <cellStyle name="40% - Ênfase6 2 8" xfId="2946" xr:uid="{00000000-0005-0000-0000-0000BD060000}"/>
    <cellStyle name="40% - Ênfase6 2 8 2" xfId="4656" xr:uid="{00000000-0005-0000-0000-0000BE060000}"/>
    <cellStyle name="40% - Ênfase6 2 9" xfId="1836" xr:uid="{00000000-0005-0000-0000-0000BF060000}"/>
    <cellStyle name="40% - Ênfase6 2 9 2" xfId="3891" xr:uid="{00000000-0005-0000-0000-0000C0060000}"/>
    <cellStyle name="40% - Ênfase6 3" xfId="118" xr:uid="{00000000-0005-0000-0000-0000C1060000}"/>
    <cellStyle name="40% - Ênfase6 4" xfId="119" xr:uid="{00000000-0005-0000-0000-0000C2060000}"/>
    <cellStyle name="40% - Ênfase6 5" xfId="120" xr:uid="{00000000-0005-0000-0000-0000C3060000}"/>
    <cellStyle name="60% - Ênfase1" xfId="121" builtinId="32" customBuiltin="1"/>
    <cellStyle name="60% - Ênfase1 2" xfId="122" xr:uid="{00000000-0005-0000-0000-0000C5060000}"/>
    <cellStyle name="60% - Ênfase1 2 2" xfId="123" xr:uid="{00000000-0005-0000-0000-0000C6060000}"/>
    <cellStyle name="60% - Ênfase1 2 3" xfId="124" xr:uid="{00000000-0005-0000-0000-0000C7060000}"/>
    <cellStyle name="60% - Ênfase1 2 3 2" xfId="125" xr:uid="{00000000-0005-0000-0000-0000C8060000}"/>
    <cellStyle name="60% - Ênfase1 2 3 3" xfId="1603" xr:uid="{00000000-0005-0000-0000-0000C9060000}"/>
    <cellStyle name="60% - Ênfase1 2 4" xfId="126" xr:uid="{00000000-0005-0000-0000-0000CA060000}"/>
    <cellStyle name="60% - Ênfase1 2 4 2" xfId="127" xr:uid="{00000000-0005-0000-0000-0000CB060000}"/>
    <cellStyle name="60% - Ênfase1 2 4 3" xfId="1604" xr:uid="{00000000-0005-0000-0000-0000CC060000}"/>
    <cellStyle name="60% - Ênfase1 2 5" xfId="1605" xr:uid="{00000000-0005-0000-0000-0000CD060000}"/>
    <cellStyle name="60% - Ênfase1 3" xfId="128" xr:uid="{00000000-0005-0000-0000-0000CE060000}"/>
    <cellStyle name="60% - Ênfase1 4" xfId="129" xr:uid="{00000000-0005-0000-0000-0000CF060000}"/>
    <cellStyle name="60% - Ênfase2" xfId="130" builtinId="36" customBuiltin="1"/>
    <cellStyle name="60% - Ênfase2 2" xfId="131" xr:uid="{00000000-0005-0000-0000-0000D1060000}"/>
    <cellStyle name="60% - Ênfase2 2 2" xfId="132" xr:uid="{00000000-0005-0000-0000-0000D2060000}"/>
    <cellStyle name="60% - Ênfase2 2 3" xfId="133" xr:uid="{00000000-0005-0000-0000-0000D3060000}"/>
    <cellStyle name="60% - Ênfase2 2 4" xfId="134" xr:uid="{00000000-0005-0000-0000-0000D4060000}"/>
    <cellStyle name="60% - Ênfase2 3" xfId="135" xr:uid="{00000000-0005-0000-0000-0000D5060000}"/>
    <cellStyle name="60% - Ênfase2 4" xfId="136" xr:uid="{00000000-0005-0000-0000-0000D6060000}"/>
    <cellStyle name="60% - Ênfase3" xfId="137" builtinId="40" customBuiltin="1"/>
    <cellStyle name="60% - Ênfase3 2" xfId="138" xr:uid="{00000000-0005-0000-0000-0000D8060000}"/>
    <cellStyle name="60% - Ênfase3 2 2" xfId="139" xr:uid="{00000000-0005-0000-0000-0000D9060000}"/>
    <cellStyle name="60% - Ênfase3 2 3" xfId="140" xr:uid="{00000000-0005-0000-0000-0000DA060000}"/>
    <cellStyle name="60% - Ênfase3 2 3 2" xfId="141" xr:uid="{00000000-0005-0000-0000-0000DB060000}"/>
    <cellStyle name="60% - Ênfase3 2 3 3" xfId="142" xr:uid="{00000000-0005-0000-0000-0000DC060000}"/>
    <cellStyle name="60% - Ênfase3 2 3 4" xfId="1606" xr:uid="{00000000-0005-0000-0000-0000DD060000}"/>
    <cellStyle name="60% - Ênfase3 2 4" xfId="143" xr:uid="{00000000-0005-0000-0000-0000DE060000}"/>
    <cellStyle name="60% - Ênfase3 2 4 2" xfId="144" xr:uid="{00000000-0005-0000-0000-0000DF060000}"/>
    <cellStyle name="60% - Ênfase3 2 4 3" xfId="145" xr:uid="{00000000-0005-0000-0000-0000E0060000}"/>
    <cellStyle name="60% - Ênfase3 2 4 4" xfId="1607" xr:uid="{00000000-0005-0000-0000-0000E1060000}"/>
    <cellStyle name="60% - Ênfase3 2 5" xfId="1608" xr:uid="{00000000-0005-0000-0000-0000E2060000}"/>
    <cellStyle name="60% - Ênfase3 3" xfId="146" xr:uid="{00000000-0005-0000-0000-0000E3060000}"/>
    <cellStyle name="60% - Ênfase3 4" xfId="147" xr:uid="{00000000-0005-0000-0000-0000E4060000}"/>
    <cellStyle name="60% - Ênfase4" xfId="148" builtinId="44" customBuiltin="1"/>
    <cellStyle name="60% - Ênfase4 2" xfId="149" xr:uid="{00000000-0005-0000-0000-0000E6060000}"/>
    <cellStyle name="60% - Ênfase4 2 2" xfId="150" xr:uid="{00000000-0005-0000-0000-0000E7060000}"/>
    <cellStyle name="60% - Ênfase4 2 3" xfId="151" xr:uid="{00000000-0005-0000-0000-0000E8060000}"/>
    <cellStyle name="60% - Ênfase4 2 3 2" xfId="152" xr:uid="{00000000-0005-0000-0000-0000E9060000}"/>
    <cellStyle name="60% - Ênfase4 2 3 3" xfId="153" xr:uid="{00000000-0005-0000-0000-0000EA060000}"/>
    <cellStyle name="60% - Ênfase4 2 3 4" xfId="1609" xr:uid="{00000000-0005-0000-0000-0000EB060000}"/>
    <cellStyle name="60% - Ênfase4 2 4" xfId="154" xr:uid="{00000000-0005-0000-0000-0000EC060000}"/>
    <cellStyle name="60% - Ênfase4 2 4 2" xfId="155" xr:uid="{00000000-0005-0000-0000-0000ED060000}"/>
    <cellStyle name="60% - Ênfase4 2 4 3" xfId="156" xr:uid="{00000000-0005-0000-0000-0000EE060000}"/>
    <cellStyle name="60% - Ênfase4 2 4 4" xfId="1610" xr:uid="{00000000-0005-0000-0000-0000EF060000}"/>
    <cellStyle name="60% - Ênfase4 2 5" xfId="1611" xr:uid="{00000000-0005-0000-0000-0000F0060000}"/>
    <cellStyle name="60% - Ênfase4 3" xfId="157" xr:uid="{00000000-0005-0000-0000-0000F1060000}"/>
    <cellStyle name="60% - Ênfase4 4" xfId="158" xr:uid="{00000000-0005-0000-0000-0000F2060000}"/>
    <cellStyle name="60% - Ênfase5" xfId="159" builtinId="48" customBuiltin="1"/>
    <cellStyle name="60% - Ênfase5 2" xfId="160" xr:uid="{00000000-0005-0000-0000-0000F4060000}"/>
    <cellStyle name="60% - Ênfase5 2 2" xfId="161" xr:uid="{00000000-0005-0000-0000-0000F5060000}"/>
    <cellStyle name="60% - Ênfase5 2 3" xfId="162" xr:uid="{00000000-0005-0000-0000-0000F6060000}"/>
    <cellStyle name="60% - Ênfase5 2 4" xfId="163" xr:uid="{00000000-0005-0000-0000-0000F7060000}"/>
    <cellStyle name="60% - Ênfase5 3" xfId="164" xr:uid="{00000000-0005-0000-0000-0000F8060000}"/>
    <cellStyle name="60% - Ênfase5 4" xfId="165" xr:uid="{00000000-0005-0000-0000-0000F9060000}"/>
    <cellStyle name="60% - Ênfase6" xfId="166" builtinId="52" customBuiltin="1"/>
    <cellStyle name="60% - Ênfase6 2" xfId="167" xr:uid="{00000000-0005-0000-0000-0000FB060000}"/>
    <cellStyle name="60% - Ênfase6 2 2" xfId="168" xr:uid="{00000000-0005-0000-0000-0000FC060000}"/>
    <cellStyle name="60% - Ênfase6 2 3" xfId="169" xr:uid="{00000000-0005-0000-0000-0000FD060000}"/>
    <cellStyle name="60% - Ênfase6 2 3 2" xfId="170" xr:uid="{00000000-0005-0000-0000-0000FE060000}"/>
    <cellStyle name="60% - Ênfase6 2 3 3" xfId="171" xr:uid="{00000000-0005-0000-0000-0000FF060000}"/>
    <cellStyle name="60% - Ênfase6 2 3 4" xfId="1612" xr:uid="{00000000-0005-0000-0000-000000070000}"/>
    <cellStyle name="60% - Ênfase6 2 4" xfId="172" xr:uid="{00000000-0005-0000-0000-000001070000}"/>
    <cellStyle name="60% - Ênfase6 2 4 2" xfId="173" xr:uid="{00000000-0005-0000-0000-000002070000}"/>
    <cellStyle name="60% - Ênfase6 2 4 3" xfId="174" xr:uid="{00000000-0005-0000-0000-000003070000}"/>
    <cellStyle name="60% - Ênfase6 2 4 4" xfId="1613" xr:uid="{00000000-0005-0000-0000-000004070000}"/>
    <cellStyle name="60% - Ênfase6 2 5" xfId="1614" xr:uid="{00000000-0005-0000-0000-000005070000}"/>
    <cellStyle name="60% - Ênfase6 3" xfId="175" xr:uid="{00000000-0005-0000-0000-000006070000}"/>
    <cellStyle name="60% - Ênfase6 4" xfId="176" xr:uid="{00000000-0005-0000-0000-000007070000}"/>
    <cellStyle name="Bom" xfId="177" builtinId="26" customBuiltin="1"/>
    <cellStyle name="Bom 2" xfId="178" xr:uid="{00000000-0005-0000-0000-000009070000}"/>
    <cellStyle name="Bom 2 2" xfId="179" xr:uid="{00000000-0005-0000-0000-00000A070000}"/>
    <cellStyle name="Bom 2 3" xfId="180" xr:uid="{00000000-0005-0000-0000-00000B070000}"/>
    <cellStyle name="Bom 2 4" xfId="181" xr:uid="{00000000-0005-0000-0000-00000C070000}"/>
    <cellStyle name="Bom 3" xfId="182" xr:uid="{00000000-0005-0000-0000-00000D070000}"/>
    <cellStyle name="Bom 4" xfId="183" xr:uid="{00000000-0005-0000-0000-00000E070000}"/>
    <cellStyle name="Cálculo" xfId="184" builtinId="22" customBuiltin="1"/>
    <cellStyle name="Cálculo 2" xfId="185" xr:uid="{00000000-0005-0000-0000-000010070000}"/>
    <cellStyle name="Cálculo 2 2" xfId="186" xr:uid="{00000000-0005-0000-0000-000011070000}"/>
    <cellStyle name="Cálculo 2 2 2" xfId="2952" xr:uid="{00000000-0005-0000-0000-000012070000}"/>
    <cellStyle name="Cálculo 2 2 2 2" xfId="3098" xr:uid="{00000000-0005-0000-0000-000013070000}"/>
    <cellStyle name="Cálculo 2 2 2 2 2" xfId="4808" xr:uid="{00000000-0005-0000-0000-000014070000}"/>
    <cellStyle name="Cálculo 2 2 2 3" xfId="2881" xr:uid="{00000000-0005-0000-0000-000015070000}"/>
    <cellStyle name="Cálculo 2 2 2 3 2" xfId="4591" xr:uid="{00000000-0005-0000-0000-000016070000}"/>
    <cellStyle name="Cálculo 2 2 2 4" xfId="2237" xr:uid="{00000000-0005-0000-0000-000017070000}"/>
    <cellStyle name="Cálculo 2 2 2 4 2" xfId="3998" xr:uid="{00000000-0005-0000-0000-000018070000}"/>
    <cellStyle name="Cálculo 2 2 2 5" xfId="4662" xr:uid="{00000000-0005-0000-0000-000019070000}"/>
    <cellStyle name="Cálculo 2 2 3" xfId="1842" xr:uid="{00000000-0005-0000-0000-00001A070000}"/>
    <cellStyle name="Cálculo 2 2 3 2" xfId="3897" xr:uid="{00000000-0005-0000-0000-00001B070000}"/>
    <cellStyle name="Cálculo 2 3" xfId="187" xr:uid="{00000000-0005-0000-0000-00001C070000}"/>
    <cellStyle name="Cálculo 2 3 2" xfId="188" xr:uid="{00000000-0005-0000-0000-00001D070000}"/>
    <cellStyle name="Cálculo 2 3 3" xfId="1615" xr:uid="{00000000-0005-0000-0000-00001E070000}"/>
    <cellStyle name="Cálculo 2 4" xfId="189" xr:uid="{00000000-0005-0000-0000-00001F070000}"/>
    <cellStyle name="Cálculo 2 4 2" xfId="190" xr:uid="{00000000-0005-0000-0000-000020070000}"/>
    <cellStyle name="Cálculo 2 4 3" xfId="1616" xr:uid="{00000000-0005-0000-0000-000021070000}"/>
    <cellStyle name="Cálculo 2 5" xfId="1617" xr:uid="{00000000-0005-0000-0000-000022070000}"/>
    <cellStyle name="Cálculo 3" xfId="191" xr:uid="{00000000-0005-0000-0000-000023070000}"/>
    <cellStyle name="Cálculo 3 2" xfId="2953" xr:uid="{00000000-0005-0000-0000-000024070000}"/>
    <cellStyle name="Cálculo 3 2 2" xfId="3099" xr:uid="{00000000-0005-0000-0000-000025070000}"/>
    <cellStyle name="Cálculo 3 2 2 2" xfId="4809" xr:uid="{00000000-0005-0000-0000-000026070000}"/>
    <cellStyle name="Cálculo 3 2 3" xfId="2242" xr:uid="{00000000-0005-0000-0000-000027070000}"/>
    <cellStyle name="Cálculo 3 2 3 2" xfId="4003" xr:uid="{00000000-0005-0000-0000-000028070000}"/>
    <cellStyle name="Cálculo 3 2 4" xfId="2218" xr:uid="{00000000-0005-0000-0000-000029070000}"/>
    <cellStyle name="Cálculo 3 2 4 2" xfId="3982" xr:uid="{00000000-0005-0000-0000-00002A070000}"/>
    <cellStyle name="Cálculo 3 2 5" xfId="4663" xr:uid="{00000000-0005-0000-0000-00002B070000}"/>
    <cellStyle name="Cálculo 3 3" xfId="1843" xr:uid="{00000000-0005-0000-0000-00002C070000}"/>
    <cellStyle name="Cálculo 3 3 2" xfId="3898" xr:uid="{00000000-0005-0000-0000-00002D070000}"/>
    <cellStyle name="Cálculo 4" xfId="192" xr:uid="{00000000-0005-0000-0000-00002E070000}"/>
    <cellStyle name="Cálculo 4 2" xfId="2954" xr:uid="{00000000-0005-0000-0000-00002F070000}"/>
    <cellStyle name="Cálculo 4 2 2" xfId="3100" xr:uid="{00000000-0005-0000-0000-000030070000}"/>
    <cellStyle name="Cálculo 4 2 2 2" xfId="4810" xr:uid="{00000000-0005-0000-0000-000031070000}"/>
    <cellStyle name="Cálculo 4 2 3" xfId="2245" xr:uid="{00000000-0005-0000-0000-000032070000}"/>
    <cellStyle name="Cálculo 4 2 3 2" xfId="4004" xr:uid="{00000000-0005-0000-0000-000033070000}"/>
    <cellStyle name="Cálculo 4 2 4" xfId="2164" xr:uid="{00000000-0005-0000-0000-000034070000}"/>
    <cellStyle name="Cálculo 4 2 4 2" xfId="3963" xr:uid="{00000000-0005-0000-0000-000035070000}"/>
    <cellStyle name="Cálculo 4 2 5" xfId="4664" xr:uid="{00000000-0005-0000-0000-000036070000}"/>
    <cellStyle name="Cálculo 4 3" xfId="1844" xr:uid="{00000000-0005-0000-0000-000037070000}"/>
    <cellStyle name="Cálculo 4 3 2" xfId="3899" xr:uid="{00000000-0005-0000-0000-000038070000}"/>
    <cellStyle name="Cálculo 5" xfId="2951" xr:uid="{00000000-0005-0000-0000-000039070000}"/>
    <cellStyle name="Cálculo 5 2" xfId="3097" xr:uid="{00000000-0005-0000-0000-00003A070000}"/>
    <cellStyle name="Cálculo 5 2 2" xfId="4807" xr:uid="{00000000-0005-0000-0000-00003B070000}"/>
    <cellStyle name="Cálculo 5 3" xfId="3078" xr:uid="{00000000-0005-0000-0000-00003C070000}"/>
    <cellStyle name="Cálculo 5 3 2" xfId="4788" xr:uid="{00000000-0005-0000-0000-00003D070000}"/>
    <cellStyle name="Cálculo 5 4" xfId="1937" xr:uid="{00000000-0005-0000-0000-00003E070000}"/>
    <cellStyle name="Cálculo 5 4 2" xfId="3917" xr:uid="{00000000-0005-0000-0000-00003F070000}"/>
    <cellStyle name="Cálculo 5 5" xfId="4661" xr:uid="{00000000-0005-0000-0000-000040070000}"/>
    <cellStyle name="Cálculo 6" xfId="1841" xr:uid="{00000000-0005-0000-0000-000041070000}"/>
    <cellStyle name="Cálculo 6 2" xfId="3896" xr:uid="{00000000-0005-0000-0000-000042070000}"/>
    <cellStyle name="Célula de Verificação" xfId="193" builtinId="23" customBuiltin="1"/>
    <cellStyle name="Célula de Verificação 2" xfId="194" xr:uid="{00000000-0005-0000-0000-000044070000}"/>
    <cellStyle name="Célula de Verificação 2 2" xfId="195" xr:uid="{00000000-0005-0000-0000-000045070000}"/>
    <cellStyle name="Célula de Verificação 2 3" xfId="196" xr:uid="{00000000-0005-0000-0000-000046070000}"/>
    <cellStyle name="Célula de Verificação 2 4" xfId="197" xr:uid="{00000000-0005-0000-0000-000047070000}"/>
    <cellStyle name="Célula de Verificação 3" xfId="198" xr:uid="{00000000-0005-0000-0000-000048070000}"/>
    <cellStyle name="Célula de Verificação 4" xfId="199" xr:uid="{00000000-0005-0000-0000-000049070000}"/>
    <cellStyle name="Célula Vinculada" xfId="200" builtinId="24" customBuiltin="1"/>
    <cellStyle name="Célula Vinculada 2" xfId="201" xr:uid="{00000000-0005-0000-0000-00004B070000}"/>
    <cellStyle name="Célula Vinculada 2 2" xfId="202" xr:uid="{00000000-0005-0000-0000-00004C070000}"/>
    <cellStyle name="Célula Vinculada 2 3" xfId="203" xr:uid="{00000000-0005-0000-0000-00004D070000}"/>
    <cellStyle name="Célula Vinculada 2 4" xfId="204" xr:uid="{00000000-0005-0000-0000-00004E070000}"/>
    <cellStyle name="Célula Vinculada 3" xfId="205" xr:uid="{00000000-0005-0000-0000-00004F070000}"/>
    <cellStyle name="Célula Vinculada 4" xfId="206" xr:uid="{00000000-0005-0000-0000-000050070000}"/>
    <cellStyle name="Comma0" xfId="207" xr:uid="{00000000-0005-0000-0000-000051070000}"/>
    <cellStyle name="Currency0" xfId="208" xr:uid="{00000000-0005-0000-0000-000052070000}"/>
    <cellStyle name="Date" xfId="209" xr:uid="{00000000-0005-0000-0000-000053070000}"/>
    <cellStyle name="Ênfase1" xfId="210" builtinId="29" customBuiltin="1"/>
    <cellStyle name="Ênfase1 2" xfId="211" xr:uid="{00000000-0005-0000-0000-000055070000}"/>
    <cellStyle name="Ênfase1 2 2" xfId="212" xr:uid="{00000000-0005-0000-0000-000056070000}"/>
    <cellStyle name="Ênfase1 2 3" xfId="213" xr:uid="{00000000-0005-0000-0000-000057070000}"/>
    <cellStyle name="Ênfase1 2 3 2" xfId="214" xr:uid="{00000000-0005-0000-0000-000058070000}"/>
    <cellStyle name="Ênfase1 2 3 3" xfId="1618" xr:uid="{00000000-0005-0000-0000-000059070000}"/>
    <cellStyle name="Ênfase1 2 4" xfId="215" xr:uid="{00000000-0005-0000-0000-00005A070000}"/>
    <cellStyle name="Ênfase1 2 4 2" xfId="216" xr:uid="{00000000-0005-0000-0000-00005B070000}"/>
    <cellStyle name="Ênfase1 2 4 3" xfId="1619" xr:uid="{00000000-0005-0000-0000-00005C070000}"/>
    <cellStyle name="Ênfase1 2 5" xfId="1620" xr:uid="{00000000-0005-0000-0000-00005D070000}"/>
    <cellStyle name="Ênfase1 3" xfId="217" xr:uid="{00000000-0005-0000-0000-00005E070000}"/>
    <cellStyle name="Ênfase1 4" xfId="218" xr:uid="{00000000-0005-0000-0000-00005F070000}"/>
    <cellStyle name="Ênfase2" xfId="219" builtinId="33" customBuiltin="1"/>
    <cellStyle name="Ênfase2 2" xfId="220" xr:uid="{00000000-0005-0000-0000-000061070000}"/>
    <cellStyle name="Ênfase2 2 2" xfId="221" xr:uid="{00000000-0005-0000-0000-000062070000}"/>
    <cellStyle name="Ênfase2 2 3" xfId="222" xr:uid="{00000000-0005-0000-0000-000063070000}"/>
    <cellStyle name="Ênfase2 2 4" xfId="223" xr:uid="{00000000-0005-0000-0000-000064070000}"/>
    <cellStyle name="Ênfase2 3" xfId="224" xr:uid="{00000000-0005-0000-0000-000065070000}"/>
    <cellStyle name="Ênfase2 4" xfId="225" xr:uid="{00000000-0005-0000-0000-000066070000}"/>
    <cellStyle name="Ênfase3" xfId="226" builtinId="37" customBuiltin="1"/>
    <cellStyle name="Ênfase3 2" xfId="227" xr:uid="{00000000-0005-0000-0000-000068070000}"/>
    <cellStyle name="Ênfase3 2 2" xfId="228" xr:uid="{00000000-0005-0000-0000-000069070000}"/>
    <cellStyle name="Ênfase3 2 3" xfId="229" xr:uid="{00000000-0005-0000-0000-00006A070000}"/>
    <cellStyle name="Ênfase3 2 4" xfId="230" xr:uid="{00000000-0005-0000-0000-00006B070000}"/>
    <cellStyle name="Ênfase3 3" xfId="231" xr:uid="{00000000-0005-0000-0000-00006C070000}"/>
    <cellStyle name="Ênfase3 4" xfId="232" xr:uid="{00000000-0005-0000-0000-00006D070000}"/>
    <cellStyle name="Ênfase4" xfId="233" builtinId="41" customBuiltin="1"/>
    <cellStyle name="Ênfase4 2" xfId="234" xr:uid="{00000000-0005-0000-0000-00006F070000}"/>
    <cellStyle name="Ênfase4 2 2" xfId="235" xr:uid="{00000000-0005-0000-0000-000070070000}"/>
    <cellStyle name="Ênfase4 2 3" xfId="236" xr:uid="{00000000-0005-0000-0000-000071070000}"/>
    <cellStyle name="Ênfase4 2 3 2" xfId="237" xr:uid="{00000000-0005-0000-0000-000072070000}"/>
    <cellStyle name="Ênfase4 2 3 3" xfId="1621" xr:uid="{00000000-0005-0000-0000-000073070000}"/>
    <cellStyle name="Ênfase4 2 4" xfId="238" xr:uid="{00000000-0005-0000-0000-000074070000}"/>
    <cellStyle name="Ênfase4 2 4 2" xfId="239" xr:uid="{00000000-0005-0000-0000-000075070000}"/>
    <cellStyle name="Ênfase4 2 4 3" xfId="1622" xr:uid="{00000000-0005-0000-0000-000076070000}"/>
    <cellStyle name="Ênfase4 2 5" xfId="1623" xr:uid="{00000000-0005-0000-0000-000077070000}"/>
    <cellStyle name="Ênfase4 3" xfId="240" xr:uid="{00000000-0005-0000-0000-000078070000}"/>
    <cellStyle name="Ênfase4 4" xfId="241" xr:uid="{00000000-0005-0000-0000-000079070000}"/>
    <cellStyle name="Ênfase5" xfId="242" builtinId="45" customBuiltin="1"/>
    <cellStyle name="Ênfase5 2" xfId="243" xr:uid="{00000000-0005-0000-0000-00007B070000}"/>
    <cellStyle name="Ênfase5 2 2" xfId="244" xr:uid="{00000000-0005-0000-0000-00007C070000}"/>
    <cellStyle name="Ênfase5 2 3" xfId="245" xr:uid="{00000000-0005-0000-0000-00007D070000}"/>
    <cellStyle name="Ênfase5 2 4" xfId="246" xr:uid="{00000000-0005-0000-0000-00007E070000}"/>
    <cellStyle name="Ênfase5 3" xfId="247" xr:uid="{00000000-0005-0000-0000-00007F070000}"/>
    <cellStyle name="Ênfase5 4" xfId="248" xr:uid="{00000000-0005-0000-0000-000080070000}"/>
    <cellStyle name="Ênfase6" xfId="249" builtinId="49" customBuiltin="1"/>
    <cellStyle name="Ênfase6 2" xfId="250" xr:uid="{00000000-0005-0000-0000-000082070000}"/>
    <cellStyle name="Ênfase6 2 2" xfId="251" xr:uid="{00000000-0005-0000-0000-000083070000}"/>
    <cellStyle name="Ênfase6 2 3" xfId="252" xr:uid="{00000000-0005-0000-0000-000084070000}"/>
    <cellStyle name="Ênfase6 2 4" xfId="253" xr:uid="{00000000-0005-0000-0000-000085070000}"/>
    <cellStyle name="Ênfase6 3" xfId="254" xr:uid="{00000000-0005-0000-0000-000086070000}"/>
    <cellStyle name="Ênfase6 4" xfId="255" xr:uid="{00000000-0005-0000-0000-000087070000}"/>
    <cellStyle name="Entrada" xfId="256" builtinId="20" customBuiltin="1"/>
    <cellStyle name="Entrada 2" xfId="257" xr:uid="{00000000-0005-0000-0000-000089070000}"/>
    <cellStyle name="Entrada 2 2" xfId="258" xr:uid="{00000000-0005-0000-0000-00008A070000}"/>
    <cellStyle name="Entrada 2 2 2" xfId="2956" xr:uid="{00000000-0005-0000-0000-00008B070000}"/>
    <cellStyle name="Entrada 2 2 2 2" xfId="3102" xr:uid="{00000000-0005-0000-0000-00008C070000}"/>
    <cellStyle name="Entrada 2 2 2 2 2" xfId="4812" xr:uid="{00000000-0005-0000-0000-00008D070000}"/>
    <cellStyle name="Entrada 2 2 2 3" xfId="2252" xr:uid="{00000000-0005-0000-0000-00008E070000}"/>
    <cellStyle name="Entrada 2 2 2 3 2" xfId="4006" xr:uid="{00000000-0005-0000-0000-00008F070000}"/>
    <cellStyle name="Entrada 2 2 2 4" xfId="3128" xr:uid="{00000000-0005-0000-0000-000090070000}"/>
    <cellStyle name="Entrada 2 2 2 4 2" xfId="4838" xr:uid="{00000000-0005-0000-0000-000091070000}"/>
    <cellStyle name="Entrada 2 2 2 5" xfId="4666" xr:uid="{00000000-0005-0000-0000-000092070000}"/>
    <cellStyle name="Entrada 2 2 3" xfId="1846" xr:uid="{00000000-0005-0000-0000-000093070000}"/>
    <cellStyle name="Entrada 2 2 3 2" xfId="3901" xr:uid="{00000000-0005-0000-0000-000094070000}"/>
    <cellStyle name="Entrada 2 3" xfId="259" xr:uid="{00000000-0005-0000-0000-000095070000}"/>
    <cellStyle name="Entrada 2 4" xfId="260" xr:uid="{00000000-0005-0000-0000-000096070000}"/>
    <cellStyle name="Entrada 3" xfId="261" xr:uid="{00000000-0005-0000-0000-000097070000}"/>
    <cellStyle name="Entrada 3 2" xfId="2957" xr:uid="{00000000-0005-0000-0000-000098070000}"/>
    <cellStyle name="Entrada 3 2 2" xfId="3103" xr:uid="{00000000-0005-0000-0000-000099070000}"/>
    <cellStyle name="Entrada 3 2 2 2" xfId="4813" xr:uid="{00000000-0005-0000-0000-00009A070000}"/>
    <cellStyle name="Entrada 3 2 3" xfId="2263" xr:uid="{00000000-0005-0000-0000-00009B070000}"/>
    <cellStyle name="Entrada 3 2 3 2" xfId="4007" xr:uid="{00000000-0005-0000-0000-00009C070000}"/>
    <cellStyle name="Entrada 3 2 4" xfId="2219" xr:uid="{00000000-0005-0000-0000-00009D070000}"/>
    <cellStyle name="Entrada 3 2 4 2" xfId="3983" xr:uid="{00000000-0005-0000-0000-00009E070000}"/>
    <cellStyle name="Entrada 3 2 5" xfId="4667" xr:uid="{00000000-0005-0000-0000-00009F070000}"/>
    <cellStyle name="Entrada 3 3" xfId="1847" xr:uid="{00000000-0005-0000-0000-0000A0070000}"/>
    <cellStyle name="Entrada 3 3 2" xfId="3902" xr:uid="{00000000-0005-0000-0000-0000A1070000}"/>
    <cellStyle name="Entrada 4" xfId="262" xr:uid="{00000000-0005-0000-0000-0000A2070000}"/>
    <cellStyle name="Entrada 4 2" xfId="2958" xr:uid="{00000000-0005-0000-0000-0000A3070000}"/>
    <cellStyle name="Entrada 4 2 2" xfId="3104" xr:uid="{00000000-0005-0000-0000-0000A4070000}"/>
    <cellStyle name="Entrada 4 2 2 2" xfId="4814" xr:uid="{00000000-0005-0000-0000-0000A5070000}"/>
    <cellStyle name="Entrada 4 2 3" xfId="2264" xr:uid="{00000000-0005-0000-0000-0000A6070000}"/>
    <cellStyle name="Entrada 4 2 3 2" xfId="4008" xr:uid="{00000000-0005-0000-0000-0000A7070000}"/>
    <cellStyle name="Entrada 4 2 4" xfId="1942" xr:uid="{00000000-0005-0000-0000-0000A8070000}"/>
    <cellStyle name="Entrada 4 2 4 2" xfId="3918" xr:uid="{00000000-0005-0000-0000-0000A9070000}"/>
    <cellStyle name="Entrada 4 2 5" xfId="4668" xr:uid="{00000000-0005-0000-0000-0000AA070000}"/>
    <cellStyle name="Entrada 4 3" xfId="1848" xr:uid="{00000000-0005-0000-0000-0000AB070000}"/>
    <cellStyle name="Entrada 4 3 2" xfId="3903" xr:uid="{00000000-0005-0000-0000-0000AC070000}"/>
    <cellStyle name="Entrada 5" xfId="2955" xr:uid="{00000000-0005-0000-0000-0000AD070000}"/>
    <cellStyle name="Entrada 5 2" xfId="3101" xr:uid="{00000000-0005-0000-0000-0000AE070000}"/>
    <cellStyle name="Entrada 5 2 2" xfId="4811" xr:uid="{00000000-0005-0000-0000-0000AF070000}"/>
    <cellStyle name="Entrada 5 3" xfId="2248" xr:uid="{00000000-0005-0000-0000-0000B0070000}"/>
    <cellStyle name="Entrada 5 3 2" xfId="4005" xr:uid="{00000000-0005-0000-0000-0000B1070000}"/>
    <cellStyle name="Entrada 5 4" xfId="2819" xr:uid="{00000000-0005-0000-0000-0000B2070000}"/>
    <cellStyle name="Entrada 5 4 2" xfId="4529" xr:uid="{00000000-0005-0000-0000-0000B3070000}"/>
    <cellStyle name="Entrada 5 5" xfId="4665" xr:uid="{00000000-0005-0000-0000-0000B4070000}"/>
    <cellStyle name="Entrada 6" xfId="1845" xr:uid="{00000000-0005-0000-0000-0000B5070000}"/>
    <cellStyle name="Entrada 6 2" xfId="3900" xr:uid="{00000000-0005-0000-0000-0000B6070000}"/>
    <cellStyle name="ESPECM" xfId="263" xr:uid="{00000000-0005-0000-0000-0000B7070000}"/>
    <cellStyle name="Euro" xfId="264" xr:uid="{00000000-0005-0000-0000-0000B8070000}"/>
    <cellStyle name="Euro 2" xfId="265" xr:uid="{00000000-0005-0000-0000-0000B9070000}"/>
    <cellStyle name="Euro 2 2" xfId="1850" xr:uid="{00000000-0005-0000-0000-0000BA070000}"/>
    <cellStyle name="Euro 3" xfId="1849" xr:uid="{00000000-0005-0000-0000-0000BB070000}"/>
    <cellStyle name="Excel Built-in Normal" xfId="266" xr:uid="{00000000-0005-0000-0000-0000BC070000}"/>
    <cellStyle name="Excel Built-in Normal 2" xfId="1851" xr:uid="{00000000-0005-0000-0000-0000BD070000}"/>
    <cellStyle name="Fixed" xfId="267" xr:uid="{00000000-0005-0000-0000-0000BE070000}"/>
    <cellStyle name="Heading 1" xfId="268" xr:uid="{00000000-0005-0000-0000-0000BF070000}"/>
    <cellStyle name="Heading 2" xfId="269" xr:uid="{00000000-0005-0000-0000-0000C0070000}"/>
    <cellStyle name="Hiperlink 2" xfId="270" xr:uid="{00000000-0005-0000-0000-0000C1070000}"/>
    <cellStyle name="Hiperlink 2 2" xfId="271" xr:uid="{00000000-0005-0000-0000-0000C2070000}"/>
    <cellStyle name="Hiperlink 2 3" xfId="272" xr:uid="{00000000-0005-0000-0000-0000C3070000}"/>
    <cellStyle name="Hiperlink 3" xfId="273" xr:uid="{00000000-0005-0000-0000-0000C4070000}"/>
    <cellStyle name="Incorreto 2" xfId="275" xr:uid="{00000000-0005-0000-0000-0000C6070000}"/>
    <cellStyle name="Incorreto 2 2" xfId="276" xr:uid="{00000000-0005-0000-0000-0000C7070000}"/>
    <cellStyle name="Incorreto 2 3" xfId="277" xr:uid="{00000000-0005-0000-0000-0000C8070000}"/>
    <cellStyle name="Incorreto 2 4" xfId="278" xr:uid="{00000000-0005-0000-0000-0000C9070000}"/>
    <cellStyle name="Incorreto 3" xfId="279" xr:uid="{00000000-0005-0000-0000-0000CA070000}"/>
    <cellStyle name="Incorreto 4" xfId="280" xr:uid="{00000000-0005-0000-0000-0000CB070000}"/>
    <cellStyle name="Moeda" xfId="281" builtinId="4"/>
    <cellStyle name="Moeda 10" xfId="282" xr:uid="{00000000-0005-0000-0000-0000CD070000}"/>
    <cellStyle name="Moeda 10 2" xfId="283" xr:uid="{00000000-0005-0000-0000-0000CE070000}"/>
    <cellStyle name="Moeda 10 2 2" xfId="1853" xr:uid="{00000000-0005-0000-0000-0000CF070000}"/>
    <cellStyle name="Moeda 10 3" xfId="284" xr:uid="{00000000-0005-0000-0000-0000D0070000}"/>
    <cellStyle name="Moeda 10 3 2" xfId="285" xr:uid="{00000000-0005-0000-0000-0000D1070000}"/>
    <cellStyle name="Moeda 10 3 2 2" xfId="1855" xr:uid="{00000000-0005-0000-0000-0000D2070000}"/>
    <cellStyle name="Moeda 10 3 3" xfId="1854" xr:uid="{00000000-0005-0000-0000-0000D3070000}"/>
    <cellStyle name="Moeda 10 4" xfId="286" xr:uid="{00000000-0005-0000-0000-0000D4070000}"/>
    <cellStyle name="Moeda 10 4 2" xfId="1856" xr:uid="{00000000-0005-0000-0000-0000D5070000}"/>
    <cellStyle name="Moeda 10 5" xfId="1624" xr:uid="{00000000-0005-0000-0000-0000D6070000}"/>
    <cellStyle name="Moeda 10 5 2" xfId="2768" xr:uid="{00000000-0005-0000-0000-0000D7070000}"/>
    <cellStyle name="Moeda 11" xfId="287" xr:uid="{00000000-0005-0000-0000-0000D8070000}"/>
    <cellStyle name="Moeda 11 2" xfId="1857" xr:uid="{00000000-0005-0000-0000-0000D9070000}"/>
    <cellStyle name="Moeda 12" xfId="1852" xr:uid="{00000000-0005-0000-0000-0000DA070000}"/>
    <cellStyle name="Moeda 2" xfId="288" xr:uid="{00000000-0005-0000-0000-0000DB070000}"/>
    <cellStyle name="Moeda 2 10" xfId="289" xr:uid="{00000000-0005-0000-0000-0000DC070000}"/>
    <cellStyle name="Moeda 2 10 10" xfId="5030" xr:uid="{00000000-0005-0000-0000-0000DD070000}"/>
    <cellStyle name="Moeda 2 10 11" xfId="5161" xr:uid="{00000000-0005-0000-0000-0000DE070000}"/>
    <cellStyle name="Moeda 2 10 12" xfId="5298" xr:uid="{00000000-0005-0000-0000-0000DF070000}"/>
    <cellStyle name="Moeda 2 10 2" xfId="1197" xr:uid="{00000000-0005-0000-0000-0000E0070000}"/>
    <cellStyle name="Moeda 2 10 2 2" xfId="2362" xr:uid="{00000000-0005-0000-0000-0000E1070000}"/>
    <cellStyle name="Moeda 2 10 2 2 2" xfId="4077" xr:uid="{00000000-0005-0000-0000-0000E2070000}"/>
    <cellStyle name="Moeda 2 10 2 3" xfId="3321" xr:uid="{00000000-0005-0000-0000-0000E3070000}"/>
    <cellStyle name="Moeda 2 10 3" xfId="1328" xr:uid="{00000000-0005-0000-0000-0000E4070000}"/>
    <cellStyle name="Moeda 2 10 3 2" xfId="2493" xr:uid="{00000000-0005-0000-0000-0000E5070000}"/>
    <cellStyle name="Moeda 2 10 3 2 2" xfId="4208" xr:uid="{00000000-0005-0000-0000-0000E6070000}"/>
    <cellStyle name="Moeda 2 10 3 3" xfId="3452" xr:uid="{00000000-0005-0000-0000-0000E7070000}"/>
    <cellStyle name="Moeda 2 10 4" xfId="1459" xr:uid="{00000000-0005-0000-0000-0000E8070000}"/>
    <cellStyle name="Moeda 2 10 4 2" xfId="2624" xr:uid="{00000000-0005-0000-0000-0000E9070000}"/>
    <cellStyle name="Moeda 2 10 4 2 2" xfId="4339" xr:uid="{00000000-0005-0000-0000-0000EA070000}"/>
    <cellStyle name="Moeda 2 10 4 3" xfId="3583" xr:uid="{00000000-0005-0000-0000-0000EB070000}"/>
    <cellStyle name="Moeda 2 10 5" xfId="1626" xr:uid="{00000000-0005-0000-0000-0000EC070000}"/>
    <cellStyle name="Moeda 2 10 5 2" xfId="2770" xr:uid="{00000000-0005-0000-0000-0000ED070000}"/>
    <cellStyle name="Moeda 2 10 5 2 2" xfId="4480" xr:uid="{00000000-0005-0000-0000-0000EE070000}"/>
    <cellStyle name="Moeda 2 10 5 3" xfId="3724" xr:uid="{00000000-0005-0000-0000-0000EF070000}"/>
    <cellStyle name="Moeda 2 10 6" xfId="2959" xr:uid="{00000000-0005-0000-0000-0000F0070000}"/>
    <cellStyle name="Moeda 2 10 6 2" xfId="4669" xr:uid="{00000000-0005-0000-0000-0000F1070000}"/>
    <cellStyle name="Moeda 2 10 7" xfId="1859" xr:uid="{00000000-0005-0000-0000-0000F2070000}"/>
    <cellStyle name="Moeda 2 10 7 2" xfId="3904" xr:uid="{00000000-0005-0000-0000-0000F3070000}"/>
    <cellStyle name="Moeda 2 10 8" xfId="3189" xr:uid="{00000000-0005-0000-0000-0000F4070000}"/>
    <cellStyle name="Moeda 2 10 9" xfId="4899" xr:uid="{00000000-0005-0000-0000-0000F5070000}"/>
    <cellStyle name="Moeda 2 11" xfId="1625" xr:uid="{00000000-0005-0000-0000-0000F6070000}"/>
    <cellStyle name="Moeda 2 11 2" xfId="2769" xr:uid="{00000000-0005-0000-0000-0000F7070000}"/>
    <cellStyle name="Moeda 2 11 2 2" xfId="4479" xr:uid="{00000000-0005-0000-0000-0000F8070000}"/>
    <cellStyle name="Moeda 2 11 3" xfId="3723" xr:uid="{00000000-0005-0000-0000-0000F9070000}"/>
    <cellStyle name="Moeda 2 12" xfId="1858" xr:uid="{00000000-0005-0000-0000-0000FA070000}"/>
    <cellStyle name="Moeda 2 2" xfId="290" xr:uid="{00000000-0005-0000-0000-0000FB070000}"/>
    <cellStyle name="Moeda 2 2 2" xfId="1860" xr:uid="{00000000-0005-0000-0000-0000FC070000}"/>
    <cellStyle name="Moeda 2 3" xfId="291" xr:uid="{00000000-0005-0000-0000-0000FD070000}"/>
    <cellStyle name="Moeda 2 3 2" xfId="292" xr:uid="{00000000-0005-0000-0000-0000FE070000}"/>
    <cellStyle name="Moeda 2 3 2 2" xfId="293" xr:uid="{00000000-0005-0000-0000-0000FF070000}"/>
    <cellStyle name="Moeda 2 3 2 2 2" xfId="1862" xr:uid="{00000000-0005-0000-0000-000000080000}"/>
    <cellStyle name="Moeda 2 3 2 3" xfId="294" xr:uid="{00000000-0005-0000-0000-000001080000}"/>
    <cellStyle name="Moeda 2 3 2 3 2" xfId="295" xr:uid="{00000000-0005-0000-0000-000002080000}"/>
    <cellStyle name="Moeda 2 3 2 3 3" xfId="296" xr:uid="{00000000-0005-0000-0000-000003080000}"/>
    <cellStyle name="Moeda 2 3 2 3 3 2" xfId="297" xr:uid="{00000000-0005-0000-0000-000004080000}"/>
    <cellStyle name="Moeda 2 3 2 3 4" xfId="298" xr:uid="{00000000-0005-0000-0000-000005080000}"/>
    <cellStyle name="Moeda 2 3 2 3 5" xfId="299" xr:uid="{00000000-0005-0000-0000-000006080000}"/>
    <cellStyle name="Moeda 2 3 2 3 5 10" xfId="5031" xr:uid="{00000000-0005-0000-0000-000007080000}"/>
    <cellStyle name="Moeda 2 3 2 3 5 11" xfId="5162" xr:uid="{00000000-0005-0000-0000-000008080000}"/>
    <cellStyle name="Moeda 2 3 2 3 5 12" xfId="5300" xr:uid="{00000000-0005-0000-0000-000009080000}"/>
    <cellStyle name="Moeda 2 3 2 3 5 2" xfId="1198" xr:uid="{00000000-0005-0000-0000-00000A080000}"/>
    <cellStyle name="Moeda 2 3 2 3 5 2 2" xfId="2363" xr:uid="{00000000-0005-0000-0000-00000B080000}"/>
    <cellStyle name="Moeda 2 3 2 3 5 2 2 2" xfId="4078" xr:uid="{00000000-0005-0000-0000-00000C080000}"/>
    <cellStyle name="Moeda 2 3 2 3 5 2 3" xfId="3322" xr:uid="{00000000-0005-0000-0000-00000D080000}"/>
    <cellStyle name="Moeda 2 3 2 3 5 3" xfId="1329" xr:uid="{00000000-0005-0000-0000-00000E080000}"/>
    <cellStyle name="Moeda 2 3 2 3 5 3 2" xfId="2494" xr:uid="{00000000-0005-0000-0000-00000F080000}"/>
    <cellStyle name="Moeda 2 3 2 3 5 3 2 2" xfId="4209" xr:uid="{00000000-0005-0000-0000-000010080000}"/>
    <cellStyle name="Moeda 2 3 2 3 5 3 3" xfId="3453" xr:uid="{00000000-0005-0000-0000-000011080000}"/>
    <cellStyle name="Moeda 2 3 2 3 5 4" xfId="1460" xr:uid="{00000000-0005-0000-0000-000012080000}"/>
    <cellStyle name="Moeda 2 3 2 3 5 4 2" xfId="2625" xr:uid="{00000000-0005-0000-0000-000013080000}"/>
    <cellStyle name="Moeda 2 3 2 3 5 4 2 2" xfId="4340" xr:uid="{00000000-0005-0000-0000-000014080000}"/>
    <cellStyle name="Moeda 2 3 2 3 5 4 3" xfId="3584" xr:uid="{00000000-0005-0000-0000-000015080000}"/>
    <cellStyle name="Moeda 2 3 2 3 5 5" xfId="1629" xr:uid="{00000000-0005-0000-0000-000016080000}"/>
    <cellStyle name="Moeda 2 3 2 3 5 5 2" xfId="2773" xr:uid="{00000000-0005-0000-0000-000017080000}"/>
    <cellStyle name="Moeda 2 3 2 3 5 5 2 2" xfId="4483" xr:uid="{00000000-0005-0000-0000-000018080000}"/>
    <cellStyle name="Moeda 2 3 2 3 5 5 3" xfId="3727" xr:uid="{00000000-0005-0000-0000-000019080000}"/>
    <cellStyle name="Moeda 2 3 2 3 5 6" xfId="2960" xr:uid="{00000000-0005-0000-0000-00001A080000}"/>
    <cellStyle name="Moeda 2 3 2 3 5 6 2" xfId="4670" xr:uid="{00000000-0005-0000-0000-00001B080000}"/>
    <cellStyle name="Moeda 2 3 2 3 5 7" xfId="1863" xr:uid="{00000000-0005-0000-0000-00001C080000}"/>
    <cellStyle name="Moeda 2 3 2 3 5 7 2" xfId="3905" xr:uid="{00000000-0005-0000-0000-00001D080000}"/>
    <cellStyle name="Moeda 2 3 2 3 5 8" xfId="3190" xr:uid="{00000000-0005-0000-0000-00001E080000}"/>
    <cellStyle name="Moeda 2 3 2 3 5 9" xfId="4900" xr:uid="{00000000-0005-0000-0000-00001F080000}"/>
    <cellStyle name="Moeda 2 3 2 3 6" xfId="1630" xr:uid="{00000000-0005-0000-0000-000020080000}"/>
    <cellStyle name="Moeda 2 3 2 3 7" xfId="1628" xr:uid="{00000000-0005-0000-0000-000021080000}"/>
    <cellStyle name="Moeda 2 3 2 3 7 2" xfId="2772" xr:uid="{00000000-0005-0000-0000-000022080000}"/>
    <cellStyle name="Moeda 2 3 2 3 7 2 2" xfId="4482" xr:uid="{00000000-0005-0000-0000-000023080000}"/>
    <cellStyle name="Moeda 2 3 2 3 7 3" xfId="3726" xr:uid="{00000000-0005-0000-0000-000024080000}"/>
    <cellStyle name="Moeda 2 3 2 4" xfId="300" xr:uid="{00000000-0005-0000-0000-000025080000}"/>
    <cellStyle name="Moeda 2 3 2 4 2" xfId="301" xr:uid="{00000000-0005-0000-0000-000026080000}"/>
    <cellStyle name="Moeda 2 3 2 5" xfId="302" xr:uid="{00000000-0005-0000-0000-000027080000}"/>
    <cellStyle name="Moeda 2 3 2 6" xfId="303" xr:uid="{00000000-0005-0000-0000-000028080000}"/>
    <cellStyle name="Moeda 2 3 2 7" xfId="1861" xr:uid="{00000000-0005-0000-0000-000029080000}"/>
    <cellStyle name="Moeda 2 3 2 8" xfId="5426" xr:uid="{00000000-0005-0000-0000-00002A080000}"/>
    <cellStyle name="Moeda 2 3 3" xfId="304" xr:uid="{00000000-0005-0000-0000-00002B080000}"/>
    <cellStyle name="Moeda 2 3 4" xfId="305" xr:uid="{00000000-0005-0000-0000-00002C080000}"/>
    <cellStyle name="Moeda 2 3 5" xfId="306" xr:uid="{00000000-0005-0000-0000-00002D080000}"/>
    <cellStyle name="Moeda 2 3 5 10" xfId="5032" xr:uid="{00000000-0005-0000-0000-00002E080000}"/>
    <cellStyle name="Moeda 2 3 5 11" xfId="5163" xr:uid="{00000000-0005-0000-0000-00002F080000}"/>
    <cellStyle name="Moeda 2 3 5 12" xfId="5301" xr:uid="{00000000-0005-0000-0000-000030080000}"/>
    <cellStyle name="Moeda 2 3 5 2" xfId="1199" xr:uid="{00000000-0005-0000-0000-000031080000}"/>
    <cellStyle name="Moeda 2 3 5 2 2" xfId="2364" xr:uid="{00000000-0005-0000-0000-000032080000}"/>
    <cellStyle name="Moeda 2 3 5 2 2 2" xfId="4079" xr:uid="{00000000-0005-0000-0000-000033080000}"/>
    <cellStyle name="Moeda 2 3 5 2 3" xfId="3323" xr:uid="{00000000-0005-0000-0000-000034080000}"/>
    <cellStyle name="Moeda 2 3 5 3" xfId="1330" xr:uid="{00000000-0005-0000-0000-000035080000}"/>
    <cellStyle name="Moeda 2 3 5 3 2" xfId="2495" xr:uid="{00000000-0005-0000-0000-000036080000}"/>
    <cellStyle name="Moeda 2 3 5 3 2 2" xfId="4210" xr:uid="{00000000-0005-0000-0000-000037080000}"/>
    <cellStyle name="Moeda 2 3 5 3 3" xfId="3454" xr:uid="{00000000-0005-0000-0000-000038080000}"/>
    <cellStyle name="Moeda 2 3 5 4" xfId="1461" xr:uid="{00000000-0005-0000-0000-000039080000}"/>
    <cellStyle name="Moeda 2 3 5 4 2" xfId="2626" xr:uid="{00000000-0005-0000-0000-00003A080000}"/>
    <cellStyle name="Moeda 2 3 5 4 2 2" xfId="4341" xr:uid="{00000000-0005-0000-0000-00003B080000}"/>
    <cellStyle name="Moeda 2 3 5 4 3" xfId="3585" xr:uid="{00000000-0005-0000-0000-00003C080000}"/>
    <cellStyle name="Moeda 2 3 5 5" xfId="1631" xr:uid="{00000000-0005-0000-0000-00003D080000}"/>
    <cellStyle name="Moeda 2 3 5 5 2" xfId="2774" xr:uid="{00000000-0005-0000-0000-00003E080000}"/>
    <cellStyle name="Moeda 2 3 5 5 2 2" xfId="4484" xr:uid="{00000000-0005-0000-0000-00003F080000}"/>
    <cellStyle name="Moeda 2 3 5 5 3" xfId="3728" xr:uid="{00000000-0005-0000-0000-000040080000}"/>
    <cellStyle name="Moeda 2 3 5 6" xfId="2961" xr:uid="{00000000-0005-0000-0000-000041080000}"/>
    <cellStyle name="Moeda 2 3 5 6 2" xfId="4671" xr:uid="{00000000-0005-0000-0000-000042080000}"/>
    <cellStyle name="Moeda 2 3 5 7" xfId="1864" xr:uid="{00000000-0005-0000-0000-000043080000}"/>
    <cellStyle name="Moeda 2 3 5 7 2" xfId="3906" xr:uid="{00000000-0005-0000-0000-000044080000}"/>
    <cellStyle name="Moeda 2 3 5 8" xfId="3191" xr:uid="{00000000-0005-0000-0000-000045080000}"/>
    <cellStyle name="Moeda 2 3 5 9" xfId="4901" xr:uid="{00000000-0005-0000-0000-000046080000}"/>
    <cellStyle name="Moeda 2 3 6" xfId="1627" xr:uid="{00000000-0005-0000-0000-000047080000}"/>
    <cellStyle name="Moeda 2 3 6 2" xfId="2771" xr:uid="{00000000-0005-0000-0000-000048080000}"/>
    <cellStyle name="Moeda 2 3 6 2 2" xfId="4481" xr:uid="{00000000-0005-0000-0000-000049080000}"/>
    <cellStyle name="Moeda 2 3 6 3" xfId="3725" xr:uid="{00000000-0005-0000-0000-00004A080000}"/>
    <cellStyle name="Moeda 2 4" xfId="307" xr:uid="{00000000-0005-0000-0000-00004B080000}"/>
    <cellStyle name="Moeda 2 4 2" xfId="308" xr:uid="{00000000-0005-0000-0000-00004C080000}"/>
    <cellStyle name="Moeda 2 4 2 2" xfId="309" xr:uid="{00000000-0005-0000-0000-00004D080000}"/>
    <cellStyle name="Moeda 2 4 2 3" xfId="310" xr:uid="{00000000-0005-0000-0000-00004E080000}"/>
    <cellStyle name="Moeda 2 4 2 3 2" xfId="311" xr:uid="{00000000-0005-0000-0000-00004F080000}"/>
    <cellStyle name="Moeda 2 4 2 3 2 2" xfId="312" xr:uid="{00000000-0005-0000-0000-000050080000}"/>
    <cellStyle name="Moeda 2 4 2 3 3" xfId="313" xr:uid="{00000000-0005-0000-0000-000051080000}"/>
    <cellStyle name="Moeda 2 4 2 3 4" xfId="314" xr:uid="{00000000-0005-0000-0000-000052080000}"/>
    <cellStyle name="Moeda 2 4 2 3 4 10" xfId="5033" xr:uid="{00000000-0005-0000-0000-000053080000}"/>
    <cellStyle name="Moeda 2 4 2 3 4 11" xfId="5164" xr:uid="{00000000-0005-0000-0000-000054080000}"/>
    <cellStyle name="Moeda 2 4 2 3 4 12" xfId="5302" xr:uid="{00000000-0005-0000-0000-000055080000}"/>
    <cellStyle name="Moeda 2 4 2 3 4 2" xfId="1200" xr:uid="{00000000-0005-0000-0000-000056080000}"/>
    <cellStyle name="Moeda 2 4 2 3 4 2 2" xfId="2365" xr:uid="{00000000-0005-0000-0000-000057080000}"/>
    <cellStyle name="Moeda 2 4 2 3 4 2 2 2" xfId="4080" xr:uid="{00000000-0005-0000-0000-000058080000}"/>
    <cellStyle name="Moeda 2 4 2 3 4 2 3" xfId="3324" xr:uid="{00000000-0005-0000-0000-000059080000}"/>
    <cellStyle name="Moeda 2 4 2 3 4 3" xfId="1331" xr:uid="{00000000-0005-0000-0000-00005A080000}"/>
    <cellStyle name="Moeda 2 4 2 3 4 3 2" xfId="2496" xr:uid="{00000000-0005-0000-0000-00005B080000}"/>
    <cellStyle name="Moeda 2 4 2 3 4 3 2 2" xfId="4211" xr:uid="{00000000-0005-0000-0000-00005C080000}"/>
    <cellStyle name="Moeda 2 4 2 3 4 3 3" xfId="3455" xr:uid="{00000000-0005-0000-0000-00005D080000}"/>
    <cellStyle name="Moeda 2 4 2 3 4 4" xfId="1462" xr:uid="{00000000-0005-0000-0000-00005E080000}"/>
    <cellStyle name="Moeda 2 4 2 3 4 4 2" xfId="2627" xr:uid="{00000000-0005-0000-0000-00005F080000}"/>
    <cellStyle name="Moeda 2 4 2 3 4 4 2 2" xfId="4342" xr:uid="{00000000-0005-0000-0000-000060080000}"/>
    <cellStyle name="Moeda 2 4 2 3 4 4 3" xfId="3586" xr:uid="{00000000-0005-0000-0000-000061080000}"/>
    <cellStyle name="Moeda 2 4 2 3 4 5" xfId="1634" xr:uid="{00000000-0005-0000-0000-000062080000}"/>
    <cellStyle name="Moeda 2 4 2 3 4 5 2" xfId="2777" xr:uid="{00000000-0005-0000-0000-000063080000}"/>
    <cellStyle name="Moeda 2 4 2 3 4 5 2 2" xfId="4487" xr:uid="{00000000-0005-0000-0000-000064080000}"/>
    <cellStyle name="Moeda 2 4 2 3 4 5 3" xfId="3731" xr:uid="{00000000-0005-0000-0000-000065080000}"/>
    <cellStyle name="Moeda 2 4 2 3 4 6" xfId="2962" xr:uid="{00000000-0005-0000-0000-000066080000}"/>
    <cellStyle name="Moeda 2 4 2 3 4 6 2" xfId="4672" xr:uid="{00000000-0005-0000-0000-000067080000}"/>
    <cellStyle name="Moeda 2 4 2 3 4 7" xfId="1865" xr:uid="{00000000-0005-0000-0000-000068080000}"/>
    <cellStyle name="Moeda 2 4 2 3 4 7 2" xfId="3907" xr:uid="{00000000-0005-0000-0000-000069080000}"/>
    <cellStyle name="Moeda 2 4 2 3 4 8" xfId="3192" xr:uid="{00000000-0005-0000-0000-00006A080000}"/>
    <cellStyle name="Moeda 2 4 2 3 4 9" xfId="4902" xr:uid="{00000000-0005-0000-0000-00006B080000}"/>
    <cellStyle name="Moeda 2 4 2 3 5" xfId="1635" xr:uid="{00000000-0005-0000-0000-00006C080000}"/>
    <cellStyle name="Moeda 2 4 2 3 6" xfId="1633" xr:uid="{00000000-0005-0000-0000-00006D080000}"/>
    <cellStyle name="Moeda 2 4 2 3 6 2" xfId="2776" xr:uid="{00000000-0005-0000-0000-00006E080000}"/>
    <cellStyle name="Moeda 2 4 2 3 6 2 2" xfId="4486" xr:uid="{00000000-0005-0000-0000-00006F080000}"/>
    <cellStyle name="Moeda 2 4 2 3 6 3" xfId="3730" xr:uid="{00000000-0005-0000-0000-000070080000}"/>
    <cellStyle name="Moeda 2 4 2 4" xfId="315" xr:uid="{00000000-0005-0000-0000-000071080000}"/>
    <cellStyle name="Moeda 2 4 2 4 2" xfId="316" xr:uid="{00000000-0005-0000-0000-000072080000}"/>
    <cellStyle name="Moeda 2 4 2 5" xfId="5427" xr:uid="{00000000-0005-0000-0000-000073080000}"/>
    <cellStyle name="Moeda 2 4 3" xfId="317" xr:uid="{00000000-0005-0000-0000-000074080000}"/>
    <cellStyle name="Moeda 2 4 4" xfId="318" xr:uid="{00000000-0005-0000-0000-000075080000}"/>
    <cellStyle name="Moeda 2 4 4 10" xfId="5034" xr:uid="{00000000-0005-0000-0000-000076080000}"/>
    <cellStyle name="Moeda 2 4 4 11" xfId="5165" xr:uid="{00000000-0005-0000-0000-000077080000}"/>
    <cellStyle name="Moeda 2 4 4 12" xfId="5304" xr:uid="{00000000-0005-0000-0000-000078080000}"/>
    <cellStyle name="Moeda 2 4 4 2" xfId="1201" xr:uid="{00000000-0005-0000-0000-000079080000}"/>
    <cellStyle name="Moeda 2 4 4 2 2" xfId="2366" xr:uid="{00000000-0005-0000-0000-00007A080000}"/>
    <cellStyle name="Moeda 2 4 4 2 2 2" xfId="4081" xr:uid="{00000000-0005-0000-0000-00007B080000}"/>
    <cellStyle name="Moeda 2 4 4 2 3" xfId="3325" xr:uid="{00000000-0005-0000-0000-00007C080000}"/>
    <cellStyle name="Moeda 2 4 4 3" xfId="1332" xr:uid="{00000000-0005-0000-0000-00007D080000}"/>
    <cellStyle name="Moeda 2 4 4 3 2" xfId="2497" xr:uid="{00000000-0005-0000-0000-00007E080000}"/>
    <cellStyle name="Moeda 2 4 4 3 2 2" xfId="4212" xr:uid="{00000000-0005-0000-0000-00007F080000}"/>
    <cellStyle name="Moeda 2 4 4 3 3" xfId="3456" xr:uid="{00000000-0005-0000-0000-000080080000}"/>
    <cellStyle name="Moeda 2 4 4 4" xfId="1463" xr:uid="{00000000-0005-0000-0000-000081080000}"/>
    <cellStyle name="Moeda 2 4 4 4 2" xfId="2628" xr:uid="{00000000-0005-0000-0000-000082080000}"/>
    <cellStyle name="Moeda 2 4 4 4 2 2" xfId="4343" xr:uid="{00000000-0005-0000-0000-000083080000}"/>
    <cellStyle name="Moeda 2 4 4 4 3" xfId="3587" xr:uid="{00000000-0005-0000-0000-000084080000}"/>
    <cellStyle name="Moeda 2 4 4 5" xfId="1636" xr:uid="{00000000-0005-0000-0000-000085080000}"/>
    <cellStyle name="Moeda 2 4 4 5 2" xfId="2778" xr:uid="{00000000-0005-0000-0000-000086080000}"/>
    <cellStyle name="Moeda 2 4 4 5 2 2" xfId="4488" xr:uid="{00000000-0005-0000-0000-000087080000}"/>
    <cellStyle name="Moeda 2 4 4 5 3" xfId="3732" xr:uid="{00000000-0005-0000-0000-000088080000}"/>
    <cellStyle name="Moeda 2 4 4 6" xfId="2963" xr:uid="{00000000-0005-0000-0000-000089080000}"/>
    <cellStyle name="Moeda 2 4 4 6 2" xfId="4673" xr:uid="{00000000-0005-0000-0000-00008A080000}"/>
    <cellStyle name="Moeda 2 4 4 7" xfId="1866" xr:uid="{00000000-0005-0000-0000-00008B080000}"/>
    <cellStyle name="Moeda 2 4 4 7 2" xfId="3908" xr:uid="{00000000-0005-0000-0000-00008C080000}"/>
    <cellStyle name="Moeda 2 4 4 8" xfId="3193" xr:uid="{00000000-0005-0000-0000-00008D080000}"/>
    <cellStyle name="Moeda 2 4 4 9" xfId="4903" xr:uid="{00000000-0005-0000-0000-00008E080000}"/>
    <cellStyle name="Moeda 2 4 5" xfId="1632" xr:uid="{00000000-0005-0000-0000-00008F080000}"/>
    <cellStyle name="Moeda 2 4 5 2" xfId="2775" xr:uid="{00000000-0005-0000-0000-000090080000}"/>
    <cellStyle name="Moeda 2 4 5 2 2" xfId="4485" xr:uid="{00000000-0005-0000-0000-000091080000}"/>
    <cellStyle name="Moeda 2 4 5 3" xfId="3729" xr:uid="{00000000-0005-0000-0000-000092080000}"/>
    <cellStyle name="Moeda 2 5" xfId="319" xr:uid="{00000000-0005-0000-0000-000093080000}"/>
    <cellStyle name="Moeda 2 5 2" xfId="320" xr:uid="{00000000-0005-0000-0000-000094080000}"/>
    <cellStyle name="Moeda 2 5 2 2" xfId="321" xr:uid="{00000000-0005-0000-0000-000095080000}"/>
    <cellStyle name="Moeda 2 5 2 2 2" xfId="1868" xr:uid="{00000000-0005-0000-0000-000096080000}"/>
    <cellStyle name="Moeda 2 5 3" xfId="322" xr:uid="{00000000-0005-0000-0000-000097080000}"/>
    <cellStyle name="Moeda 2 5 3 2" xfId="1869" xr:uid="{00000000-0005-0000-0000-000098080000}"/>
    <cellStyle name="Moeda 2 5 4" xfId="1867" xr:uid="{00000000-0005-0000-0000-000099080000}"/>
    <cellStyle name="Moeda 2 6" xfId="323" xr:uid="{00000000-0005-0000-0000-00009A080000}"/>
    <cellStyle name="Moeda 2 6 2" xfId="324" xr:uid="{00000000-0005-0000-0000-00009B080000}"/>
    <cellStyle name="Moeda 2 6 2 2" xfId="325" xr:uid="{00000000-0005-0000-0000-00009C080000}"/>
    <cellStyle name="Moeda 2 6 2 2 2" xfId="1871" xr:uid="{00000000-0005-0000-0000-00009D080000}"/>
    <cellStyle name="Moeda 2 6 3" xfId="1870" xr:uid="{00000000-0005-0000-0000-00009E080000}"/>
    <cellStyle name="Moeda 2 7" xfId="326" xr:uid="{00000000-0005-0000-0000-00009F080000}"/>
    <cellStyle name="Moeda 2 7 2" xfId="327" xr:uid="{00000000-0005-0000-0000-0000A0080000}"/>
    <cellStyle name="Moeda 2 8" xfId="328" xr:uid="{00000000-0005-0000-0000-0000A1080000}"/>
    <cellStyle name="Moeda 2 8 2" xfId="329" xr:uid="{00000000-0005-0000-0000-0000A2080000}"/>
    <cellStyle name="Moeda 2 8 2 2" xfId="330" xr:uid="{00000000-0005-0000-0000-0000A3080000}"/>
    <cellStyle name="Moeda 2 8 2 3" xfId="331" xr:uid="{00000000-0005-0000-0000-0000A4080000}"/>
    <cellStyle name="Moeda 2 8 2 3 2" xfId="332" xr:uid="{00000000-0005-0000-0000-0000A5080000}"/>
    <cellStyle name="Moeda 2 8 2 4" xfId="333" xr:uid="{00000000-0005-0000-0000-0000A6080000}"/>
    <cellStyle name="Moeda 2 8 2 4 10" xfId="5035" xr:uid="{00000000-0005-0000-0000-0000A7080000}"/>
    <cellStyle name="Moeda 2 8 2 4 11" xfId="5166" xr:uid="{00000000-0005-0000-0000-0000A8080000}"/>
    <cellStyle name="Moeda 2 8 2 4 12" xfId="5305" xr:uid="{00000000-0005-0000-0000-0000A9080000}"/>
    <cellStyle name="Moeda 2 8 2 4 2" xfId="1202" xr:uid="{00000000-0005-0000-0000-0000AA080000}"/>
    <cellStyle name="Moeda 2 8 2 4 2 2" xfId="2367" xr:uid="{00000000-0005-0000-0000-0000AB080000}"/>
    <cellStyle name="Moeda 2 8 2 4 2 2 2" xfId="4082" xr:uid="{00000000-0005-0000-0000-0000AC080000}"/>
    <cellStyle name="Moeda 2 8 2 4 2 3" xfId="3326" xr:uid="{00000000-0005-0000-0000-0000AD080000}"/>
    <cellStyle name="Moeda 2 8 2 4 3" xfId="1333" xr:uid="{00000000-0005-0000-0000-0000AE080000}"/>
    <cellStyle name="Moeda 2 8 2 4 3 2" xfId="2498" xr:uid="{00000000-0005-0000-0000-0000AF080000}"/>
    <cellStyle name="Moeda 2 8 2 4 3 2 2" xfId="4213" xr:uid="{00000000-0005-0000-0000-0000B0080000}"/>
    <cellStyle name="Moeda 2 8 2 4 3 3" xfId="3457" xr:uid="{00000000-0005-0000-0000-0000B1080000}"/>
    <cellStyle name="Moeda 2 8 2 4 4" xfId="1464" xr:uid="{00000000-0005-0000-0000-0000B2080000}"/>
    <cellStyle name="Moeda 2 8 2 4 4 2" xfId="2629" xr:uid="{00000000-0005-0000-0000-0000B3080000}"/>
    <cellStyle name="Moeda 2 8 2 4 4 2 2" xfId="4344" xr:uid="{00000000-0005-0000-0000-0000B4080000}"/>
    <cellStyle name="Moeda 2 8 2 4 4 3" xfId="3588" xr:uid="{00000000-0005-0000-0000-0000B5080000}"/>
    <cellStyle name="Moeda 2 8 2 4 5" xfId="1638" xr:uid="{00000000-0005-0000-0000-0000B6080000}"/>
    <cellStyle name="Moeda 2 8 2 4 5 2" xfId="2780" xr:uid="{00000000-0005-0000-0000-0000B7080000}"/>
    <cellStyle name="Moeda 2 8 2 4 5 2 2" xfId="4490" xr:uid="{00000000-0005-0000-0000-0000B8080000}"/>
    <cellStyle name="Moeda 2 8 2 4 5 3" xfId="3734" xr:uid="{00000000-0005-0000-0000-0000B9080000}"/>
    <cellStyle name="Moeda 2 8 2 4 6" xfId="2964" xr:uid="{00000000-0005-0000-0000-0000BA080000}"/>
    <cellStyle name="Moeda 2 8 2 4 6 2" xfId="4674" xr:uid="{00000000-0005-0000-0000-0000BB080000}"/>
    <cellStyle name="Moeda 2 8 2 4 7" xfId="1872" xr:uid="{00000000-0005-0000-0000-0000BC080000}"/>
    <cellStyle name="Moeda 2 8 2 4 7 2" xfId="3909" xr:uid="{00000000-0005-0000-0000-0000BD080000}"/>
    <cellStyle name="Moeda 2 8 2 4 8" xfId="3194" xr:uid="{00000000-0005-0000-0000-0000BE080000}"/>
    <cellStyle name="Moeda 2 8 2 4 9" xfId="4904" xr:uid="{00000000-0005-0000-0000-0000BF080000}"/>
    <cellStyle name="Moeda 2 8 3" xfId="334" xr:uid="{00000000-0005-0000-0000-0000C0080000}"/>
    <cellStyle name="Moeda 2 8 3 2" xfId="335" xr:uid="{00000000-0005-0000-0000-0000C1080000}"/>
    <cellStyle name="Moeda 2 8 4" xfId="336" xr:uid="{00000000-0005-0000-0000-0000C2080000}"/>
    <cellStyle name="Moeda 2 8 5" xfId="337" xr:uid="{00000000-0005-0000-0000-0000C3080000}"/>
    <cellStyle name="Moeda 2 8 6" xfId="338" xr:uid="{00000000-0005-0000-0000-0000C4080000}"/>
    <cellStyle name="Moeda 2 8 6 10" xfId="5036" xr:uid="{00000000-0005-0000-0000-0000C5080000}"/>
    <cellStyle name="Moeda 2 8 6 11" xfId="5167" xr:uid="{00000000-0005-0000-0000-0000C6080000}"/>
    <cellStyle name="Moeda 2 8 6 12" xfId="5307" xr:uid="{00000000-0005-0000-0000-0000C7080000}"/>
    <cellStyle name="Moeda 2 8 6 2" xfId="1203" xr:uid="{00000000-0005-0000-0000-0000C8080000}"/>
    <cellStyle name="Moeda 2 8 6 2 2" xfId="2368" xr:uid="{00000000-0005-0000-0000-0000C9080000}"/>
    <cellStyle name="Moeda 2 8 6 2 2 2" xfId="4083" xr:uid="{00000000-0005-0000-0000-0000CA080000}"/>
    <cellStyle name="Moeda 2 8 6 2 3" xfId="3327" xr:uid="{00000000-0005-0000-0000-0000CB080000}"/>
    <cellStyle name="Moeda 2 8 6 3" xfId="1334" xr:uid="{00000000-0005-0000-0000-0000CC080000}"/>
    <cellStyle name="Moeda 2 8 6 3 2" xfId="2499" xr:uid="{00000000-0005-0000-0000-0000CD080000}"/>
    <cellStyle name="Moeda 2 8 6 3 2 2" xfId="4214" xr:uid="{00000000-0005-0000-0000-0000CE080000}"/>
    <cellStyle name="Moeda 2 8 6 3 3" xfId="3458" xr:uid="{00000000-0005-0000-0000-0000CF080000}"/>
    <cellStyle name="Moeda 2 8 6 4" xfId="1465" xr:uid="{00000000-0005-0000-0000-0000D0080000}"/>
    <cellStyle name="Moeda 2 8 6 4 2" xfId="2630" xr:uid="{00000000-0005-0000-0000-0000D1080000}"/>
    <cellStyle name="Moeda 2 8 6 4 2 2" xfId="4345" xr:uid="{00000000-0005-0000-0000-0000D2080000}"/>
    <cellStyle name="Moeda 2 8 6 4 3" xfId="3589" xr:uid="{00000000-0005-0000-0000-0000D3080000}"/>
    <cellStyle name="Moeda 2 8 6 5" xfId="1639" xr:uid="{00000000-0005-0000-0000-0000D4080000}"/>
    <cellStyle name="Moeda 2 8 6 5 2" xfId="2781" xr:uid="{00000000-0005-0000-0000-0000D5080000}"/>
    <cellStyle name="Moeda 2 8 6 5 2 2" xfId="4491" xr:uid="{00000000-0005-0000-0000-0000D6080000}"/>
    <cellStyle name="Moeda 2 8 6 5 3" xfId="3735" xr:uid="{00000000-0005-0000-0000-0000D7080000}"/>
    <cellStyle name="Moeda 2 8 6 6" xfId="2965" xr:uid="{00000000-0005-0000-0000-0000D8080000}"/>
    <cellStyle name="Moeda 2 8 6 6 2" xfId="4675" xr:uid="{00000000-0005-0000-0000-0000D9080000}"/>
    <cellStyle name="Moeda 2 8 6 7" xfId="1873" xr:uid="{00000000-0005-0000-0000-0000DA080000}"/>
    <cellStyle name="Moeda 2 8 6 7 2" xfId="3910" xr:uid="{00000000-0005-0000-0000-0000DB080000}"/>
    <cellStyle name="Moeda 2 8 6 8" xfId="3195" xr:uid="{00000000-0005-0000-0000-0000DC080000}"/>
    <cellStyle name="Moeda 2 8 6 9" xfId="4905" xr:uid="{00000000-0005-0000-0000-0000DD080000}"/>
    <cellStyle name="Moeda 2 8 7" xfId="1640" xr:uid="{00000000-0005-0000-0000-0000DE080000}"/>
    <cellStyle name="Moeda 2 8 8" xfId="1637" xr:uid="{00000000-0005-0000-0000-0000DF080000}"/>
    <cellStyle name="Moeda 2 8 8 2" xfId="2779" xr:uid="{00000000-0005-0000-0000-0000E0080000}"/>
    <cellStyle name="Moeda 2 8 8 2 2" xfId="4489" xr:uid="{00000000-0005-0000-0000-0000E1080000}"/>
    <cellStyle name="Moeda 2 8 8 3" xfId="3733" xr:uid="{00000000-0005-0000-0000-0000E2080000}"/>
    <cellStyle name="Moeda 2 8 9" xfId="5428" xr:uid="{00000000-0005-0000-0000-0000E3080000}"/>
    <cellStyle name="Moeda 2 9" xfId="339" xr:uid="{00000000-0005-0000-0000-0000E4080000}"/>
    <cellStyle name="Moeda 2 9 2" xfId="1874" xr:uid="{00000000-0005-0000-0000-0000E5080000}"/>
    <cellStyle name="Moeda 3" xfId="340" xr:uid="{00000000-0005-0000-0000-0000E6080000}"/>
    <cellStyle name="Moeda 3 2" xfId="341" xr:uid="{00000000-0005-0000-0000-0000E7080000}"/>
    <cellStyle name="Moeda 3 2 2" xfId="342" xr:uid="{00000000-0005-0000-0000-0000E8080000}"/>
    <cellStyle name="Moeda 3 2 2 2" xfId="1876" xr:uid="{00000000-0005-0000-0000-0000E9080000}"/>
    <cellStyle name="Moeda 3 2 3" xfId="343" xr:uid="{00000000-0005-0000-0000-0000EA080000}"/>
    <cellStyle name="Moeda 3 2 3 2" xfId="344" xr:uid="{00000000-0005-0000-0000-0000EB080000}"/>
    <cellStyle name="Moeda 3 2 3 2 2" xfId="1877" xr:uid="{00000000-0005-0000-0000-0000EC080000}"/>
    <cellStyle name="Moeda 3 2 3 3" xfId="345" xr:uid="{00000000-0005-0000-0000-0000ED080000}"/>
    <cellStyle name="Moeda 3 2 3 3 2" xfId="1878" xr:uid="{00000000-0005-0000-0000-0000EE080000}"/>
    <cellStyle name="Moeda 3 2 3 4" xfId="346" xr:uid="{00000000-0005-0000-0000-0000EF080000}"/>
    <cellStyle name="Moeda 3 2 3 4 2" xfId="347" xr:uid="{00000000-0005-0000-0000-0000F0080000}"/>
    <cellStyle name="Moeda 3 2 3 4 2 2" xfId="1879" xr:uid="{00000000-0005-0000-0000-0000F1080000}"/>
    <cellStyle name="Moeda 3 2 3 4 3" xfId="348" xr:uid="{00000000-0005-0000-0000-0000F2080000}"/>
    <cellStyle name="Moeda 3 2 3 4 3 2" xfId="349" xr:uid="{00000000-0005-0000-0000-0000F3080000}"/>
    <cellStyle name="Moeda 3 2 3 4 3 2 2" xfId="1881" xr:uid="{00000000-0005-0000-0000-0000F4080000}"/>
    <cellStyle name="Moeda 3 2 3 4 3 3" xfId="1880" xr:uid="{00000000-0005-0000-0000-0000F5080000}"/>
    <cellStyle name="Moeda 3 2 3 4 3 3 2" xfId="5292" xr:uid="{00000000-0005-0000-0000-0000F6080000}"/>
    <cellStyle name="Moeda 3 2 3 5" xfId="350" xr:uid="{00000000-0005-0000-0000-0000F7080000}"/>
    <cellStyle name="Moeda 3 2 3 5 2" xfId="351" xr:uid="{00000000-0005-0000-0000-0000F8080000}"/>
    <cellStyle name="Moeda 3 2 3 5 2 2" xfId="1882" xr:uid="{00000000-0005-0000-0000-0000F9080000}"/>
    <cellStyle name="Moeda 3 2 3 5 3" xfId="352" xr:uid="{00000000-0005-0000-0000-0000FA080000}"/>
    <cellStyle name="Moeda 3 2 3 5 3 2" xfId="1883" xr:uid="{00000000-0005-0000-0000-0000FB080000}"/>
    <cellStyle name="Moeda 3 2 3 5 4" xfId="353" xr:uid="{00000000-0005-0000-0000-0000FC080000}"/>
    <cellStyle name="Moeda 3 2 3 5 4 2" xfId="354" xr:uid="{00000000-0005-0000-0000-0000FD080000}"/>
    <cellStyle name="Moeda 3 2 3 5 4 2 2" xfId="1885" xr:uid="{00000000-0005-0000-0000-0000FE080000}"/>
    <cellStyle name="Moeda 3 2 3 5 4 3" xfId="1884" xr:uid="{00000000-0005-0000-0000-0000FF080000}"/>
    <cellStyle name="Moeda 3 2 4" xfId="1875" xr:uid="{00000000-0005-0000-0000-000000090000}"/>
    <cellStyle name="Moeda 3 3" xfId="355" xr:uid="{00000000-0005-0000-0000-000001090000}"/>
    <cellStyle name="Moeda 3 3 2" xfId="356" xr:uid="{00000000-0005-0000-0000-000002090000}"/>
    <cellStyle name="Moeda 3 3 2 2" xfId="1887" xr:uid="{00000000-0005-0000-0000-000003090000}"/>
    <cellStyle name="Moeda 3 3 3" xfId="1886" xr:uid="{00000000-0005-0000-0000-000004090000}"/>
    <cellStyle name="Moeda 3 4" xfId="357" xr:uid="{00000000-0005-0000-0000-000005090000}"/>
    <cellStyle name="Moeda 3 4 2" xfId="1888" xr:uid="{00000000-0005-0000-0000-000006090000}"/>
    <cellStyle name="Moeda 4" xfId="358" xr:uid="{00000000-0005-0000-0000-000007090000}"/>
    <cellStyle name="Moeda 4 2" xfId="359" xr:uid="{00000000-0005-0000-0000-000008090000}"/>
    <cellStyle name="Moeda 4 2 2" xfId="1889" xr:uid="{00000000-0005-0000-0000-000009090000}"/>
    <cellStyle name="Moeda 4 3" xfId="360" xr:uid="{00000000-0005-0000-0000-00000A090000}"/>
    <cellStyle name="Moeda 4 3 2" xfId="361" xr:uid="{00000000-0005-0000-0000-00000B090000}"/>
    <cellStyle name="Moeda 4 3 2 2" xfId="362" xr:uid="{00000000-0005-0000-0000-00000C090000}"/>
    <cellStyle name="Moeda 4 3 2 2 2" xfId="1890" xr:uid="{00000000-0005-0000-0000-00000D090000}"/>
    <cellStyle name="Moeda 4 3 2 3" xfId="363" xr:uid="{00000000-0005-0000-0000-00000E090000}"/>
    <cellStyle name="Moeda 4 3 2 3 2" xfId="1891" xr:uid="{00000000-0005-0000-0000-00000F090000}"/>
    <cellStyle name="Moeda 4 3 2 4" xfId="364" xr:uid="{00000000-0005-0000-0000-000010090000}"/>
    <cellStyle name="Moeda 4 3 2 4 2" xfId="365" xr:uid="{00000000-0005-0000-0000-000011090000}"/>
    <cellStyle name="Moeda 4 3 2 4 2 2" xfId="1892" xr:uid="{00000000-0005-0000-0000-000012090000}"/>
    <cellStyle name="Moeda 4 3 2 4 3" xfId="366" xr:uid="{00000000-0005-0000-0000-000013090000}"/>
    <cellStyle name="Moeda 4 3 2 4 3 2" xfId="367" xr:uid="{00000000-0005-0000-0000-000014090000}"/>
    <cellStyle name="Moeda 4 3 2 4 3 2 2" xfId="1894" xr:uid="{00000000-0005-0000-0000-000015090000}"/>
    <cellStyle name="Moeda 4 3 2 4 3 3" xfId="1893" xr:uid="{00000000-0005-0000-0000-000016090000}"/>
    <cellStyle name="Moeda 4 3 2 4 3 3 2" xfId="5293" xr:uid="{00000000-0005-0000-0000-000017090000}"/>
    <cellStyle name="Moeda 4 3 2 5" xfId="368" xr:uid="{00000000-0005-0000-0000-000018090000}"/>
    <cellStyle name="Moeda 4 3 2 5 2" xfId="369" xr:uid="{00000000-0005-0000-0000-000019090000}"/>
    <cellStyle name="Moeda 4 3 2 5 2 2" xfId="1895" xr:uid="{00000000-0005-0000-0000-00001A090000}"/>
    <cellStyle name="Moeda 4 3 2 5 3" xfId="370" xr:uid="{00000000-0005-0000-0000-00001B090000}"/>
    <cellStyle name="Moeda 4 3 2 5 3 2" xfId="1896" xr:uid="{00000000-0005-0000-0000-00001C090000}"/>
    <cellStyle name="Moeda 4 3 2 5 4" xfId="371" xr:uid="{00000000-0005-0000-0000-00001D090000}"/>
    <cellStyle name="Moeda 4 3 2 5 4 2" xfId="372" xr:uid="{00000000-0005-0000-0000-00001E090000}"/>
    <cellStyle name="Moeda 4 3 2 5 4 2 2" xfId="1898" xr:uid="{00000000-0005-0000-0000-00001F090000}"/>
    <cellStyle name="Moeda 4 3 2 5 4 3" xfId="1897" xr:uid="{00000000-0005-0000-0000-000020090000}"/>
    <cellStyle name="Moeda 4 3 3" xfId="373" xr:uid="{00000000-0005-0000-0000-000021090000}"/>
    <cellStyle name="Moeda 4 3 3 2" xfId="1899" xr:uid="{00000000-0005-0000-0000-000022090000}"/>
    <cellStyle name="Moeda 5" xfId="374" xr:uid="{00000000-0005-0000-0000-000023090000}"/>
    <cellStyle name="Moeda 5 2" xfId="375" xr:uid="{00000000-0005-0000-0000-000024090000}"/>
    <cellStyle name="Moeda 5 2 2" xfId="1901" xr:uid="{00000000-0005-0000-0000-000025090000}"/>
    <cellStyle name="Moeda 5 3" xfId="376" xr:uid="{00000000-0005-0000-0000-000026090000}"/>
    <cellStyle name="Moeda 5 3 2" xfId="377" xr:uid="{00000000-0005-0000-0000-000027090000}"/>
    <cellStyle name="Moeda 5 3 2 2" xfId="1902" xr:uid="{00000000-0005-0000-0000-000028090000}"/>
    <cellStyle name="Moeda 5 3 3" xfId="378" xr:uid="{00000000-0005-0000-0000-000029090000}"/>
    <cellStyle name="Moeda 5 3 3 2" xfId="1903" xr:uid="{00000000-0005-0000-0000-00002A090000}"/>
    <cellStyle name="Moeda 5 3 4" xfId="379" xr:uid="{00000000-0005-0000-0000-00002B090000}"/>
    <cellStyle name="Moeda 5 3 4 2" xfId="380" xr:uid="{00000000-0005-0000-0000-00002C090000}"/>
    <cellStyle name="Moeda 5 3 4 2 2" xfId="1904" xr:uid="{00000000-0005-0000-0000-00002D090000}"/>
    <cellStyle name="Moeda 5 3 4 3" xfId="381" xr:uid="{00000000-0005-0000-0000-00002E090000}"/>
    <cellStyle name="Moeda 5 3 4 3 2" xfId="382" xr:uid="{00000000-0005-0000-0000-00002F090000}"/>
    <cellStyle name="Moeda 5 3 4 3 2 2" xfId="1906" xr:uid="{00000000-0005-0000-0000-000030090000}"/>
    <cellStyle name="Moeda 5 3 4 3 3" xfId="1905" xr:uid="{00000000-0005-0000-0000-000031090000}"/>
    <cellStyle name="Moeda 5 3 4 3 3 2" xfId="5294" xr:uid="{00000000-0005-0000-0000-000032090000}"/>
    <cellStyle name="Moeda 5 3 5" xfId="383" xr:uid="{00000000-0005-0000-0000-000033090000}"/>
    <cellStyle name="Moeda 5 3 5 2" xfId="384" xr:uid="{00000000-0005-0000-0000-000034090000}"/>
    <cellStyle name="Moeda 5 3 5 2 2" xfId="1907" xr:uid="{00000000-0005-0000-0000-000035090000}"/>
    <cellStyle name="Moeda 5 3 5 3" xfId="385" xr:uid="{00000000-0005-0000-0000-000036090000}"/>
    <cellStyle name="Moeda 5 3 5 3 2" xfId="1908" xr:uid="{00000000-0005-0000-0000-000037090000}"/>
    <cellStyle name="Moeda 5 3 5 4" xfId="386" xr:uid="{00000000-0005-0000-0000-000038090000}"/>
    <cellStyle name="Moeda 5 3 5 4 2" xfId="387" xr:uid="{00000000-0005-0000-0000-000039090000}"/>
    <cellStyle name="Moeda 5 3 5 4 2 2" xfId="1910" xr:uid="{00000000-0005-0000-0000-00003A090000}"/>
    <cellStyle name="Moeda 5 3 5 4 3" xfId="1909" xr:uid="{00000000-0005-0000-0000-00003B090000}"/>
    <cellStyle name="Moeda 5 4" xfId="388" xr:uid="{00000000-0005-0000-0000-00003C090000}"/>
    <cellStyle name="Moeda 5 4 2" xfId="1911" xr:uid="{00000000-0005-0000-0000-00003D090000}"/>
    <cellStyle name="Moeda 5 5" xfId="1900" xr:uid="{00000000-0005-0000-0000-00003E090000}"/>
    <cellStyle name="Moeda 6" xfId="389" xr:uid="{00000000-0005-0000-0000-00003F090000}"/>
    <cellStyle name="Moeda 6 2" xfId="390" xr:uid="{00000000-0005-0000-0000-000040090000}"/>
    <cellStyle name="Moeda 6 2 2" xfId="391" xr:uid="{00000000-0005-0000-0000-000041090000}"/>
    <cellStyle name="Moeda 6 2 2 2" xfId="1913" xr:uid="{00000000-0005-0000-0000-000042090000}"/>
    <cellStyle name="Moeda 6 2 3" xfId="392" xr:uid="{00000000-0005-0000-0000-000043090000}"/>
    <cellStyle name="Moeda 6 2 3 2" xfId="1914" xr:uid="{00000000-0005-0000-0000-000044090000}"/>
    <cellStyle name="Moeda 6 2 4" xfId="393" xr:uid="{00000000-0005-0000-0000-000045090000}"/>
    <cellStyle name="Moeda 6 2 4 2" xfId="394" xr:uid="{00000000-0005-0000-0000-000046090000}"/>
    <cellStyle name="Moeda 6 2 4 2 2" xfId="1915" xr:uid="{00000000-0005-0000-0000-000047090000}"/>
    <cellStyle name="Moeda 6 2 4 3" xfId="395" xr:uid="{00000000-0005-0000-0000-000048090000}"/>
    <cellStyle name="Moeda 6 2 4 3 2" xfId="396" xr:uid="{00000000-0005-0000-0000-000049090000}"/>
    <cellStyle name="Moeda 6 2 4 3 2 2" xfId="1917" xr:uid="{00000000-0005-0000-0000-00004A090000}"/>
    <cellStyle name="Moeda 6 2 4 3 3" xfId="1916" xr:uid="{00000000-0005-0000-0000-00004B090000}"/>
    <cellStyle name="Moeda 6 2 4 3 3 2" xfId="5295" xr:uid="{00000000-0005-0000-0000-00004C090000}"/>
    <cellStyle name="Moeda 6 2 5" xfId="397" xr:uid="{00000000-0005-0000-0000-00004D090000}"/>
    <cellStyle name="Moeda 6 2 5 2" xfId="398" xr:uid="{00000000-0005-0000-0000-00004E090000}"/>
    <cellStyle name="Moeda 6 2 5 2 2" xfId="1918" xr:uid="{00000000-0005-0000-0000-00004F090000}"/>
    <cellStyle name="Moeda 6 2 5 3" xfId="399" xr:uid="{00000000-0005-0000-0000-000050090000}"/>
    <cellStyle name="Moeda 6 2 5 3 2" xfId="1919" xr:uid="{00000000-0005-0000-0000-000051090000}"/>
    <cellStyle name="Moeda 6 2 5 4" xfId="400" xr:uid="{00000000-0005-0000-0000-000052090000}"/>
    <cellStyle name="Moeda 6 2 5 4 2" xfId="401" xr:uid="{00000000-0005-0000-0000-000053090000}"/>
    <cellStyle name="Moeda 6 2 5 4 2 2" xfId="1921" xr:uid="{00000000-0005-0000-0000-000054090000}"/>
    <cellStyle name="Moeda 6 2 5 4 3" xfId="1920" xr:uid="{00000000-0005-0000-0000-000055090000}"/>
    <cellStyle name="Moeda 6 3" xfId="402" xr:uid="{00000000-0005-0000-0000-000056090000}"/>
    <cellStyle name="Moeda 6 3 2" xfId="1922" xr:uid="{00000000-0005-0000-0000-000057090000}"/>
    <cellStyle name="Moeda 6 4" xfId="1912" xr:uid="{00000000-0005-0000-0000-000058090000}"/>
    <cellStyle name="Moeda 7" xfId="403" xr:uid="{00000000-0005-0000-0000-000059090000}"/>
    <cellStyle name="Moeda 7 2" xfId="404" xr:uid="{00000000-0005-0000-0000-00005A090000}"/>
    <cellStyle name="Moeda 7 2 2" xfId="405" xr:uid="{00000000-0005-0000-0000-00005B090000}"/>
    <cellStyle name="Moeda 7 2 2 2" xfId="406" xr:uid="{00000000-0005-0000-0000-00005C090000}"/>
    <cellStyle name="Moeda 7 2 2 3" xfId="407" xr:uid="{00000000-0005-0000-0000-00005D090000}"/>
    <cellStyle name="Moeda 7 2 2 3 2" xfId="408" xr:uid="{00000000-0005-0000-0000-00005E090000}"/>
    <cellStyle name="Moeda 7 2 2 4" xfId="409" xr:uid="{00000000-0005-0000-0000-00005F090000}"/>
    <cellStyle name="Moeda 7 2 2 4 10" xfId="5037" xr:uid="{00000000-0005-0000-0000-000060090000}"/>
    <cellStyle name="Moeda 7 2 2 4 11" xfId="5168" xr:uid="{00000000-0005-0000-0000-000061090000}"/>
    <cellStyle name="Moeda 7 2 2 4 12" xfId="5310" xr:uid="{00000000-0005-0000-0000-000062090000}"/>
    <cellStyle name="Moeda 7 2 2 4 2" xfId="1204" xr:uid="{00000000-0005-0000-0000-000063090000}"/>
    <cellStyle name="Moeda 7 2 2 4 2 2" xfId="2369" xr:uid="{00000000-0005-0000-0000-000064090000}"/>
    <cellStyle name="Moeda 7 2 2 4 2 2 2" xfId="4084" xr:uid="{00000000-0005-0000-0000-000065090000}"/>
    <cellStyle name="Moeda 7 2 2 4 2 3" xfId="3328" xr:uid="{00000000-0005-0000-0000-000066090000}"/>
    <cellStyle name="Moeda 7 2 2 4 3" xfId="1335" xr:uid="{00000000-0005-0000-0000-000067090000}"/>
    <cellStyle name="Moeda 7 2 2 4 3 2" xfId="2500" xr:uid="{00000000-0005-0000-0000-000068090000}"/>
    <cellStyle name="Moeda 7 2 2 4 3 2 2" xfId="4215" xr:uid="{00000000-0005-0000-0000-000069090000}"/>
    <cellStyle name="Moeda 7 2 2 4 3 3" xfId="3459" xr:uid="{00000000-0005-0000-0000-00006A090000}"/>
    <cellStyle name="Moeda 7 2 2 4 4" xfId="1467" xr:uid="{00000000-0005-0000-0000-00006B090000}"/>
    <cellStyle name="Moeda 7 2 2 4 4 2" xfId="2632" xr:uid="{00000000-0005-0000-0000-00006C090000}"/>
    <cellStyle name="Moeda 7 2 2 4 4 2 2" xfId="4346" xr:uid="{00000000-0005-0000-0000-00006D090000}"/>
    <cellStyle name="Moeda 7 2 2 4 4 3" xfId="3590" xr:uid="{00000000-0005-0000-0000-00006E090000}"/>
    <cellStyle name="Moeda 7 2 2 4 5" xfId="1643" xr:uid="{00000000-0005-0000-0000-00006F090000}"/>
    <cellStyle name="Moeda 7 2 2 4 5 2" xfId="2784" xr:uid="{00000000-0005-0000-0000-000070090000}"/>
    <cellStyle name="Moeda 7 2 2 4 5 2 2" xfId="4494" xr:uid="{00000000-0005-0000-0000-000071090000}"/>
    <cellStyle name="Moeda 7 2 2 4 5 3" xfId="3738" xr:uid="{00000000-0005-0000-0000-000072090000}"/>
    <cellStyle name="Moeda 7 2 2 4 6" xfId="2966" xr:uid="{00000000-0005-0000-0000-000073090000}"/>
    <cellStyle name="Moeda 7 2 2 4 6 2" xfId="4676" xr:uid="{00000000-0005-0000-0000-000074090000}"/>
    <cellStyle name="Moeda 7 2 2 4 7" xfId="1923" xr:uid="{00000000-0005-0000-0000-000075090000}"/>
    <cellStyle name="Moeda 7 2 2 4 7 2" xfId="3911" xr:uid="{00000000-0005-0000-0000-000076090000}"/>
    <cellStyle name="Moeda 7 2 2 4 8" xfId="3196" xr:uid="{00000000-0005-0000-0000-000077090000}"/>
    <cellStyle name="Moeda 7 2 2 4 9" xfId="4906" xr:uid="{00000000-0005-0000-0000-000078090000}"/>
    <cellStyle name="Moeda 7 2 3" xfId="410" xr:uid="{00000000-0005-0000-0000-000079090000}"/>
    <cellStyle name="Moeda 7 2 3 2" xfId="411" xr:uid="{00000000-0005-0000-0000-00007A090000}"/>
    <cellStyle name="Moeda 7 2 4" xfId="412" xr:uid="{00000000-0005-0000-0000-00007B090000}"/>
    <cellStyle name="Moeda 7 2 5" xfId="413" xr:uid="{00000000-0005-0000-0000-00007C090000}"/>
    <cellStyle name="Moeda 7 2 6" xfId="414" xr:uid="{00000000-0005-0000-0000-00007D090000}"/>
    <cellStyle name="Moeda 7 2 6 10" xfId="5038" xr:uid="{00000000-0005-0000-0000-00007E090000}"/>
    <cellStyle name="Moeda 7 2 6 11" xfId="5169" xr:uid="{00000000-0005-0000-0000-00007F090000}"/>
    <cellStyle name="Moeda 7 2 6 12" xfId="5311" xr:uid="{00000000-0005-0000-0000-000080090000}"/>
    <cellStyle name="Moeda 7 2 6 2" xfId="1205" xr:uid="{00000000-0005-0000-0000-000081090000}"/>
    <cellStyle name="Moeda 7 2 6 2 2" xfId="2370" xr:uid="{00000000-0005-0000-0000-000082090000}"/>
    <cellStyle name="Moeda 7 2 6 2 2 2" xfId="4085" xr:uid="{00000000-0005-0000-0000-000083090000}"/>
    <cellStyle name="Moeda 7 2 6 2 3" xfId="3329" xr:uid="{00000000-0005-0000-0000-000084090000}"/>
    <cellStyle name="Moeda 7 2 6 3" xfId="1336" xr:uid="{00000000-0005-0000-0000-000085090000}"/>
    <cellStyle name="Moeda 7 2 6 3 2" xfId="2501" xr:uid="{00000000-0005-0000-0000-000086090000}"/>
    <cellStyle name="Moeda 7 2 6 3 2 2" xfId="4216" xr:uid="{00000000-0005-0000-0000-000087090000}"/>
    <cellStyle name="Moeda 7 2 6 3 3" xfId="3460" xr:uid="{00000000-0005-0000-0000-000088090000}"/>
    <cellStyle name="Moeda 7 2 6 4" xfId="1468" xr:uid="{00000000-0005-0000-0000-000089090000}"/>
    <cellStyle name="Moeda 7 2 6 4 2" xfId="2633" xr:uid="{00000000-0005-0000-0000-00008A090000}"/>
    <cellStyle name="Moeda 7 2 6 4 2 2" xfId="4347" xr:uid="{00000000-0005-0000-0000-00008B090000}"/>
    <cellStyle name="Moeda 7 2 6 4 3" xfId="3591" xr:uid="{00000000-0005-0000-0000-00008C090000}"/>
    <cellStyle name="Moeda 7 2 6 5" xfId="1644" xr:uid="{00000000-0005-0000-0000-00008D090000}"/>
    <cellStyle name="Moeda 7 2 6 5 2" xfId="2785" xr:uid="{00000000-0005-0000-0000-00008E090000}"/>
    <cellStyle name="Moeda 7 2 6 5 2 2" xfId="4495" xr:uid="{00000000-0005-0000-0000-00008F090000}"/>
    <cellStyle name="Moeda 7 2 6 5 3" xfId="3739" xr:uid="{00000000-0005-0000-0000-000090090000}"/>
    <cellStyle name="Moeda 7 2 6 6" xfId="2967" xr:uid="{00000000-0005-0000-0000-000091090000}"/>
    <cellStyle name="Moeda 7 2 6 6 2" xfId="4677" xr:uid="{00000000-0005-0000-0000-000092090000}"/>
    <cellStyle name="Moeda 7 2 6 7" xfId="1924" xr:uid="{00000000-0005-0000-0000-000093090000}"/>
    <cellStyle name="Moeda 7 2 6 7 2" xfId="3912" xr:uid="{00000000-0005-0000-0000-000094090000}"/>
    <cellStyle name="Moeda 7 2 6 8" xfId="3197" xr:uid="{00000000-0005-0000-0000-000095090000}"/>
    <cellStyle name="Moeda 7 2 6 9" xfId="4907" xr:uid="{00000000-0005-0000-0000-000096090000}"/>
    <cellStyle name="Moeda 7 2 7" xfId="1645" xr:uid="{00000000-0005-0000-0000-000097090000}"/>
    <cellStyle name="Moeda 7 2 8" xfId="1642" xr:uid="{00000000-0005-0000-0000-000098090000}"/>
    <cellStyle name="Moeda 7 2 8 2" xfId="2783" xr:uid="{00000000-0005-0000-0000-000099090000}"/>
    <cellStyle name="Moeda 7 2 8 2 2" xfId="4493" xr:uid="{00000000-0005-0000-0000-00009A090000}"/>
    <cellStyle name="Moeda 7 2 8 3" xfId="3737" xr:uid="{00000000-0005-0000-0000-00009B090000}"/>
    <cellStyle name="Moeda 7 2 9" xfId="5429" xr:uid="{00000000-0005-0000-0000-00009C090000}"/>
    <cellStyle name="Moeda 7 3" xfId="415" xr:uid="{00000000-0005-0000-0000-00009D090000}"/>
    <cellStyle name="Moeda 7 4" xfId="416" xr:uid="{00000000-0005-0000-0000-00009E090000}"/>
    <cellStyle name="Moeda 7 5" xfId="417" xr:uid="{00000000-0005-0000-0000-00009F090000}"/>
    <cellStyle name="Moeda 7 5 10" xfId="5039" xr:uid="{00000000-0005-0000-0000-0000A0090000}"/>
    <cellStyle name="Moeda 7 5 11" xfId="5170" xr:uid="{00000000-0005-0000-0000-0000A1090000}"/>
    <cellStyle name="Moeda 7 5 12" xfId="5312" xr:uid="{00000000-0005-0000-0000-0000A2090000}"/>
    <cellStyle name="Moeda 7 5 2" xfId="1206" xr:uid="{00000000-0005-0000-0000-0000A3090000}"/>
    <cellStyle name="Moeda 7 5 2 2" xfId="2371" xr:uid="{00000000-0005-0000-0000-0000A4090000}"/>
    <cellStyle name="Moeda 7 5 2 2 2" xfId="4086" xr:uid="{00000000-0005-0000-0000-0000A5090000}"/>
    <cellStyle name="Moeda 7 5 2 3" xfId="3330" xr:uid="{00000000-0005-0000-0000-0000A6090000}"/>
    <cellStyle name="Moeda 7 5 3" xfId="1337" xr:uid="{00000000-0005-0000-0000-0000A7090000}"/>
    <cellStyle name="Moeda 7 5 3 2" xfId="2502" xr:uid="{00000000-0005-0000-0000-0000A8090000}"/>
    <cellStyle name="Moeda 7 5 3 2 2" xfId="4217" xr:uid="{00000000-0005-0000-0000-0000A9090000}"/>
    <cellStyle name="Moeda 7 5 3 3" xfId="3461" xr:uid="{00000000-0005-0000-0000-0000AA090000}"/>
    <cellStyle name="Moeda 7 5 4" xfId="1469" xr:uid="{00000000-0005-0000-0000-0000AB090000}"/>
    <cellStyle name="Moeda 7 5 4 2" xfId="2634" xr:uid="{00000000-0005-0000-0000-0000AC090000}"/>
    <cellStyle name="Moeda 7 5 4 2 2" xfId="4348" xr:uid="{00000000-0005-0000-0000-0000AD090000}"/>
    <cellStyle name="Moeda 7 5 4 3" xfId="3592" xr:uid="{00000000-0005-0000-0000-0000AE090000}"/>
    <cellStyle name="Moeda 7 5 5" xfId="1646" xr:uid="{00000000-0005-0000-0000-0000AF090000}"/>
    <cellStyle name="Moeda 7 5 5 2" xfId="2786" xr:uid="{00000000-0005-0000-0000-0000B0090000}"/>
    <cellStyle name="Moeda 7 5 5 2 2" xfId="4496" xr:uid="{00000000-0005-0000-0000-0000B1090000}"/>
    <cellStyle name="Moeda 7 5 5 3" xfId="3740" xr:uid="{00000000-0005-0000-0000-0000B2090000}"/>
    <cellStyle name="Moeda 7 5 6" xfId="2968" xr:uid="{00000000-0005-0000-0000-0000B3090000}"/>
    <cellStyle name="Moeda 7 5 6 2" xfId="4678" xr:uid="{00000000-0005-0000-0000-0000B4090000}"/>
    <cellStyle name="Moeda 7 5 7" xfId="1925" xr:uid="{00000000-0005-0000-0000-0000B5090000}"/>
    <cellStyle name="Moeda 7 5 7 2" xfId="3913" xr:uid="{00000000-0005-0000-0000-0000B6090000}"/>
    <cellStyle name="Moeda 7 5 8" xfId="3198" xr:uid="{00000000-0005-0000-0000-0000B7090000}"/>
    <cellStyle name="Moeda 7 5 9" xfId="4908" xr:uid="{00000000-0005-0000-0000-0000B8090000}"/>
    <cellStyle name="Moeda 7 6" xfId="1641" xr:uid="{00000000-0005-0000-0000-0000B9090000}"/>
    <cellStyle name="Moeda 7 6 2" xfId="2782" xr:uid="{00000000-0005-0000-0000-0000BA090000}"/>
    <cellStyle name="Moeda 7 6 2 2" xfId="4492" xr:uid="{00000000-0005-0000-0000-0000BB090000}"/>
    <cellStyle name="Moeda 7 6 3" xfId="3736" xr:uid="{00000000-0005-0000-0000-0000BC090000}"/>
    <cellStyle name="Moeda 8" xfId="418" xr:uid="{00000000-0005-0000-0000-0000BD090000}"/>
    <cellStyle name="Moeda 8 2" xfId="419" xr:uid="{00000000-0005-0000-0000-0000BE090000}"/>
    <cellStyle name="Moeda 8 2 2" xfId="1926" xr:uid="{00000000-0005-0000-0000-0000BF090000}"/>
    <cellStyle name="Moeda 8 3" xfId="420" xr:uid="{00000000-0005-0000-0000-0000C0090000}"/>
    <cellStyle name="Moeda 8 3 2" xfId="421" xr:uid="{00000000-0005-0000-0000-0000C1090000}"/>
    <cellStyle name="Moeda 8 3 2 2" xfId="1928" xr:uid="{00000000-0005-0000-0000-0000C2090000}"/>
    <cellStyle name="Moeda 8 3 3" xfId="1927" xr:uid="{00000000-0005-0000-0000-0000C3090000}"/>
    <cellStyle name="Moeda 8 3 3 2" xfId="5296" xr:uid="{00000000-0005-0000-0000-0000C4090000}"/>
    <cellStyle name="Moeda 8 4" xfId="422" xr:uid="{00000000-0005-0000-0000-0000C5090000}"/>
    <cellStyle name="Moeda 8 4 2" xfId="1466" xr:uid="{00000000-0005-0000-0000-0000C6090000}"/>
    <cellStyle name="Moeda 8 4 2 2" xfId="2631" xr:uid="{00000000-0005-0000-0000-0000C7090000}"/>
    <cellStyle name="Moeda 8 4 3" xfId="1929" xr:uid="{00000000-0005-0000-0000-0000C8090000}"/>
    <cellStyle name="Moeda 9" xfId="423" xr:uid="{00000000-0005-0000-0000-0000C9090000}"/>
    <cellStyle name="Moeda 9 2" xfId="424" xr:uid="{00000000-0005-0000-0000-0000CA090000}"/>
    <cellStyle name="Moeda 9 2 2" xfId="1930" xr:uid="{00000000-0005-0000-0000-0000CB090000}"/>
    <cellStyle name="Moeda 9 3" xfId="425" xr:uid="{00000000-0005-0000-0000-0000CC090000}"/>
    <cellStyle name="Moeda 9 3 2" xfId="1931" xr:uid="{00000000-0005-0000-0000-0000CD090000}"/>
    <cellStyle name="Moeda 9 4" xfId="426" xr:uid="{00000000-0005-0000-0000-0000CE090000}"/>
    <cellStyle name="Moeda 9 4 2" xfId="427" xr:uid="{00000000-0005-0000-0000-0000CF090000}"/>
    <cellStyle name="Moeda 9 4 2 2" xfId="1933" xr:uid="{00000000-0005-0000-0000-0000D0090000}"/>
    <cellStyle name="Moeda 9 4 3" xfId="1932" xr:uid="{00000000-0005-0000-0000-0000D1090000}"/>
    <cellStyle name="Neutra 2" xfId="429" xr:uid="{00000000-0005-0000-0000-0000D3090000}"/>
    <cellStyle name="Neutra 2 2" xfId="430" xr:uid="{00000000-0005-0000-0000-0000D4090000}"/>
    <cellStyle name="Neutra 2 3" xfId="431" xr:uid="{00000000-0005-0000-0000-0000D5090000}"/>
    <cellStyle name="Neutra 2 4" xfId="432" xr:uid="{00000000-0005-0000-0000-0000D6090000}"/>
    <cellStyle name="Neutra 3" xfId="433" xr:uid="{00000000-0005-0000-0000-0000D7090000}"/>
    <cellStyle name="Neutra 4" xfId="434" xr:uid="{00000000-0005-0000-0000-0000D8090000}"/>
    <cellStyle name="Neutro" xfId="428" builtinId="28" customBuiltin="1"/>
    <cellStyle name="Normal" xfId="0" builtinId="0"/>
    <cellStyle name="Normal 10" xfId="1780" xr:uid="{00000000-0005-0000-0000-0000DA090000}"/>
    <cellStyle name="Normal 11" xfId="5457" xr:uid="{00000000-0005-0000-0000-0000DB090000}"/>
    <cellStyle name="Normal 2" xfId="435" xr:uid="{00000000-0005-0000-0000-0000DC090000}"/>
    <cellStyle name="Normal 2 2" xfId="436" xr:uid="{00000000-0005-0000-0000-0000DD090000}"/>
    <cellStyle name="Normal 2 2 2" xfId="437" xr:uid="{00000000-0005-0000-0000-0000DE090000}"/>
    <cellStyle name="Normal 2 2 2 2" xfId="1940" xr:uid="{00000000-0005-0000-0000-0000DF090000}"/>
    <cellStyle name="Normal 2 2 2 2 2" xfId="5460" xr:uid="{00000000-0005-0000-0000-0000E0090000}"/>
    <cellStyle name="Normal 2 2 3" xfId="438" xr:uid="{00000000-0005-0000-0000-0000E1090000}"/>
    <cellStyle name="Normal 2 2 4" xfId="439" xr:uid="{00000000-0005-0000-0000-0000E2090000}"/>
    <cellStyle name="Normal 2 2 4 2" xfId="1941" xr:uid="{00000000-0005-0000-0000-0000E3090000}"/>
    <cellStyle name="Normal 2 2 5" xfId="1939" xr:uid="{00000000-0005-0000-0000-0000E4090000}"/>
    <cellStyle name="Normal 2 3" xfId="440" xr:uid="{00000000-0005-0000-0000-0000E5090000}"/>
    <cellStyle name="Normal 2 3 2" xfId="441" xr:uid="{00000000-0005-0000-0000-0000E6090000}"/>
    <cellStyle name="Normal 2 3 2 2" xfId="442" xr:uid="{00000000-0005-0000-0000-0000E7090000}"/>
    <cellStyle name="Normal 2 3 2 2 2" xfId="1943" xr:uid="{00000000-0005-0000-0000-0000E8090000}"/>
    <cellStyle name="Normal 2 3 2 3" xfId="443" xr:uid="{00000000-0005-0000-0000-0000E9090000}"/>
    <cellStyle name="Normal 2 3 2 3 2" xfId="1944" xr:uid="{00000000-0005-0000-0000-0000EA090000}"/>
    <cellStyle name="Normal 2 3 2 4" xfId="444" xr:uid="{00000000-0005-0000-0000-0000EB090000}"/>
    <cellStyle name="Normal 2 3 2 4 2" xfId="445" xr:uid="{00000000-0005-0000-0000-0000EC090000}"/>
    <cellStyle name="Normal 2 3 2 4 2 2" xfId="1945" xr:uid="{00000000-0005-0000-0000-0000ED090000}"/>
    <cellStyle name="Normal 2 3 2 4 3" xfId="446" xr:uid="{00000000-0005-0000-0000-0000EE090000}"/>
    <cellStyle name="Normal 2 3 2 4 3 2" xfId="447" xr:uid="{00000000-0005-0000-0000-0000EF090000}"/>
    <cellStyle name="Normal 2 3 2 4 3 2 2" xfId="1947" xr:uid="{00000000-0005-0000-0000-0000F0090000}"/>
    <cellStyle name="Normal 2 3 2 4 3 3" xfId="1946" xr:uid="{00000000-0005-0000-0000-0000F1090000}"/>
    <cellStyle name="Normal 2 3 2 4 3 3 2" xfId="5297" xr:uid="{00000000-0005-0000-0000-0000F2090000}"/>
    <cellStyle name="Normal 2 3 2 5" xfId="448" xr:uid="{00000000-0005-0000-0000-0000F3090000}"/>
    <cellStyle name="Normal 2 3 2 5 2" xfId="449" xr:uid="{00000000-0005-0000-0000-0000F4090000}"/>
    <cellStyle name="Normal 2 3 2 5 2 2" xfId="1948" xr:uid="{00000000-0005-0000-0000-0000F5090000}"/>
    <cellStyle name="Normal 2 3 2 5 3" xfId="450" xr:uid="{00000000-0005-0000-0000-0000F6090000}"/>
    <cellStyle name="Normal 2 3 2 5 3 2" xfId="1949" xr:uid="{00000000-0005-0000-0000-0000F7090000}"/>
    <cellStyle name="Normal 2 3 2 5 4" xfId="451" xr:uid="{00000000-0005-0000-0000-0000F8090000}"/>
    <cellStyle name="Normal 2 3 2 5 4 2" xfId="452" xr:uid="{00000000-0005-0000-0000-0000F9090000}"/>
    <cellStyle name="Normal 2 3 2 5 4 2 2" xfId="1951" xr:uid="{00000000-0005-0000-0000-0000FA090000}"/>
    <cellStyle name="Normal 2 3 2 5 4 3" xfId="1950" xr:uid="{00000000-0005-0000-0000-0000FB090000}"/>
    <cellStyle name="Normal 2 3 3" xfId="453" xr:uid="{00000000-0005-0000-0000-0000FC090000}"/>
    <cellStyle name="Normal 2 3 3 2" xfId="1952" xr:uid="{00000000-0005-0000-0000-0000FD090000}"/>
    <cellStyle name="Normal 2 4" xfId="454" xr:uid="{00000000-0005-0000-0000-0000FE090000}"/>
    <cellStyle name="Normal 2 4 2" xfId="455" xr:uid="{00000000-0005-0000-0000-0000FF090000}"/>
    <cellStyle name="Normal 2 4 2 2" xfId="456" xr:uid="{00000000-0005-0000-0000-0000000A0000}"/>
    <cellStyle name="Normal 2 4 2 2 2" xfId="1953" xr:uid="{00000000-0005-0000-0000-0000010A0000}"/>
    <cellStyle name="Normal 2 4 2 3" xfId="457" xr:uid="{00000000-0005-0000-0000-0000020A0000}"/>
    <cellStyle name="Normal 2 4 2 3 2" xfId="1954" xr:uid="{00000000-0005-0000-0000-0000030A0000}"/>
    <cellStyle name="Normal 2 4 2 4" xfId="458" xr:uid="{00000000-0005-0000-0000-0000040A0000}"/>
    <cellStyle name="Normal 2 4 2 4 2" xfId="459" xr:uid="{00000000-0005-0000-0000-0000050A0000}"/>
    <cellStyle name="Normal 2 4 2 4 2 2" xfId="1955" xr:uid="{00000000-0005-0000-0000-0000060A0000}"/>
    <cellStyle name="Normal 2 4 2 4 3" xfId="460" xr:uid="{00000000-0005-0000-0000-0000070A0000}"/>
    <cellStyle name="Normal 2 4 2 4 3 2" xfId="461" xr:uid="{00000000-0005-0000-0000-0000080A0000}"/>
    <cellStyle name="Normal 2 4 2 4 3 2 2" xfId="1957" xr:uid="{00000000-0005-0000-0000-0000090A0000}"/>
    <cellStyle name="Normal 2 4 2 4 3 3" xfId="1956" xr:uid="{00000000-0005-0000-0000-00000A0A0000}"/>
    <cellStyle name="Normal 2 4 2 4 3 3 2" xfId="5299" xr:uid="{00000000-0005-0000-0000-00000B0A0000}"/>
    <cellStyle name="Normal 2 4 2 5" xfId="462" xr:uid="{00000000-0005-0000-0000-00000C0A0000}"/>
    <cellStyle name="Normal 2 4 2 5 2" xfId="463" xr:uid="{00000000-0005-0000-0000-00000D0A0000}"/>
    <cellStyle name="Normal 2 4 2 5 2 2" xfId="1958" xr:uid="{00000000-0005-0000-0000-00000E0A0000}"/>
    <cellStyle name="Normal 2 4 2 5 3" xfId="464" xr:uid="{00000000-0005-0000-0000-00000F0A0000}"/>
    <cellStyle name="Normal 2 4 2 5 3 2" xfId="1959" xr:uid="{00000000-0005-0000-0000-0000100A0000}"/>
    <cellStyle name="Normal 2 4 2 5 4" xfId="465" xr:uid="{00000000-0005-0000-0000-0000110A0000}"/>
    <cellStyle name="Normal 2 4 2 5 4 2" xfId="466" xr:uid="{00000000-0005-0000-0000-0000120A0000}"/>
    <cellStyle name="Normal 2 4 2 5 4 2 2" xfId="1961" xr:uid="{00000000-0005-0000-0000-0000130A0000}"/>
    <cellStyle name="Normal 2 4 2 5 4 3" xfId="1960" xr:uid="{00000000-0005-0000-0000-0000140A0000}"/>
    <cellStyle name="Normal 2 4 3" xfId="467" xr:uid="{00000000-0005-0000-0000-0000150A0000}"/>
    <cellStyle name="Normal 2 4 3 2" xfId="1962" xr:uid="{00000000-0005-0000-0000-0000160A0000}"/>
    <cellStyle name="Normal 2 5" xfId="468" xr:uid="{00000000-0005-0000-0000-0000170A0000}"/>
    <cellStyle name="Normal 2 5 2" xfId="1963" xr:uid="{00000000-0005-0000-0000-0000180A0000}"/>
    <cellStyle name="Normal 2 6" xfId="1938" xr:uid="{00000000-0005-0000-0000-0000190A0000}"/>
    <cellStyle name="Normal 3" xfId="469" xr:uid="{00000000-0005-0000-0000-00001A0A0000}"/>
    <cellStyle name="Normal 3 2" xfId="470" xr:uid="{00000000-0005-0000-0000-00001B0A0000}"/>
    <cellStyle name="Normal 3 2 10" xfId="1648" xr:uid="{00000000-0005-0000-0000-00001C0A0000}"/>
    <cellStyle name="Normal 3 2 10 2" xfId="2788" xr:uid="{00000000-0005-0000-0000-00001D0A0000}"/>
    <cellStyle name="Normal 3 2 10 2 2" xfId="4498" xr:uid="{00000000-0005-0000-0000-00001E0A0000}"/>
    <cellStyle name="Normal 3 2 10 3" xfId="3742" xr:uid="{00000000-0005-0000-0000-00001F0A0000}"/>
    <cellStyle name="Normal 3 2 11" xfId="2969" xr:uid="{00000000-0005-0000-0000-0000200A0000}"/>
    <cellStyle name="Normal 3 2 11 2" xfId="4679" xr:uid="{00000000-0005-0000-0000-0000210A0000}"/>
    <cellStyle name="Normal 3 2 12" xfId="1964" xr:uid="{00000000-0005-0000-0000-0000220A0000}"/>
    <cellStyle name="Normal 3 2 12 2" xfId="3919" xr:uid="{00000000-0005-0000-0000-0000230A0000}"/>
    <cellStyle name="Normal 3 2 13" xfId="3199" xr:uid="{00000000-0005-0000-0000-0000240A0000}"/>
    <cellStyle name="Normal 3 2 14" xfId="4909" xr:uid="{00000000-0005-0000-0000-0000250A0000}"/>
    <cellStyle name="Normal 3 2 15" xfId="5040" xr:uid="{00000000-0005-0000-0000-0000260A0000}"/>
    <cellStyle name="Normal 3 2 16" xfId="5171" xr:uid="{00000000-0005-0000-0000-0000270A0000}"/>
    <cellStyle name="Normal 3 2 17" xfId="5318" xr:uid="{00000000-0005-0000-0000-0000280A0000}"/>
    <cellStyle name="Normal 3 2 18" xfId="5430" xr:uid="{00000000-0005-0000-0000-0000290A0000}"/>
    <cellStyle name="Normal 3 2 2" xfId="471" xr:uid="{00000000-0005-0000-0000-00002A0A0000}"/>
    <cellStyle name="Normal 3 2 2 10" xfId="5041" xr:uid="{00000000-0005-0000-0000-00002B0A0000}"/>
    <cellStyle name="Normal 3 2 2 11" xfId="5172" xr:uid="{00000000-0005-0000-0000-00002C0A0000}"/>
    <cellStyle name="Normal 3 2 2 12" xfId="5319" xr:uid="{00000000-0005-0000-0000-00002D0A0000}"/>
    <cellStyle name="Normal 3 2 2 13" xfId="5431" xr:uid="{00000000-0005-0000-0000-00002E0A0000}"/>
    <cellStyle name="Normal 3 2 2 2" xfId="1208" xr:uid="{00000000-0005-0000-0000-00002F0A0000}"/>
    <cellStyle name="Normal 3 2 2 2 2" xfId="2373" xr:uid="{00000000-0005-0000-0000-0000300A0000}"/>
    <cellStyle name="Normal 3 2 2 2 2 2" xfId="4088" xr:uid="{00000000-0005-0000-0000-0000310A0000}"/>
    <cellStyle name="Normal 3 2 2 2 3" xfId="3332" xr:uid="{00000000-0005-0000-0000-0000320A0000}"/>
    <cellStyle name="Normal 3 2 2 3" xfId="1339" xr:uid="{00000000-0005-0000-0000-0000330A0000}"/>
    <cellStyle name="Normal 3 2 2 3 2" xfId="2504" xr:uid="{00000000-0005-0000-0000-0000340A0000}"/>
    <cellStyle name="Normal 3 2 2 3 2 2" xfId="4219" xr:uid="{00000000-0005-0000-0000-0000350A0000}"/>
    <cellStyle name="Normal 3 2 2 3 3" xfId="3463" xr:uid="{00000000-0005-0000-0000-0000360A0000}"/>
    <cellStyle name="Normal 3 2 2 4" xfId="1472" xr:uid="{00000000-0005-0000-0000-0000370A0000}"/>
    <cellStyle name="Normal 3 2 2 4 2" xfId="2637" xr:uid="{00000000-0005-0000-0000-0000380A0000}"/>
    <cellStyle name="Normal 3 2 2 4 2 2" xfId="4350" xr:uid="{00000000-0005-0000-0000-0000390A0000}"/>
    <cellStyle name="Normal 3 2 2 4 3" xfId="3594" xr:uid="{00000000-0005-0000-0000-00003A0A0000}"/>
    <cellStyle name="Normal 3 2 2 5" xfId="1649" xr:uid="{00000000-0005-0000-0000-00003B0A0000}"/>
    <cellStyle name="Normal 3 2 2 5 2" xfId="2789" xr:uid="{00000000-0005-0000-0000-00003C0A0000}"/>
    <cellStyle name="Normal 3 2 2 5 2 2" xfId="4499" xr:uid="{00000000-0005-0000-0000-00003D0A0000}"/>
    <cellStyle name="Normal 3 2 2 5 3" xfId="3743" xr:uid="{00000000-0005-0000-0000-00003E0A0000}"/>
    <cellStyle name="Normal 3 2 2 6" xfId="2970" xr:uid="{00000000-0005-0000-0000-00003F0A0000}"/>
    <cellStyle name="Normal 3 2 2 6 2" xfId="4680" xr:uid="{00000000-0005-0000-0000-0000400A0000}"/>
    <cellStyle name="Normal 3 2 2 7" xfId="1965" xr:uid="{00000000-0005-0000-0000-0000410A0000}"/>
    <cellStyle name="Normal 3 2 2 7 2" xfId="3920" xr:uid="{00000000-0005-0000-0000-0000420A0000}"/>
    <cellStyle name="Normal 3 2 2 8" xfId="3200" xr:uid="{00000000-0005-0000-0000-0000430A0000}"/>
    <cellStyle name="Normal 3 2 2 9" xfId="4910" xr:uid="{00000000-0005-0000-0000-0000440A0000}"/>
    <cellStyle name="Normal 3 2 3" xfId="472" xr:uid="{00000000-0005-0000-0000-0000450A0000}"/>
    <cellStyle name="Normal 3 2 4" xfId="473" xr:uid="{00000000-0005-0000-0000-0000460A0000}"/>
    <cellStyle name="Normal 3 2 5" xfId="474" xr:uid="{00000000-0005-0000-0000-0000470A0000}"/>
    <cellStyle name="Normal 3 2 6" xfId="475" xr:uid="{00000000-0005-0000-0000-0000480A0000}"/>
    <cellStyle name="Normal 3 2 6 10" xfId="5042" xr:uid="{00000000-0005-0000-0000-0000490A0000}"/>
    <cellStyle name="Normal 3 2 6 11" xfId="5173" xr:uid="{00000000-0005-0000-0000-00004A0A0000}"/>
    <cellStyle name="Normal 3 2 6 12" xfId="5320" xr:uid="{00000000-0005-0000-0000-00004B0A0000}"/>
    <cellStyle name="Normal 3 2 6 13" xfId="5432" xr:uid="{00000000-0005-0000-0000-00004C0A0000}"/>
    <cellStyle name="Normal 3 2 6 2" xfId="1209" xr:uid="{00000000-0005-0000-0000-00004D0A0000}"/>
    <cellStyle name="Normal 3 2 6 2 2" xfId="2374" xr:uid="{00000000-0005-0000-0000-00004E0A0000}"/>
    <cellStyle name="Normal 3 2 6 2 2 2" xfId="4089" xr:uid="{00000000-0005-0000-0000-00004F0A0000}"/>
    <cellStyle name="Normal 3 2 6 2 3" xfId="3333" xr:uid="{00000000-0005-0000-0000-0000500A0000}"/>
    <cellStyle name="Normal 3 2 6 3" xfId="1340" xr:uid="{00000000-0005-0000-0000-0000510A0000}"/>
    <cellStyle name="Normal 3 2 6 3 2" xfId="2505" xr:uid="{00000000-0005-0000-0000-0000520A0000}"/>
    <cellStyle name="Normal 3 2 6 3 2 2" xfId="4220" xr:uid="{00000000-0005-0000-0000-0000530A0000}"/>
    <cellStyle name="Normal 3 2 6 3 3" xfId="3464" xr:uid="{00000000-0005-0000-0000-0000540A0000}"/>
    <cellStyle name="Normal 3 2 6 4" xfId="1473" xr:uid="{00000000-0005-0000-0000-0000550A0000}"/>
    <cellStyle name="Normal 3 2 6 4 2" xfId="2638" xr:uid="{00000000-0005-0000-0000-0000560A0000}"/>
    <cellStyle name="Normal 3 2 6 4 2 2" xfId="4351" xr:uid="{00000000-0005-0000-0000-0000570A0000}"/>
    <cellStyle name="Normal 3 2 6 4 3" xfId="3595" xr:uid="{00000000-0005-0000-0000-0000580A0000}"/>
    <cellStyle name="Normal 3 2 6 5" xfId="1650" xr:uid="{00000000-0005-0000-0000-0000590A0000}"/>
    <cellStyle name="Normal 3 2 6 5 2" xfId="2790" xr:uid="{00000000-0005-0000-0000-00005A0A0000}"/>
    <cellStyle name="Normal 3 2 6 5 2 2" xfId="4500" xr:uid="{00000000-0005-0000-0000-00005B0A0000}"/>
    <cellStyle name="Normal 3 2 6 5 3" xfId="3744" xr:uid="{00000000-0005-0000-0000-00005C0A0000}"/>
    <cellStyle name="Normal 3 2 6 6" xfId="2971" xr:uid="{00000000-0005-0000-0000-00005D0A0000}"/>
    <cellStyle name="Normal 3 2 6 6 2" xfId="4681" xr:uid="{00000000-0005-0000-0000-00005E0A0000}"/>
    <cellStyle name="Normal 3 2 6 7" xfId="1966" xr:uid="{00000000-0005-0000-0000-00005F0A0000}"/>
    <cellStyle name="Normal 3 2 6 7 2" xfId="3921" xr:uid="{00000000-0005-0000-0000-0000600A0000}"/>
    <cellStyle name="Normal 3 2 6 8" xfId="3201" xr:uid="{00000000-0005-0000-0000-0000610A0000}"/>
    <cellStyle name="Normal 3 2 6 9" xfId="4911" xr:uid="{00000000-0005-0000-0000-0000620A0000}"/>
    <cellStyle name="Normal 3 2 7" xfId="1207" xr:uid="{00000000-0005-0000-0000-0000630A0000}"/>
    <cellStyle name="Normal 3 2 7 2" xfId="2372" xr:uid="{00000000-0005-0000-0000-0000640A0000}"/>
    <cellStyle name="Normal 3 2 7 2 2" xfId="4087" xr:uid="{00000000-0005-0000-0000-0000650A0000}"/>
    <cellStyle name="Normal 3 2 7 3" xfId="3331" xr:uid="{00000000-0005-0000-0000-0000660A0000}"/>
    <cellStyle name="Normal 3 2 8" xfId="1338" xr:uid="{00000000-0005-0000-0000-0000670A0000}"/>
    <cellStyle name="Normal 3 2 8 2" xfId="2503" xr:uid="{00000000-0005-0000-0000-0000680A0000}"/>
    <cellStyle name="Normal 3 2 8 2 2" xfId="4218" xr:uid="{00000000-0005-0000-0000-0000690A0000}"/>
    <cellStyle name="Normal 3 2 8 3" xfId="3462" xr:uid="{00000000-0005-0000-0000-00006A0A0000}"/>
    <cellStyle name="Normal 3 2 9" xfId="1471" xr:uid="{00000000-0005-0000-0000-00006B0A0000}"/>
    <cellStyle name="Normal 3 2 9 2" xfId="2636" xr:uid="{00000000-0005-0000-0000-00006C0A0000}"/>
    <cellStyle name="Normal 3 2 9 2 2" xfId="4349" xr:uid="{00000000-0005-0000-0000-00006D0A0000}"/>
    <cellStyle name="Normal 3 2 9 3" xfId="3593" xr:uid="{00000000-0005-0000-0000-00006E0A0000}"/>
    <cellStyle name="Normal 3 3" xfId="476" xr:uid="{00000000-0005-0000-0000-00006F0A0000}"/>
    <cellStyle name="Normal 3 3 2" xfId="1967" xr:uid="{00000000-0005-0000-0000-0000700A0000}"/>
    <cellStyle name="Normal 3 4" xfId="477" xr:uid="{00000000-0005-0000-0000-0000710A0000}"/>
    <cellStyle name="Normal 3 4 2" xfId="478" xr:uid="{00000000-0005-0000-0000-0000720A0000}"/>
    <cellStyle name="Normal 3 4 2 2" xfId="479" xr:uid="{00000000-0005-0000-0000-0000730A0000}"/>
    <cellStyle name="Normal 3 4 2 2 2" xfId="1969" xr:uid="{00000000-0005-0000-0000-0000740A0000}"/>
    <cellStyle name="Normal 3 4 3" xfId="1968" xr:uid="{00000000-0005-0000-0000-0000750A0000}"/>
    <cellStyle name="Normal 3 5" xfId="480" xr:uid="{00000000-0005-0000-0000-0000760A0000}"/>
    <cellStyle name="Normal 3 5 2" xfId="481" xr:uid="{00000000-0005-0000-0000-0000770A0000}"/>
    <cellStyle name="Normal 3 5 2 2" xfId="482" xr:uid="{00000000-0005-0000-0000-0000780A0000}"/>
    <cellStyle name="Normal 3 5 2 2 2" xfId="1970" xr:uid="{00000000-0005-0000-0000-0000790A0000}"/>
    <cellStyle name="Normal 3 5 2 3" xfId="483" xr:uid="{00000000-0005-0000-0000-00007A0A0000}"/>
    <cellStyle name="Normal 3 5 2 3 2" xfId="484" xr:uid="{00000000-0005-0000-0000-00007B0A0000}"/>
    <cellStyle name="Normal 3 5 2 3 2 2" xfId="1972" xr:uid="{00000000-0005-0000-0000-00007C0A0000}"/>
    <cellStyle name="Normal 3 5 2 3 3" xfId="1971" xr:uid="{00000000-0005-0000-0000-00007D0A0000}"/>
    <cellStyle name="Normal 3 5 2 3 3 2" xfId="5303" xr:uid="{00000000-0005-0000-0000-00007E0A0000}"/>
    <cellStyle name="Normal 3 5 3" xfId="485" xr:uid="{00000000-0005-0000-0000-00007F0A0000}"/>
    <cellStyle name="Normal 3 5 3 10" xfId="4912" xr:uid="{00000000-0005-0000-0000-0000800A0000}"/>
    <cellStyle name="Normal 3 5 3 11" xfId="5043" xr:uid="{00000000-0005-0000-0000-0000810A0000}"/>
    <cellStyle name="Normal 3 5 3 12" xfId="5174" xr:uid="{00000000-0005-0000-0000-0000820A0000}"/>
    <cellStyle name="Normal 3 5 3 13" xfId="5321" xr:uid="{00000000-0005-0000-0000-0000830A0000}"/>
    <cellStyle name="Normal 3 5 3 2" xfId="486" xr:uid="{00000000-0005-0000-0000-0000840A0000}"/>
    <cellStyle name="Normal 3 5 3 2 2" xfId="1470" xr:uid="{00000000-0005-0000-0000-0000850A0000}"/>
    <cellStyle name="Normal 3 5 3 2 2 2" xfId="2635" xr:uid="{00000000-0005-0000-0000-0000860A0000}"/>
    <cellStyle name="Normal 3 5 3 2 3" xfId="1974" xr:uid="{00000000-0005-0000-0000-0000870A0000}"/>
    <cellStyle name="Normal 3 5 3 3" xfId="1210" xr:uid="{00000000-0005-0000-0000-0000880A0000}"/>
    <cellStyle name="Normal 3 5 3 3 2" xfId="2375" xr:uid="{00000000-0005-0000-0000-0000890A0000}"/>
    <cellStyle name="Normal 3 5 3 3 2 2" xfId="4090" xr:uid="{00000000-0005-0000-0000-00008A0A0000}"/>
    <cellStyle name="Normal 3 5 3 3 3" xfId="3334" xr:uid="{00000000-0005-0000-0000-00008B0A0000}"/>
    <cellStyle name="Normal 3 5 3 4" xfId="1341" xr:uid="{00000000-0005-0000-0000-00008C0A0000}"/>
    <cellStyle name="Normal 3 5 3 4 2" xfId="2506" xr:uid="{00000000-0005-0000-0000-00008D0A0000}"/>
    <cellStyle name="Normal 3 5 3 4 2 2" xfId="4221" xr:uid="{00000000-0005-0000-0000-00008E0A0000}"/>
    <cellStyle name="Normal 3 5 3 4 3" xfId="3465" xr:uid="{00000000-0005-0000-0000-00008F0A0000}"/>
    <cellStyle name="Normal 3 5 3 5" xfId="1474" xr:uid="{00000000-0005-0000-0000-0000900A0000}"/>
    <cellStyle name="Normal 3 5 3 5 2" xfId="2639" xr:uid="{00000000-0005-0000-0000-0000910A0000}"/>
    <cellStyle name="Normal 3 5 3 5 2 2" xfId="4352" xr:uid="{00000000-0005-0000-0000-0000920A0000}"/>
    <cellStyle name="Normal 3 5 3 5 3" xfId="3596" xr:uid="{00000000-0005-0000-0000-0000930A0000}"/>
    <cellStyle name="Normal 3 5 3 6" xfId="1651" xr:uid="{00000000-0005-0000-0000-0000940A0000}"/>
    <cellStyle name="Normal 3 5 3 6 2" xfId="2791" xr:uid="{00000000-0005-0000-0000-0000950A0000}"/>
    <cellStyle name="Normal 3 5 3 6 2 2" xfId="4501" xr:uid="{00000000-0005-0000-0000-0000960A0000}"/>
    <cellStyle name="Normal 3 5 3 6 3" xfId="3745" xr:uid="{00000000-0005-0000-0000-0000970A0000}"/>
    <cellStyle name="Normal 3 5 3 7" xfId="2972" xr:uid="{00000000-0005-0000-0000-0000980A0000}"/>
    <cellStyle name="Normal 3 5 3 7 2" xfId="4682" xr:uid="{00000000-0005-0000-0000-0000990A0000}"/>
    <cellStyle name="Normal 3 5 3 8" xfId="1973" xr:uid="{00000000-0005-0000-0000-00009A0A0000}"/>
    <cellStyle name="Normal 3 5 3 8 2" xfId="3922" xr:uid="{00000000-0005-0000-0000-00009B0A0000}"/>
    <cellStyle name="Normal 3 5 3 9" xfId="3202" xr:uid="{00000000-0005-0000-0000-00009C0A0000}"/>
    <cellStyle name="Normal 3 5 4" xfId="5433" xr:uid="{00000000-0005-0000-0000-00009D0A0000}"/>
    <cellStyle name="Normal 3 6" xfId="487" xr:uid="{00000000-0005-0000-0000-00009E0A0000}"/>
    <cellStyle name="Normal 3 6 2" xfId="1975" xr:uid="{00000000-0005-0000-0000-00009F0A0000}"/>
    <cellStyle name="Normal 3 7" xfId="488" xr:uid="{00000000-0005-0000-0000-0000A00A0000}"/>
    <cellStyle name="Normal 3 7 10" xfId="5044" xr:uid="{00000000-0005-0000-0000-0000A10A0000}"/>
    <cellStyle name="Normal 3 7 11" xfId="5175" xr:uid="{00000000-0005-0000-0000-0000A20A0000}"/>
    <cellStyle name="Normal 3 7 12" xfId="5323" xr:uid="{00000000-0005-0000-0000-0000A30A0000}"/>
    <cellStyle name="Normal 3 7 13" xfId="5434" xr:uid="{00000000-0005-0000-0000-0000A40A0000}"/>
    <cellStyle name="Normal 3 7 2" xfId="1211" xr:uid="{00000000-0005-0000-0000-0000A50A0000}"/>
    <cellStyle name="Normal 3 7 2 2" xfId="2376" xr:uid="{00000000-0005-0000-0000-0000A60A0000}"/>
    <cellStyle name="Normal 3 7 2 2 2" xfId="4091" xr:uid="{00000000-0005-0000-0000-0000A70A0000}"/>
    <cellStyle name="Normal 3 7 2 3" xfId="3335" xr:uid="{00000000-0005-0000-0000-0000A80A0000}"/>
    <cellStyle name="Normal 3 7 3" xfId="1342" xr:uid="{00000000-0005-0000-0000-0000A90A0000}"/>
    <cellStyle name="Normal 3 7 3 2" xfId="2507" xr:uid="{00000000-0005-0000-0000-0000AA0A0000}"/>
    <cellStyle name="Normal 3 7 3 2 2" xfId="4222" xr:uid="{00000000-0005-0000-0000-0000AB0A0000}"/>
    <cellStyle name="Normal 3 7 3 3" xfId="3466" xr:uid="{00000000-0005-0000-0000-0000AC0A0000}"/>
    <cellStyle name="Normal 3 7 4" xfId="1475" xr:uid="{00000000-0005-0000-0000-0000AD0A0000}"/>
    <cellStyle name="Normal 3 7 4 2" xfId="2640" xr:uid="{00000000-0005-0000-0000-0000AE0A0000}"/>
    <cellStyle name="Normal 3 7 4 2 2" xfId="4353" xr:uid="{00000000-0005-0000-0000-0000AF0A0000}"/>
    <cellStyle name="Normal 3 7 4 3" xfId="3597" xr:uid="{00000000-0005-0000-0000-0000B00A0000}"/>
    <cellStyle name="Normal 3 7 5" xfId="1652" xr:uid="{00000000-0005-0000-0000-0000B10A0000}"/>
    <cellStyle name="Normal 3 7 5 2" xfId="2792" xr:uid="{00000000-0005-0000-0000-0000B20A0000}"/>
    <cellStyle name="Normal 3 7 5 2 2" xfId="4502" xr:uid="{00000000-0005-0000-0000-0000B30A0000}"/>
    <cellStyle name="Normal 3 7 5 3" xfId="3746" xr:uid="{00000000-0005-0000-0000-0000B40A0000}"/>
    <cellStyle name="Normal 3 7 6" xfId="2973" xr:uid="{00000000-0005-0000-0000-0000B50A0000}"/>
    <cellStyle name="Normal 3 7 6 2" xfId="4683" xr:uid="{00000000-0005-0000-0000-0000B60A0000}"/>
    <cellStyle name="Normal 3 7 7" xfId="1976" xr:uid="{00000000-0005-0000-0000-0000B70A0000}"/>
    <cellStyle name="Normal 3 7 7 2" xfId="3923" xr:uid="{00000000-0005-0000-0000-0000B80A0000}"/>
    <cellStyle name="Normal 3 7 8" xfId="3203" xr:uid="{00000000-0005-0000-0000-0000B90A0000}"/>
    <cellStyle name="Normal 3 7 9" xfId="4913" xr:uid="{00000000-0005-0000-0000-0000BA0A0000}"/>
    <cellStyle name="Normal 3 8" xfId="1647" xr:uid="{00000000-0005-0000-0000-0000BB0A0000}"/>
    <cellStyle name="Normal 3 8 2" xfId="2787" xr:uid="{00000000-0005-0000-0000-0000BC0A0000}"/>
    <cellStyle name="Normal 3 8 2 2" xfId="4497" xr:uid="{00000000-0005-0000-0000-0000BD0A0000}"/>
    <cellStyle name="Normal 3 8 3" xfId="3741" xr:uid="{00000000-0005-0000-0000-0000BE0A0000}"/>
    <cellStyle name="Normal 4" xfId="489" xr:uid="{00000000-0005-0000-0000-0000BF0A0000}"/>
    <cellStyle name="Normal 4 10" xfId="1653" xr:uid="{00000000-0005-0000-0000-0000C00A0000}"/>
    <cellStyle name="Normal 4 10 2" xfId="2793" xr:uid="{00000000-0005-0000-0000-0000C10A0000}"/>
    <cellStyle name="Normal 4 10 2 2" xfId="4503" xr:uid="{00000000-0005-0000-0000-0000C20A0000}"/>
    <cellStyle name="Normal 4 10 3" xfId="3747" xr:uid="{00000000-0005-0000-0000-0000C30A0000}"/>
    <cellStyle name="Normal 4 11" xfId="2974" xr:uid="{00000000-0005-0000-0000-0000C40A0000}"/>
    <cellStyle name="Normal 4 11 2" xfId="4684" xr:uid="{00000000-0005-0000-0000-0000C50A0000}"/>
    <cellStyle name="Normal 4 12" xfId="1977" xr:uid="{00000000-0005-0000-0000-0000C60A0000}"/>
    <cellStyle name="Normal 4 12 2" xfId="3924" xr:uid="{00000000-0005-0000-0000-0000C70A0000}"/>
    <cellStyle name="Normal 4 13" xfId="3204" xr:uid="{00000000-0005-0000-0000-0000C80A0000}"/>
    <cellStyle name="Normal 4 14" xfId="4914" xr:uid="{00000000-0005-0000-0000-0000C90A0000}"/>
    <cellStyle name="Normal 4 15" xfId="5045" xr:uid="{00000000-0005-0000-0000-0000CA0A0000}"/>
    <cellStyle name="Normal 4 16" xfId="5176" xr:uid="{00000000-0005-0000-0000-0000CB0A0000}"/>
    <cellStyle name="Normal 4 17" xfId="5324" xr:uid="{00000000-0005-0000-0000-0000CC0A0000}"/>
    <cellStyle name="Normal 4 18" xfId="5435" xr:uid="{00000000-0005-0000-0000-0000CD0A0000}"/>
    <cellStyle name="Normal 4 2" xfId="490" xr:uid="{00000000-0005-0000-0000-0000CE0A0000}"/>
    <cellStyle name="Normal 4 2 2" xfId="491" xr:uid="{00000000-0005-0000-0000-0000CF0A0000}"/>
    <cellStyle name="Normal 4 2 2 10" xfId="5046" xr:uid="{00000000-0005-0000-0000-0000D00A0000}"/>
    <cellStyle name="Normal 4 2 2 11" xfId="5177" xr:uid="{00000000-0005-0000-0000-0000D10A0000}"/>
    <cellStyle name="Normal 4 2 2 12" xfId="5325" xr:uid="{00000000-0005-0000-0000-0000D20A0000}"/>
    <cellStyle name="Normal 4 2 2 13" xfId="5436" xr:uid="{00000000-0005-0000-0000-0000D30A0000}"/>
    <cellStyle name="Normal 4 2 2 2" xfId="1213" xr:uid="{00000000-0005-0000-0000-0000D40A0000}"/>
    <cellStyle name="Normal 4 2 2 2 2" xfId="2378" xr:uid="{00000000-0005-0000-0000-0000D50A0000}"/>
    <cellStyle name="Normal 4 2 2 2 2 2" xfId="4093" xr:uid="{00000000-0005-0000-0000-0000D60A0000}"/>
    <cellStyle name="Normal 4 2 2 2 3" xfId="3337" xr:uid="{00000000-0005-0000-0000-0000D70A0000}"/>
    <cellStyle name="Normal 4 2 2 3" xfId="1344" xr:uid="{00000000-0005-0000-0000-0000D80A0000}"/>
    <cellStyle name="Normal 4 2 2 3 2" xfId="2509" xr:uid="{00000000-0005-0000-0000-0000D90A0000}"/>
    <cellStyle name="Normal 4 2 2 3 2 2" xfId="4224" xr:uid="{00000000-0005-0000-0000-0000DA0A0000}"/>
    <cellStyle name="Normal 4 2 2 3 3" xfId="3468" xr:uid="{00000000-0005-0000-0000-0000DB0A0000}"/>
    <cellStyle name="Normal 4 2 2 4" xfId="1477" xr:uid="{00000000-0005-0000-0000-0000DC0A0000}"/>
    <cellStyle name="Normal 4 2 2 4 2" xfId="2642" xr:uid="{00000000-0005-0000-0000-0000DD0A0000}"/>
    <cellStyle name="Normal 4 2 2 4 2 2" xfId="4355" xr:uid="{00000000-0005-0000-0000-0000DE0A0000}"/>
    <cellStyle name="Normal 4 2 2 4 3" xfId="3599" xr:uid="{00000000-0005-0000-0000-0000DF0A0000}"/>
    <cellStyle name="Normal 4 2 2 5" xfId="1654" xr:uid="{00000000-0005-0000-0000-0000E00A0000}"/>
    <cellStyle name="Normal 4 2 2 5 2" xfId="2794" xr:uid="{00000000-0005-0000-0000-0000E10A0000}"/>
    <cellStyle name="Normal 4 2 2 5 2 2" xfId="4504" xr:uid="{00000000-0005-0000-0000-0000E20A0000}"/>
    <cellStyle name="Normal 4 2 2 5 3" xfId="3748" xr:uid="{00000000-0005-0000-0000-0000E30A0000}"/>
    <cellStyle name="Normal 4 2 2 6" xfId="2975" xr:uid="{00000000-0005-0000-0000-0000E40A0000}"/>
    <cellStyle name="Normal 4 2 2 6 2" xfId="4685" xr:uid="{00000000-0005-0000-0000-0000E50A0000}"/>
    <cellStyle name="Normal 4 2 2 7" xfId="1979" xr:uid="{00000000-0005-0000-0000-0000E60A0000}"/>
    <cellStyle name="Normal 4 2 2 7 2" xfId="3925" xr:uid="{00000000-0005-0000-0000-0000E70A0000}"/>
    <cellStyle name="Normal 4 2 2 8" xfId="3205" xr:uid="{00000000-0005-0000-0000-0000E80A0000}"/>
    <cellStyle name="Normal 4 2 2 9" xfId="4915" xr:uid="{00000000-0005-0000-0000-0000E90A0000}"/>
    <cellStyle name="Normal 4 2 3" xfId="492" xr:uid="{00000000-0005-0000-0000-0000EA0A0000}"/>
    <cellStyle name="Normal 4 2 4" xfId="493" xr:uid="{00000000-0005-0000-0000-0000EB0A0000}"/>
    <cellStyle name="Normal 4 2 4 2" xfId="1980" xr:uid="{00000000-0005-0000-0000-0000EC0A0000}"/>
    <cellStyle name="Normal 4 2 5" xfId="1978" xr:uid="{00000000-0005-0000-0000-0000ED0A0000}"/>
    <cellStyle name="Normal 4 3" xfId="494" xr:uid="{00000000-0005-0000-0000-0000EE0A0000}"/>
    <cellStyle name="Normal 4 3 2" xfId="1981" xr:uid="{00000000-0005-0000-0000-0000EF0A0000}"/>
    <cellStyle name="Normal 4 4" xfId="495" xr:uid="{00000000-0005-0000-0000-0000F00A0000}"/>
    <cellStyle name="Normal 4 4 2" xfId="496" xr:uid="{00000000-0005-0000-0000-0000F10A0000}"/>
    <cellStyle name="Normal 4 4 2 2" xfId="497" xr:uid="{00000000-0005-0000-0000-0000F20A0000}"/>
    <cellStyle name="Normal 4 4 2 2 2" xfId="1982" xr:uid="{00000000-0005-0000-0000-0000F30A0000}"/>
    <cellStyle name="Normal 4 4 2 3" xfId="498" xr:uid="{00000000-0005-0000-0000-0000F40A0000}"/>
    <cellStyle name="Normal 4 4 2 3 2" xfId="1983" xr:uid="{00000000-0005-0000-0000-0000F50A0000}"/>
    <cellStyle name="Normal 4 4 2 4" xfId="499" xr:uid="{00000000-0005-0000-0000-0000F60A0000}"/>
    <cellStyle name="Normal 4 4 2 4 2" xfId="500" xr:uid="{00000000-0005-0000-0000-0000F70A0000}"/>
    <cellStyle name="Normal 4 4 2 4 2 2" xfId="1984" xr:uid="{00000000-0005-0000-0000-0000F80A0000}"/>
    <cellStyle name="Normal 4 4 2 4 3" xfId="501" xr:uid="{00000000-0005-0000-0000-0000F90A0000}"/>
    <cellStyle name="Normal 4 4 2 4 3 2" xfId="502" xr:uid="{00000000-0005-0000-0000-0000FA0A0000}"/>
    <cellStyle name="Normal 4 4 2 4 3 2 2" xfId="1986" xr:uid="{00000000-0005-0000-0000-0000FB0A0000}"/>
    <cellStyle name="Normal 4 4 2 4 3 3" xfId="1985" xr:uid="{00000000-0005-0000-0000-0000FC0A0000}"/>
    <cellStyle name="Normal 4 4 2 4 3 3 2" xfId="5306" xr:uid="{00000000-0005-0000-0000-0000FD0A0000}"/>
    <cellStyle name="Normal 4 4 2 5" xfId="503" xr:uid="{00000000-0005-0000-0000-0000FE0A0000}"/>
    <cellStyle name="Normal 4 4 2 5 2" xfId="504" xr:uid="{00000000-0005-0000-0000-0000FF0A0000}"/>
    <cellStyle name="Normal 4 4 2 5 2 2" xfId="1987" xr:uid="{00000000-0005-0000-0000-0000000B0000}"/>
    <cellStyle name="Normal 4 4 2 5 3" xfId="505" xr:uid="{00000000-0005-0000-0000-0000010B0000}"/>
    <cellStyle name="Normal 4 4 2 5 3 2" xfId="1988" xr:uid="{00000000-0005-0000-0000-0000020B0000}"/>
    <cellStyle name="Normal 4 4 2 5 4" xfId="506" xr:uid="{00000000-0005-0000-0000-0000030B0000}"/>
    <cellStyle name="Normal 4 4 2 5 4 2" xfId="507" xr:uid="{00000000-0005-0000-0000-0000040B0000}"/>
    <cellStyle name="Normal 4 4 2 5 4 2 2" xfId="1990" xr:uid="{00000000-0005-0000-0000-0000050B0000}"/>
    <cellStyle name="Normal 4 4 2 5 4 3" xfId="1989" xr:uid="{00000000-0005-0000-0000-0000060B0000}"/>
    <cellStyle name="Normal 4 4 3" xfId="508" xr:uid="{00000000-0005-0000-0000-0000070B0000}"/>
    <cellStyle name="Normal 4 4 3 10" xfId="3206" xr:uid="{00000000-0005-0000-0000-0000080B0000}"/>
    <cellStyle name="Normal 4 4 3 11" xfId="4916" xr:uid="{00000000-0005-0000-0000-0000090B0000}"/>
    <cellStyle name="Normal 4 4 3 12" xfId="5047" xr:uid="{00000000-0005-0000-0000-00000A0B0000}"/>
    <cellStyle name="Normal 4 4 3 13" xfId="5178" xr:uid="{00000000-0005-0000-0000-00000B0B0000}"/>
    <cellStyle name="Normal 4 4 3 14" xfId="5326" xr:uid="{00000000-0005-0000-0000-00000C0B0000}"/>
    <cellStyle name="Normal 4 4 3 15" xfId="5437" xr:uid="{00000000-0005-0000-0000-00000D0B0000}"/>
    <cellStyle name="Normal 4 4 3 2" xfId="509" xr:uid="{00000000-0005-0000-0000-00000E0B0000}"/>
    <cellStyle name="Normal 4 4 3 2 10" xfId="5048" xr:uid="{00000000-0005-0000-0000-00000F0B0000}"/>
    <cellStyle name="Normal 4 4 3 2 11" xfId="5179" xr:uid="{00000000-0005-0000-0000-0000100B0000}"/>
    <cellStyle name="Normal 4 4 3 2 12" xfId="5327" xr:uid="{00000000-0005-0000-0000-0000110B0000}"/>
    <cellStyle name="Normal 4 4 3 2 2" xfId="1215" xr:uid="{00000000-0005-0000-0000-0000120B0000}"/>
    <cellStyle name="Normal 4 4 3 2 2 2" xfId="2380" xr:uid="{00000000-0005-0000-0000-0000130B0000}"/>
    <cellStyle name="Normal 4 4 3 2 2 2 2" xfId="4095" xr:uid="{00000000-0005-0000-0000-0000140B0000}"/>
    <cellStyle name="Normal 4 4 3 2 2 3" xfId="3339" xr:uid="{00000000-0005-0000-0000-0000150B0000}"/>
    <cellStyle name="Normal 4 4 3 2 3" xfId="1346" xr:uid="{00000000-0005-0000-0000-0000160B0000}"/>
    <cellStyle name="Normal 4 4 3 2 3 2" xfId="2511" xr:uid="{00000000-0005-0000-0000-0000170B0000}"/>
    <cellStyle name="Normal 4 4 3 2 3 2 2" xfId="4226" xr:uid="{00000000-0005-0000-0000-0000180B0000}"/>
    <cellStyle name="Normal 4 4 3 2 3 3" xfId="3470" xr:uid="{00000000-0005-0000-0000-0000190B0000}"/>
    <cellStyle name="Normal 4 4 3 2 4" xfId="1479" xr:uid="{00000000-0005-0000-0000-00001A0B0000}"/>
    <cellStyle name="Normal 4 4 3 2 4 2" xfId="2644" xr:uid="{00000000-0005-0000-0000-00001B0B0000}"/>
    <cellStyle name="Normal 4 4 3 2 4 2 2" xfId="4357" xr:uid="{00000000-0005-0000-0000-00001C0B0000}"/>
    <cellStyle name="Normal 4 4 3 2 4 3" xfId="3601" xr:uid="{00000000-0005-0000-0000-00001D0B0000}"/>
    <cellStyle name="Normal 4 4 3 2 5" xfId="1656" xr:uid="{00000000-0005-0000-0000-00001E0B0000}"/>
    <cellStyle name="Normal 4 4 3 2 5 2" xfId="2796" xr:uid="{00000000-0005-0000-0000-00001F0B0000}"/>
    <cellStyle name="Normal 4 4 3 2 5 2 2" xfId="4506" xr:uid="{00000000-0005-0000-0000-0000200B0000}"/>
    <cellStyle name="Normal 4 4 3 2 5 3" xfId="3750" xr:uid="{00000000-0005-0000-0000-0000210B0000}"/>
    <cellStyle name="Normal 4 4 3 2 6" xfId="2977" xr:uid="{00000000-0005-0000-0000-0000220B0000}"/>
    <cellStyle name="Normal 4 4 3 2 6 2" xfId="4687" xr:uid="{00000000-0005-0000-0000-0000230B0000}"/>
    <cellStyle name="Normal 4 4 3 2 7" xfId="1992" xr:uid="{00000000-0005-0000-0000-0000240B0000}"/>
    <cellStyle name="Normal 4 4 3 2 7 2" xfId="3927" xr:uid="{00000000-0005-0000-0000-0000250B0000}"/>
    <cellStyle name="Normal 4 4 3 2 8" xfId="3207" xr:uid="{00000000-0005-0000-0000-0000260B0000}"/>
    <cellStyle name="Normal 4 4 3 2 9" xfId="4917" xr:uid="{00000000-0005-0000-0000-0000270B0000}"/>
    <cellStyle name="Normal 4 4 3 3" xfId="510" xr:uid="{00000000-0005-0000-0000-0000280B0000}"/>
    <cellStyle name="Normal 4 4 3 3 2" xfId="1993" xr:uid="{00000000-0005-0000-0000-0000290B0000}"/>
    <cellStyle name="Normal 4 4 3 4" xfId="1214" xr:uid="{00000000-0005-0000-0000-00002A0B0000}"/>
    <cellStyle name="Normal 4 4 3 4 2" xfId="2379" xr:uid="{00000000-0005-0000-0000-00002B0B0000}"/>
    <cellStyle name="Normal 4 4 3 4 2 2" xfId="4094" xr:uid="{00000000-0005-0000-0000-00002C0B0000}"/>
    <cellStyle name="Normal 4 4 3 4 3" xfId="3338" xr:uid="{00000000-0005-0000-0000-00002D0B0000}"/>
    <cellStyle name="Normal 4 4 3 5" xfId="1345" xr:uid="{00000000-0005-0000-0000-00002E0B0000}"/>
    <cellStyle name="Normal 4 4 3 5 2" xfId="2510" xr:uid="{00000000-0005-0000-0000-00002F0B0000}"/>
    <cellStyle name="Normal 4 4 3 5 2 2" xfId="4225" xr:uid="{00000000-0005-0000-0000-0000300B0000}"/>
    <cellStyle name="Normal 4 4 3 5 3" xfId="3469" xr:uid="{00000000-0005-0000-0000-0000310B0000}"/>
    <cellStyle name="Normal 4 4 3 6" xfId="1478" xr:uid="{00000000-0005-0000-0000-0000320B0000}"/>
    <cellStyle name="Normal 4 4 3 6 2" xfId="2643" xr:uid="{00000000-0005-0000-0000-0000330B0000}"/>
    <cellStyle name="Normal 4 4 3 6 2 2" xfId="4356" xr:uid="{00000000-0005-0000-0000-0000340B0000}"/>
    <cellStyle name="Normal 4 4 3 6 3" xfId="3600" xr:uid="{00000000-0005-0000-0000-0000350B0000}"/>
    <cellStyle name="Normal 4 4 3 7" xfId="1655" xr:uid="{00000000-0005-0000-0000-0000360B0000}"/>
    <cellStyle name="Normal 4 4 3 7 2" xfId="2795" xr:uid="{00000000-0005-0000-0000-0000370B0000}"/>
    <cellStyle name="Normal 4 4 3 7 2 2" xfId="4505" xr:uid="{00000000-0005-0000-0000-0000380B0000}"/>
    <cellStyle name="Normal 4 4 3 7 3" xfId="3749" xr:uid="{00000000-0005-0000-0000-0000390B0000}"/>
    <cellStyle name="Normal 4 4 3 8" xfId="2976" xr:uid="{00000000-0005-0000-0000-00003A0B0000}"/>
    <cellStyle name="Normal 4 4 3 8 2" xfId="4686" xr:uid="{00000000-0005-0000-0000-00003B0B0000}"/>
    <cellStyle name="Normal 4 4 3 9" xfId="1991" xr:uid="{00000000-0005-0000-0000-00003C0B0000}"/>
    <cellStyle name="Normal 4 4 3 9 2" xfId="3926" xr:uid="{00000000-0005-0000-0000-00003D0B0000}"/>
    <cellStyle name="Normal 4 5" xfId="511" xr:uid="{00000000-0005-0000-0000-00003E0B0000}"/>
    <cellStyle name="Normal 4 5 2" xfId="512" xr:uid="{00000000-0005-0000-0000-00003F0B0000}"/>
    <cellStyle name="Normal 4 5 2 2" xfId="513" xr:uid="{00000000-0005-0000-0000-0000400B0000}"/>
    <cellStyle name="Normal 4 5 2 2 2" xfId="1995" xr:uid="{00000000-0005-0000-0000-0000410B0000}"/>
    <cellStyle name="Normal 4 5 2 3" xfId="514" xr:uid="{00000000-0005-0000-0000-0000420B0000}"/>
    <cellStyle name="Normal 4 5 2 4" xfId="1994" xr:uid="{00000000-0005-0000-0000-0000430B0000}"/>
    <cellStyle name="Normal 4 5 3" xfId="515" xr:uid="{00000000-0005-0000-0000-0000440B0000}"/>
    <cellStyle name="Normal 4 5 3 2" xfId="516" xr:uid="{00000000-0005-0000-0000-0000450B0000}"/>
    <cellStyle name="Normal 4 5 3 3" xfId="1996" xr:uid="{00000000-0005-0000-0000-0000460B0000}"/>
    <cellStyle name="Normal 4 6" xfId="517" xr:uid="{00000000-0005-0000-0000-0000470B0000}"/>
    <cellStyle name="Normal 4 6 10" xfId="5049" xr:uid="{00000000-0005-0000-0000-0000480B0000}"/>
    <cellStyle name="Normal 4 6 11" xfId="5180" xr:uid="{00000000-0005-0000-0000-0000490B0000}"/>
    <cellStyle name="Normal 4 6 12" xfId="5328" xr:uid="{00000000-0005-0000-0000-00004A0B0000}"/>
    <cellStyle name="Normal 4 6 13" xfId="5438" xr:uid="{00000000-0005-0000-0000-00004B0B0000}"/>
    <cellStyle name="Normal 4 6 2" xfId="1216" xr:uid="{00000000-0005-0000-0000-00004C0B0000}"/>
    <cellStyle name="Normal 4 6 2 2" xfId="2381" xr:uid="{00000000-0005-0000-0000-00004D0B0000}"/>
    <cellStyle name="Normal 4 6 2 2 2" xfId="4096" xr:uid="{00000000-0005-0000-0000-00004E0B0000}"/>
    <cellStyle name="Normal 4 6 2 3" xfId="3340" xr:uid="{00000000-0005-0000-0000-00004F0B0000}"/>
    <cellStyle name="Normal 4 6 3" xfId="1347" xr:uid="{00000000-0005-0000-0000-0000500B0000}"/>
    <cellStyle name="Normal 4 6 3 2" xfId="2512" xr:uid="{00000000-0005-0000-0000-0000510B0000}"/>
    <cellStyle name="Normal 4 6 3 2 2" xfId="4227" xr:uid="{00000000-0005-0000-0000-0000520B0000}"/>
    <cellStyle name="Normal 4 6 3 3" xfId="3471" xr:uid="{00000000-0005-0000-0000-0000530B0000}"/>
    <cellStyle name="Normal 4 6 4" xfId="1480" xr:uid="{00000000-0005-0000-0000-0000540B0000}"/>
    <cellStyle name="Normal 4 6 4 2" xfId="2645" xr:uid="{00000000-0005-0000-0000-0000550B0000}"/>
    <cellStyle name="Normal 4 6 4 2 2" xfId="4358" xr:uid="{00000000-0005-0000-0000-0000560B0000}"/>
    <cellStyle name="Normal 4 6 4 3" xfId="3602" xr:uid="{00000000-0005-0000-0000-0000570B0000}"/>
    <cellStyle name="Normal 4 6 5" xfId="1657" xr:uid="{00000000-0005-0000-0000-0000580B0000}"/>
    <cellStyle name="Normal 4 6 5 2" xfId="2797" xr:uid="{00000000-0005-0000-0000-0000590B0000}"/>
    <cellStyle name="Normal 4 6 5 2 2" xfId="4507" xr:uid="{00000000-0005-0000-0000-00005A0B0000}"/>
    <cellStyle name="Normal 4 6 5 3" xfId="3751" xr:uid="{00000000-0005-0000-0000-00005B0B0000}"/>
    <cellStyle name="Normal 4 6 6" xfId="2978" xr:uid="{00000000-0005-0000-0000-00005C0B0000}"/>
    <cellStyle name="Normal 4 6 6 2" xfId="4688" xr:uid="{00000000-0005-0000-0000-00005D0B0000}"/>
    <cellStyle name="Normal 4 6 7" xfId="1997" xr:uid="{00000000-0005-0000-0000-00005E0B0000}"/>
    <cellStyle name="Normal 4 6 7 2" xfId="3928" xr:uid="{00000000-0005-0000-0000-00005F0B0000}"/>
    <cellStyle name="Normal 4 6 8" xfId="3208" xr:uid="{00000000-0005-0000-0000-0000600B0000}"/>
    <cellStyle name="Normal 4 6 9" xfId="4918" xr:uid="{00000000-0005-0000-0000-0000610B0000}"/>
    <cellStyle name="Normal 4 7" xfId="1212" xr:uid="{00000000-0005-0000-0000-0000620B0000}"/>
    <cellStyle name="Normal 4 7 2" xfId="2377" xr:uid="{00000000-0005-0000-0000-0000630B0000}"/>
    <cellStyle name="Normal 4 7 2 2" xfId="4092" xr:uid="{00000000-0005-0000-0000-0000640B0000}"/>
    <cellStyle name="Normal 4 7 3" xfId="3336" xr:uid="{00000000-0005-0000-0000-0000650B0000}"/>
    <cellStyle name="Normal 4 8" xfId="1343" xr:uid="{00000000-0005-0000-0000-0000660B0000}"/>
    <cellStyle name="Normal 4 8 2" xfId="2508" xr:uid="{00000000-0005-0000-0000-0000670B0000}"/>
    <cellStyle name="Normal 4 8 2 2" xfId="4223" xr:uid="{00000000-0005-0000-0000-0000680B0000}"/>
    <cellStyle name="Normal 4 8 3" xfId="3467" xr:uid="{00000000-0005-0000-0000-0000690B0000}"/>
    <cellStyle name="Normal 4 9" xfId="1476" xr:uid="{00000000-0005-0000-0000-00006A0B0000}"/>
    <cellStyle name="Normal 4 9 2" xfId="2641" xr:uid="{00000000-0005-0000-0000-00006B0B0000}"/>
    <cellStyle name="Normal 4 9 2 2" xfId="4354" xr:uid="{00000000-0005-0000-0000-00006C0B0000}"/>
    <cellStyle name="Normal 4 9 3" xfId="3598" xr:uid="{00000000-0005-0000-0000-00006D0B0000}"/>
    <cellStyle name="Normal 5" xfId="518" xr:uid="{00000000-0005-0000-0000-00006E0B0000}"/>
    <cellStyle name="Normal 5 2" xfId="519" xr:uid="{00000000-0005-0000-0000-00006F0B0000}"/>
    <cellStyle name="Normal 5 2 2" xfId="1998" xr:uid="{00000000-0005-0000-0000-0000700B0000}"/>
    <cellStyle name="Normal 5 3" xfId="520" xr:uid="{00000000-0005-0000-0000-0000710B0000}"/>
    <cellStyle name="Normal 5 3 2" xfId="521" xr:uid="{00000000-0005-0000-0000-0000720B0000}"/>
    <cellStyle name="Normal 5 3 2 2" xfId="522" xr:uid="{00000000-0005-0000-0000-0000730B0000}"/>
    <cellStyle name="Normal 5 3 2 2 2" xfId="1999" xr:uid="{00000000-0005-0000-0000-0000740B0000}"/>
    <cellStyle name="Normal 5 3 2 3" xfId="523" xr:uid="{00000000-0005-0000-0000-0000750B0000}"/>
    <cellStyle name="Normal 5 3 2 3 2" xfId="2000" xr:uid="{00000000-0005-0000-0000-0000760B0000}"/>
    <cellStyle name="Normal 5 3 2 4" xfId="524" xr:uid="{00000000-0005-0000-0000-0000770B0000}"/>
    <cellStyle name="Normal 5 3 2 4 2" xfId="525" xr:uid="{00000000-0005-0000-0000-0000780B0000}"/>
    <cellStyle name="Normal 5 3 2 4 2 2" xfId="2001" xr:uid="{00000000-0005-0000-0000-0000790B0000}"/>
    <cellStyle name="Normal 5 3 2 4 3" xfId="526" xr:uid="{00000000-0005-0000-0000-00007A0B0000}"/>
    <cellStyle name="Normal 5 3 2 4 3 2" xfId="527" xr:uid="{00000000-0005-0000-0000-00007B0B0000}"/>
    <cellStyle name="Normal 5 3 2 4 3 2 2" xfId="2003" xr:uid="{00000000-0005-0000-0000-00007C0B0000}"/>
    <cellStyle name="Normal 5 3 2 4 3 3" xfId="2002" xr:uid="{00000000-0005-0000-0000-00007D0B0000}"/>
    <cellStyle name="Normal 5 3 2 4 3 3 2" xfId="5308" xr:uid="{00000000-0005-0000-0000-00007E0B0000}"/>
    <cellStyle name="Normal 5 3 2 5" xfId="528" xr:uid="{00000000-0005-0000-0000-00007F0B0000}"/>
    <cellStyle name="Normal 5 3 2 5 2" xfId="529" xr:uid="{00000000-0005-0000-0000-0000800B0000}"/>
    <cellStyle name="Normal 5 3 2 5 2 2" xfId="2004" xr:uid="{00000000-0005-0000-0000-0000810B0000}"/>
    <cellStyle name="Normal 5 3 2 5 3" xfId="530" xr:uid="{00000000-0005-0000-0000-0000820B0000}"/>
    <cellStyle name="Normal 5 3 2 5 3 2" xfId="2005" xr:uid="{00000000-0005-0000-0000-0000830B0000}"/>
    <cellStyle name="Normal 5 3 2 5 4" xfId="531" xr:uid="{00000000-0005-0000-0000-0000840B0000}"/>
    <cellStyle name="Normal 5 3 2 5 4 2" xfId="532" xr:uid="{00000000-0005-0000-0000-0000850B0000}"/>
    <cellStyle name="Normal 5 3 2 5 4 2 2" xfId="2007" xr:uid="{00000000-0005-0000-0000-0000860B0000}"/>
    <cellStyle name="Normal 5 3 2 5 4 3" xfId="2006" xr:uid="{00000000-0005-0000-0000-0000870B0000}"/>
    <cellStyle name="Normal 5 3 3" xfId="533" xr:uid="{00000000-0005-0000-0000-0000880B0000}"/>
    <cellStyle name="Normal 5 3 3 2" xfId="2008" xr:uid="{00000000-0005-0000-0000-0000890B0000}"/>
    <cellStyle name="Normal 6" xfId="534" xr:uid="{00000000-0005-0000-0000-00008A0B0000}"/>
    <cellStyle name="Normal 6 2" xfId="535" xr:uid="{00000000-0005-0000-0000-00008B0B0000}"/>
    <cellStyle name="Normal 6 2 2" xfId="536" xr:uid="{00000000-0005-0000-0000-00008C0B0000}"/>
    <cellStyle name="Normal 6 2 2 2" xfId="2010" xr:uid="{00000000-0005-0000-0000-00008D0B0000}"/>
    <cellStyle name="Normal 6 2 3" xfId="537" xr:uid="{00000000-0005-0000-0000-00008E0B0000}"/>
    <cellStyle name="Normal 6 2 3 2" xfId="2011" xr:uid="{00000000-0005-0000-0000-00008F0B0000}"/>
    <cellStyle name="Normal 6 2 4" xfId="538" xr:uid="{00000000-0005-0000-0000-0000900B0000}"/>
    <cellStyle name="Normal 6 2 4 2" xfId="539" xr:uid="{00000000-0005-0000-0000-0000910B0000}"/>
    <cellStyle name="Normal 6 2 4 2 2" xfId="2012" xr:uid="{00000000-0005-0000-0000-0000920B0000}"/>
    <cellStyle name="Normal 6 2 4 3" xfId="540" xr:uid="{00000000-0005-0000-0000-0000930B0000}"/>
    <cellStyle name="Normal 6 2 4 3 2" xfId="541" xr:uid="{00000000-0005-0000-0000-0000940B0000}"/>
    <cellStyle name="Normal 6 2 4 3 2 2" xfId="2014" xr:uid="{00000000-0005-0000-0000-0000950B0000}"/>
    <cellStyle name="Normal 6 2 4 3 3" xfId="2013" xr:uid="{00000000-0005-0000-0000-0000960B0000}"/>
    <cellStyle name="Normal 6 2 4 3 3 2" xfId="5309" xr:uid="{00000000-0005-0000-0000-0000970B0000}"/>
    <cellStyle name="Normal 6 2 5" xfId="542" xr:uid="{00000000-0005-0000-0000-0000980B0000}"/>
    <cellStyle name="Normal 6 2 5 2" xfId="543" xr:uid="{00000000-0005-0000-0000-0000990B0000}"/>
    <cellStyle name="Normal 6 2 5 2 2" xfId="2015" xr:uid="{00000000-0005-0000-0000-00009A0B0000}"/>
    <cellStyle name="Normal 6 2 5 3" xfId="544" xr:uid="{00000000-0005-0000-0000-00009B0B0000}"/>
    <cellStyle name="Normal 6 2 5 3 2" xfId="2016" xr:uid="{00000000-0005-0000-0000-00009C0B0000}"/>
    <cellStyle name="Normal 6 2 5 4" xfId="545" xr:uid="{00000000-0005-0000-0000-00009D0B0000}"/>
    <cellStyle name="Normal 6 2 5 4 2" xfId="546" xr:uid="{00000000-0005-0000-0000-00009E0B0000}"/>
    <cellStyle name="Normal 6 2 5 4 2 2" xfId="2018" xr:uid="{00000000-0005-0000-0000-00009F0B0000}"/>
    <cellStyle name="Normal 6 2 5 4 3" xfId="2017" xr:uid="{00000000-0005-0000-0000-0000A00B0000}"/>
    <cellStyle name="Normal 6 3" xfId="547" xr:uid="{00000000-0005-0000-0000-0000A10B0000}"/>
    <cellStyle name="Normal 6 3 2" xfId="2019" xr:uid="{00000000-0005-0000-0000-0000A20B0000}"/>
    <cellStyle name="Normal 6 4" xfId="2009" xr:uid="{00000000-0005-0000-0000-0000A30B0000}"/>
    <cellStyle name="Normal 7" xfId="548" xr:uid="{00000000-0005-0000-0000-0000A40B0000}"/>
    <cellStyle name="Normal 7 10" xfId="3209" xr:uid="{00000000-0005-0000-0000-0000A50B0000}"/>
    <cellStyle name="Normal 7 11" xfId="4919" xr:uid="{00000000-0005-0000-0000-0000A60B0000}"/>
    <cellStyle name="Normal 7 12" xfId="5050" xr:uid="{00000000-0005-0000-0000-0000A70B0000}"/>
    <cellStyle name="Normal 7 13" xfId="5181" xr:uid="{00000000-0005-0000-0000-0000A80B0000}"/>
    <cellStyle name="Normal 7 14" xfId="5330" xr:uid="{00000000-0005-0000-0000-0000A90B0000}"/>
    <cellStyle name="Normal 7 15" xfId="5439" xr:uid="{00000000-0005-0000-0000-0000AA0B0000}"/>
    <cellStyle name="Normal 7 2" xfId="549" xr:uid="{00000000-0005-0000-0000-0000AB0B0000}"/>
    <cellStyle name="Normal 7 2 10" xfId="5051" xr:uid="{00000000-0005-0000-0000-0000AC0B0000}"/>
    <cellStyle name="Normal 7 2 11" xfId="5182" xr:uid="{00000000-0005-0000-0000-0000AD0B0000}"/>
    <cellStyle name="Normal 7 2 12" xfId="5331" xr:uid="{00000000-0005-0000-0000-0000AE0B0000}"/>
    <cellStyle name="Normal 7 2 2" xfId="1218" xr:uid="{00000000-0005-0000-0000-0000AF0B0000}"/>
    <cellStyle name="Normal 7 2 2 2" xfId="2383" xr:uid="{00000000-0005-0000-0000-0000B00B0000}"/>
    <cellStyle name="Normal 7 2 2 2 2" xfId="4098" xr:uid="{00000000-0005-0000-0000-0000B10B0000}"/>
    <cellStyle name="Normal 7 2 2 3" xfId="3342" xr:uid="{00000000-0005-0000-0000-0000B20B0000}"/>
    <cellStyle name="Normal 7 2 3" xfId="1349" xr:uid="{00000000-0005-0000-0000-0000B30B0000}"/>
    <cellStyle name="Normal 7 2 3 2" xfId="2514" xr:uid="{00000000-0005-0000-0000-0000B40B0000}"/>
    <cellStyle name="Normal 7 2 3 2 2" xfId="4229" xr:uid="{00000000-0005-0000-0000-0000B50B0000}"/>
    <cellStyle name="Normal 7 2 3 3" xfId="3473" xr:uid="{00000000-0005-0000-0000-0000B60B0000}"/>
    <cellStyle name="Normal 7 2 4" xfId="1483" xr:uid="{00000000-0005-0000-0000-0000B70B0000}"/>
    <cellStyle name="Normal 7 2 4 2" xfId="2648" xr:uid="{00000000-0005-0000-0000-0000B80B0000}"/>
    <cellStyle name="Normal 7 2 4 2 2" xfId="4360" xr:uid="{00000000-0005-0000-0000-0000B90B0000}"/>
    <cellStyle name="Normal 7 2 4 3" xfId="3604" xr:uid="{00000000-0005-0000-0000-0000BA0B0000}"/>
    <cellStyle name="Normal 7 2 5" xfId="1659" xr:uid="{00000000-0005-0000-0000-0000BB0B0000}"/>
    <cellStyle name="Normal 7 2 5 2" xfId="2799" xr:uid="{00000000-0005-0000-0000-0000BC0B0000}"/>
    <cellStyle name="Normal 7 2 5 2 2" xfId="4509" xr:uid="{00000000-0005-0000-0000-0000BD0B0000}"/>
    <cellStyle name="Normal 7 2 5 3" xfId="3753" xr:uid="{00000000-0005-0000-0000-0000BE0B0000}"/>
    <cellStyle name="Normal 7 2 6" xfId="2980" xr:uid="{00000000-0005-0000-0000-0000BF0B0000}"/>
    <cellStyle name="Normal 7 2 6 2" xfId="4690" xr:uid="{00000000-0005-0000-0000-0000C00B0000}"/>
    <cellStyle name="Normal 7 2 7" xfId="2021" xr:uid="{00000000-0005-0000-0000-0000C10B0000}"/>
    <cellStyle name="Normal 7 2 7 2" xfId="3930" xr:uid="{00000000-0005-0000-0000-0000C20B0000}"/>
    <cellStyle name="Normal 7 2 8" xfId="3210" xr:uid="{00000000-0005-0000-0000-0000C30B0000}"/>
    <cellStyle name="Normal 7 2 9" xfId="4920" xr:uid="{00000000-0005-0000-0000-0000C40B0000}"/>
    <cellStyle name="Normal 7 3" xfId="550" xr:uid="{00000000-0005-0000-0000-0000C50B0000}"/>
    <cellStyle name="Normal 7 3 2" xfId="2022" xr:uid="{00000000-0005-0000-0000-0000C60B0000}"/>
    <cellStyle name="Normal 7 4" xfId="1217" xr:uid="{00000000-0005-0000-0000-0000C70B0000}"/>
    <cellStyle name="Normal 7 4 2" xfId="2382" xr:uid="{00000000-0005-0000-0000-0000C80B0000}"/>
    <cellStyle name="Normal 7 4 2 2" xfId="4097" xr:uid="{00000000-0005-0000-0000-0000C90B0000}"/>
    <cellStyle name="Normal 7 4 3" xfId="3341" xr:uid="{00000000-0005-0000-0000-0000CA0B0000}"/>
    <cellStyle name="Normal 7 5" xfId="1348" xr:uid="{00000000-0005-0000-0000-0000CB0B0000}"/>
    <cellStyle name="Normal 7 5 2" xfId="2513" xr:uid="{00000000-0005-0000-0000-0000CC0B0000}"/>
    <cellStyle name="Normal 7 5 2 2" xfId="4228" xr:uid="{00000000-0005-0000-0000-0000CD0B0000}"/>
    <cellStyle name="Normal 7 5 3" xfId="3472" xr:uid="{00000000-0005-0000-0000-0000CE0B0000}"/>
    <cellStyle name="Normal 7 6" xfId="1482" xr:uid="{00000000-0005-0000-0000-0000CF0B0000}"/>
    <cellStyle name="Normal 7 6 2" xfId="2647" xr:uid="{00000000-0005-0000-0000-0000D00B0000}"/>
    <cellStyle name="Normal 7 6 2 2" xfId="4359" xr:uid="{00000000-0005-0000-0000-0000D10B0000}"/>
    <cellStyle name="Normal 7 6 3" xfId="3603" xr:uid="{00000000-0005-0000-0000-0000D20B0000}"/>
    <cellStyle name="Normal 7 7" xfId="1658" xr:uid="{00000000-0005-0000-0000-0000D30B0000}"/>
    <cellStyle name="Normal 7 7 2" xfId="2798" xr:uid="{00000000-0005-0000-0000-0000D40B0000}"/>
    <cellStyle name="Normal 7 7 2 2" xfId="4508" xr:uid="{00000000-0005-0000-0000-0000D50B0000}"/>
    <cellStyle name="Normal 7 7 3" xfId="3752" xr:uid="{00000000-0005-0000-0000-0000D60B0000}"/>
    <cellStyle name="Normal 7 8" xfId="2979" xr:uid="{00000000-0005-0000-0000-0000D70B0000}"/>
    <cellStyle name="Normal 7 8 2" xfId="4689" xr:uid="{00000000-0005-0000-0000-0000D80B0000}"/>
    <cellStyle name="Normal 7 9" xfId="2020" xr:uid="{00000000-0005-0000-0000-0000D90B0000}"/>
    <cellStyle name="Normal 7 9 2" xfId="3929" xr:uid="{00000000-0005-0000-0000-0000DA0B0000}"/>
    <cellStyle name="Normal 8" xfId="551" xr:uid="{00000000-0005-0000-0000-0000DB0B0000}"/>
    <cellStyle name="Normal 8 2" xfId="552" xr:uid="{00000000-0005-0000-0000-0000DC0B0000}"/>
    <cellStyle name="Normal 8 2 2" xfId="1481" xr:uid="{00000000-0005-0000-0000-0000DD0B0000}"/>
    <cellStyle name="Normal 8 2 2 2" xfId="2646" xr:uid="{00000000-0005-0000-0000-0000DE0B0000}"/>
    <cellStyle name="Normal 8 2 3" xfId="2023" xr:uid="{00000000-0005-0000-0000-0000DF0B0000}"/>
    <cellStyle name="Normal 9" xfId="553" xr:uid="{00000000-0005-0000-0000-0000E00B0000}"/>
    <cellStyle name="Nota" xfId="554" builtinId="10" customBuiltin="1"/>
    <cellStyle name="Nota 2" xfId="555" xr:uid="{00000000-0005-0000-0000-0000E20B0000}"/>
    <cellStyle name="Nota 2 2" xfId="556" xr:uid="{00000000-0005-0000-0000-0000E30B0000}"/>
    <cellStyle name="Nota 2 2 2" xfId="2982" xr:uid="{00000000-0005-0000-0000-0000E40B0000}"/>
    <cellStyle name="Nota 2 2 2 2" xfId="3107" xr:uid="{00000000-0005-0000-0000-0000E50B0000}"/>
    <cellStyle name="Nota 2 2 2 2 2" xfId="4817" xr:uid="{00000000-0005-0000-0000-0000E60B0000}"/>
    <cellStyle name="Nota 2 2 2 3" xfId="3084" xr:uid="{00000000-0005-0000-0000-0000E70B0000}"/>
    <cellStyle name="Nota 2 2 2 3 2" xfId="4794" xr:uid="{00000000-0005-0000-0000-0000E80B0000}"/>
    <cellStyle name="Nota 2 2 2 4" xfId="2069" xr:uid="{00000000-0005-0000-0000-0000E90B0000}"/>
    <cellStyle name="Nota 2 2 2 4 2" xfId="3945" xr:uid="{00000000-0005-0000-0000-0000EA0B0000}"/>
    <cellStyle name="Nota 2 2 2 5" xfId="4692" xr:uid="{00000000-0005-0000-0000-0000EB0B0000}"/>
    <cellStyle name="Nota 2 2 3" xfId="2025" xr:uid="{00000000-0005-0000-0000-0000EC0B0000}"/>
    <cellStyle name="Nota 2 2 3 2" xfId="3932" xr:uid="{00000000-0005-0000-0000-0000ED0B0000}"/>
    <cellStyle name="Nota 2 3" xfId="557" xr:uid="{00000000-0005-0000-0000-0000EE0B0000}"/>
    <cellStyle name="Nota 2 3 2" xfId="558" xr:uid="{00000000-0005-0000-0000-0000EF0B0000}"/>
    <cellStyle name="Nota 2 3 2 2" xfId="559" xr:uid="{00000000-0005-0000-0000-0000F00B0000}"/>
    <cellStyle name="Nota 2 3 2 2 2" xfId="560" xr:uid="{00000000-0005-0000-0000-0000F10B0000}"/>
    <cellStyle name="Nota 2 3 2 2 3" xfId="561" xr:uid="{00000000-0005-0000-0000-0000F20B0000}"/>
    <cellStyle name="Nota 2 3 2 2 3 2" xfId="562" xr:uid="{00000000-0005-0000-0000-0000F30B0000}"/>
    <cellStyle name="Nota 2 3 2 2 4" xfId="563" xr:uid="{00000000-0005-0000-0000-0000F40B0000}"/>
    <cellStyle name="Nota 2 3 2 2 4 10" xfId="5052" xr:uid="{00000000-0005-0000-0000-0000F50B0000}"/>
    <cellStyle name="Nota 2 3 2 2 4 11" xfId="5183" xr:uid="{00000000-0005-0000-0000-0000F60B0000}"/>
    <cellStyle name="Nota 2 3 2 2 4 12" xfId="5333" xr:uid="{00000000-0005-0000-0000-0000F70B0000}"/>
    <cellStyle name="Nota 2 3 2 2 4 2" xfId="1219" xr:uid="{00000000-0005-0000-0000-0000F80B0000}"/>
    <cellStyle name="Nota 2 3 2 2 4 2 2" xfId="2384" xr:uid="{00000000-0005-0000-0000-0000F90B0000}"/>
    <cellStyle name="Nota 2 3 2 2 4 2 2 2" xfId="4099" xr:uid="{00000000-0005-0000-0000-0000FA0B0000}"/>
    <cellStyle name="Nota 2 3 2 2 4 2 3" xfId="3343" xr:uid="{00000000-0005-0000-0000-0000FB0B0000}"/>
    <cellStyle name="Nota 2 3 2 2 4 3" xfId="1350" xr:uid="{00000000-0005-0000-0000-0000FC0B0000}"/>
    <cellStyle name="Nota 2 3 2 2 4 3 2" xfId="2515" xr:uid="{00000000-0005-0000-0000-0000FD0B0000}"/>
    <cellStyle name="Nota 2 3 2 2 4 3 2 2" xfId="4230" xr:uid="{00000000-0005-0000-0000-0000FE0B0000}"/>
    <cellStyle name="Nota 2 3 2 2 4 3 3" xfId="3474" xr:uid="{00000000-0005-0000-0000-0000FF0B0000}"/>
    <cellStyle name="Nota 2 3 2 2 4 4" xfId="1484" xr:uid="{00000000-0005-0000-0000-0000000C0000}"/>
    <cellStyle name="Nota 2 3 2 2 4 4 2" xfId="2649" xr:uid="{00000000-0005-0000-0000-0000010C0000}"/>
    <cellStyle name="Nota 2 3 2 2 4 4 2 2" xfId="4361" xr:uid="{00000000-0005-0000-0000-0000020C0000}"/>
    <cellStyle name="Nota 2 3 2 2 4 4 3" xfId="3605" xr:uid="{00000000-0005-0000-0000-0000030C0000}"/>
    <cellStyle name="Nota 2 3 2 2 4 5" xfId="1662" xr:uid="{00000000-0005-0000-0000-0000040C0000}"/>
    <cellStyle name="Nota 2 3 2 2 4 5 2" xfId="2802" xr:uid="{00000000-0005-0000-0000-0000050C0000}"/>
    <cellStyle name="Nota 2 3 2 2 4 5 2 2" xfId="4512" xr:uid="{00000000-0005-0000-0000-0000060C0000}"/>
    <cellStyle name="Nota 2 3 2 2 4 5 3" xfId="3756" xr:uid="{00000000-0005-0000-0000-0000070C0000}"/>
    <cellStyle name="Nota 2 3 2 2 4 6" xfId="2983" xr:uid="{00000000-0005-0000-0000-0000080C0000}"/>
    <cellStyle name="Nota 2 3 2 2 4 6 2" xfId="4693" xr:uid="{00000000-0005-0000-0000-0000090C0000}"/>
    <cellStyle name="Nota 2 3 2 2 4 7" xfId="2026" xr:uid="{00000000-0005-0000-0000-00000A0C0000}"/>
    <cellStyle name="Nota 2 3 2 2 4 7 2" xfId="3933" xr:uid="{00000000-0005-0000-0000-00000B0C0000}"/>
    <cellStyle name="Nota 2 3 2 2 4 8" xfId="3211" xr:uid="{00000000-0005-0000-0000-00000C0C0000}"/>
    <cellStyle name="Nota 2 3 2 2 4 9" xfId="4921" xr:uid="{00000000-0005-0000-0000-00000D0C0000}"/>
    <cellStyle name="Nota 2 3 2 3" xfId="564" xr:uid="{00000000-0005-0000-0000-00000E0C0000}"/>
    <cellStyle name="Nota 2 3 2 3 2" xfId="565" xr:uid="{00000000-0005-0000-0000-00000F0C0000}"/>
    <cellStyle name="Nota 2 3 2 4" xfId="566" xr:uid="{00000000-0005-0000-0000-0000100C0000}"/>
    <cellStyle name="Nota 2 3 2 5" xfId="567" xr:uid="{00000000-0005-0000-0000-0000110C0000}"/>
    <cellStyle name="Nota 2 3 2 6" xfId="568" xr:uid="{00000000-0005-0000-0000-0000120C0000}"/>
    <cellStyle name="Nota 2 3 2 6 10" xfId="5053" xr:uid="{00000000-0005-0000-0000-0000130C0000}"/>
    <cellStyle name="Nota 2 3 2 6 11" xfId="5184" xr:uid="{00000000-0005-0000-0000-0000140C0000}"/>
    <cellStyle name="Nota 2 3 2 6 12" xfId="5335" xr:uid="{00000000-0005-0000-0000-0000150C0000}"/>
    <cellStyle name="Nota 2 3 2 6 2" xfId="1220" xr:uid="{00000000-0005-0000-0000-0000160C0000}"/>
    <cellStyle name="Nota 2 3 2 6 2 2" xfId="2385" xr:uid="{00000000-0005-0000-0000-0000170C0000}"/>
    <cellStyle name="Nota 2 3 2 6 2 2 2" xfId="4100" xr:uid="{00000000-0005-0000-0000-0000180C0000}"/>
    <cellStyle name="Nota 2 3 2 6 2 3" xfId="3344" xr:uid="{00000000-0005-0000-0000-0000190C0000}"/>
    <cellStyle name="Nota 2 3 2 6 3" xfId="1351" xr:uid="{00000000-0005-0000-0000-00001A0C0000}"/>
    <cellStyle name="Nota 2 3 2 6 3 2" xfId="2516" xr:uid="{00000000-0005-0000-0000-00001B0C0000}"/>
    <cellStyle name="Nota 2 3 2 6 3 2 2" xfId="4231" xr:uid="{00000000-0005-0000-0000-00001C0C0000}"/>
    <cellStyle name="Nota 2 3 2 6 3 3" xfId="3475" xr:uid="{00000000-0005-0000-0000-00001D0C0000}"/>
    <cellStyle name="Nota 2 3 2 6 4" xfId="1485" xr:uid="{00000000-0005-0000-0000-00001E0C0000}"/>
    <cellStyle name="Nota 2 3 2 6 4 2" xfId="2650" xr:uid="{00000000-0005-0000-0000-00001F0C0000}"/>
    <cellStyle name="Nota 2 3 2 6 4 2 2" xfId="4362" xr:uid="{00000000-0005-0000-0000-0000200C0000}"/>
    <cellStyle name="Nota 2 3 2 6 4 3" xfId="3606" xr:uid="{00000000-0005-0000-0000-0000210C0000}"/>
    <cellStyle name="Nota 2 3 2 6 5" xfId="1663" xr:uid="{00000000-0005-0000-0000-0000220C0000}"/>
    <cellStyle name="Nota 2 3 2 6 5 2" xfId="2803" xr:uid="{00000000-0005-0000-0000-0000230C0000}"/>
    <cellStyle name="Nota 2 3 2 6 5 2 2" xfId="4513" xr:uid="{00000000-0005-0000-0000-0000240C0000}"/>
    <cellStyle name="Nota 2 3 2 6 5 3" xfId="3757" xr:uid="{00000000-0005-0000-0000-0000250C0000}"/>
    <cellStyle name="Nota 2 3 2 6 6" xfId="2984" xr:uid="{00000000-0005-0000-0000-0000260C0000}"/>
    <cellStyle name="Nota 2 3 2 6 6 2" xfId="4694" xr:uid="{00000000-0005-0000-0000-0000270C0000}"/>
    <cellStyle name="Nota 2 3 2 6 7" xfId="2027" xr:uid="{00000000-0005-0000-0000-0000280C0000}"/>
    <cellStyle name="Nota 2 3 2 6 7 2" xfId="3934" xr:uid="{00000000-0005-0000-0000-0000290C0000}"/>
    <cellStyle name="Nota 2 3 2 6 8" xfId="3212" xr:uid="{00000000-0005-0000-0000-00002A0C0000}"/>
    <cellStyle name="Nota 2 3 2 6 9" xfId="4922" xr:uid="{00000000-0005-0000-0000-00002B0C0000}"/>
    <cellStyle name="Nota 2 3 2 7" xfId="1664" xr:uid="{00000000-0005-0000-0000-00002C0C0000}"/>
    <cellStyle name="Nota 2 3 2 8" xfId="1661" xr:uid="{00000000-0005-0000-0000-00002D0C0000}"/>
    <cellStyle name="Nota 2 3 2 8 2" xfId="2801" xr:uid="{00000000-0005-0000-0000-00002E0C0000}"/>
    <cellStyle name="Nota 2 3 2 8 2 2" xfId="4511" xr:uid="{00000000-0005-0000-0000-00002F0C0000}"/>
    <cellStyle name="Nota 2 3 2 8 3" xfId="3755" xr:uid="{00000000-0005-0000-0000-0000300C0000}"/>
    <cellStyle name="Nota 2 3 2 9" xfId="5440" xr:uid="{00000000-0005-0000-0000-0000310C0000}"/>
    <cellStyle name="Nota 2 3 3" xfId="569" xr:uid="{00000000-0005-0000-0000-0000320C0000}"/>
    <cellStyle name="Nota 2 3 4" xfId="570" xr:uid="{00000000-0005-0000-0000-0000330C0000}"/>
    <cellStyle name="Nota 2 3 5" xfId="571" xr:uid="{00000000-0005-0000-0000-0000340C0000}"/>
    <cellStyle name="Nota 2 3 5 10" xfId="5054" xr:uid="{00000000-0005-0000-0000-0000350C0000}"/>
    <cellStyle name="Nota 2 3 5 11" xfId="5185" xr:uid="{00000000-0005-0000-0000-0000360C0000}"/>
    <cellStyle name="Nota 2 3 5 12" xfId="5336" xr:uid="{00000000-0005-0000-0000-0000370C0000}"/>
    <cellStyle name="Nota 2 3 5 2" xfId="1221" xr:uid="{00000000-0005-0000-0000-0000380C0000}"/>
    <cellStyle name="Nota 2 3 5 2 2" xfId="2386" xr:uid="{00000000-0005-0000-0000-0000390C0000}"/>
    <cellStyle name="Nota 2 3 5 2 2 2" xfId="4101" xr:uid="{00000000-0005-0000-0000-00003A0C0000}"/>
    <cellStyle name="Nota 2 3 5 2 3" xfId="3345" xr:uid="{00000000-0005-0000-0000-00003B0C0000}"/>
    <cellStyle name="Nota 2 3 5 3" xfId="1352" xr:uid="{00000000-0005-0000-0000-00003C0C0000}"/>
    <cellStyle name="Nota 2 3 5 3 2" xfId="2517" xr:uid="{00000000-0005-0000-0000-00003D0C0000}"/>
    <cellStyle name="Nota 2 3 5 3 2 2" xfId="4232" xr:uid="{00000000-0005-0000-0000-00003E0C0000}"/>
    <cellStyle name="Nota 2 3 5 3 3" xfId="3476" xr:uid="{00000000-0005-0000-0000-00003F0C0000}"/>
    <cellStyle name="Nota 2 3 5 4" xfId="1486" xr:uid="{00000000-0005-0000-0000-0000400C0000}"/>
    <cellStyle name="Nota 2 3 5 4 2" xfId="2651" xr:uid="{00000000-0005-0000-0000-0000410C0000}"/>
    <cellStyle name="Nota 2 3 5 4 2 2" xfId="4363" xr:uid="{00000000-0005-0000-0000-0000420C0000}"/>
    <cellStyle name="Nota 2 3 5 4 3" xfId="3607" xr:uid="{00000000-0005-0000-0000-0000430C0000}"/>
    <cellStyle name="Nota 2 3 5 5" xfId="1665" xr:uid="{00000000-0005-0000-0000-0000440C0000}"/>
    <cellStyle name="Nota 2 3 5 5 2" xfId="2804" xr:uid="{00000000-0005-0000-0000-0000450C0000}"/>
    <cellStyle name="Nota 2 3 5 5 2 2" xfId="4514" xr:uid="{00000000-0005-0000-0000-0000460C0000}"/>
    <cellStyle name="Nota 2 3 5 5 3" xfId="3758" xr:uid="{00000000-0005-0000-0000-0000470C0000}"/>
    <cellStyle name="Nota 2 3 5 6" xfId="2985" xr:uid="{00000000-0005-0000-0000-0000480C0000}"/>
    <cellStyle name="Nota 2 3 5 6 2" xfId="4695" xr:uid="{00000000-0005-0000-0000-0000490C0000}"/>
    <cellStyle name="Nota 2 3 5 7" xfId="2028" xr:uid="{00000000-0005-0000-0000-00004A0C0000}"/>
    <cellStyle name="Nota 2 3 5 7 2" xfId="3935" xr:uid="{00000000-0005-0000-0000-00004B0C0000}"/>
    <cellStyle name="Nota 2 3 5 8" xfId="3213" xr:uid="{00000000-0005-0000-0000-00004C0C0000}"/>
    <cellStyle name="Nota 2 3 5 9" xfId="4923" xr:uid="{00000000-0005-0000-0000-00004D0C0000}"/>
    <cellStyle name="Nota 2 3 6" xfId="1660" xr:uid="{00000000-0005-0000-0000-00004E0C0000}"/>
    <cellStyle name="Nota 2 3 6 2" xfId="2800" xr:uid="{00000000-0005-0000-0000-00004F0C0000}"/>
    <cellStyle name="Nota 2 3 6 2 2" xfId="4510" xr:uid="{00000000-0005-0000-0000-0000500C0000}"/>
    <cellStyle name="Nota 2 3 6 3" xfId="3754" xr:uid="{00000000-0005-0000-0000-0000510C0000}"/>
    <cellStyle name="Nota 2 4" xfId="572" xr:uid="{00000000-0005-0000-0000-0000520C0000}"/>
    <cellStyle name="Nota 2 4 2" xfId="573" xr:uid="{00000000-0005-0000-0000-0000530C0000}"/>
    <cellStyle name="Nota 2 4 2 2" xfId="574" xr:uid="{00000000-0005-0000-0000-0000540C0000}"/>
    <cellStyle name="Nota 2 4 2 2 2" xfId="575" xr:uid="{00000000-0005-0000-0000-0000550C0000}"/>
    <cellStyle name="Nota 2 4 2 2 3" xfId="576" xr:uid="{00000000-0005-0000-0000-0000560C0000}"/>
    <cellStyle name="Nota 2 4 2 2 3 2" xfId="577" xr:uid="{00000000-0005-0000-0000-0000570C0000}"/>
    <cellStyle name="Nota 2 4 2 2 4" xfId="578" xr:uid="{00000000-0005-0000-0000-0000580C0000}"/>
    <cellStyle name="Nota 2 4 2 2 4 10" xfId="5055" xr:uid="{00000000-0005-0000-0000-0000590C0000}"/>
    <cellStyle name="Nota 2 4 2 2 4 11" xfId="5186" xr:uid="{00000000-0005-0000-0000-00005A0C0000}"/>
    <cellStyle name="Nota 2 4 2 2 4 12" xfId="5337" xr:uid="{00000000-0005-0000-0000-00005B0C0000}"/>
    <cellStyle name="Nota 2 4 2 2 4 2" xfId="1222" xr:uid="{00000000-0005-0000-0000-00005C0C0000}"/>
    <cellStyle name="Nota 2 4 2 2 4 2 2" xfId="2387" xr:uid="{00000000-0005-0000-0000-00005D0C0000}"/>
    <cellStyle name="Nota 2 4 2 2 4 2 2 2" xfId="4102" xr:uid="{00000000-0005-0000-0000-00005E0C0000}"/>
    <cellStyle name="Nota 2 4 2 2 4 2 3" xfId="3346" xr:uid="{00000000-0005-0000-0000-00005F0C0000}"/>
    <cellStyle name="Nota 2 4 2 2 4 3" xfId="1353" xr:uid="{00000000-0005-0000-0000-0000600C0000}"/>
    <cellStyle name="Nota 2 4 2 2 4 3 2" xfId="2518" xr:uid="{00000000-0005-0000-0000-0000610C0000}"/>
    <cellStyle name="Nota 2 4 2 2 4 3 2 2" xfId="4233" xr:uid="{00000000-0005-0000-0000-0000620C0000}"/>
    <cellStyle name="Nota 2 4 2 2 4 3 3" xfId="3477" xr:uid="{00000000-0005-0000-0000-0000630C0000}"/>
    <cellStyle name="Nota 2 4 2 2 4 4" xfId="1487" xr:uid="{00000000-0005-0000-0000-0000640C0000}"/>
    <cellStyle name="Nota 2 4 2 2 4 4 2" xfId="2652" xr:uid="{00000000-0005-0000-0000-0000650C0000}"/>
    <cellStyle name="Nota 2 4 2 2 4 4 2 2" xfId="4364" xr:uid="{00000000-0005-0000-0000-0000660C0000}"/>
    <cellStyle name="Nota 2 4 2 2 4 4 3" xfId="3608" xr:uid="{00000000-0005-0000-0000-0000670C0000}"/>
    <cellStyle name="Nota 2 4 2 2 4 5" xfId="1668" xr:uid="{00000000-0005-0000-0000-0000680C0000}"/>
    <cellStyle name="Nota 2 4 2 2 4 5 2" xfId="2807" xr:uid="{00000000-0005-0000-0000-0000690C0000}"/>
    <cellStyle name="Nota 2 4 2 2 4 5 2 2" xfId="4517" xr:uid="{00000000-0005-0000-0000-00006A0C0000}"/>
    <cellStyle name="Nota 2 4 2 2 4 5 3" xfId="3761" xr:uid="{00000000-0005-0000-0000-00006B0C0000}"/>
    <cellStyle name="Nota 2 4 2 2 4 6" xfId="2986" xr:uid="{00000000-0005-0000-0000-00006C0C0000}"/>
    <cellStyle name="Nota 2 4 2 2 4 6 2" xfId="4696" xr:uid="{00000000-0005-0000-0000-00006D0C0000}"/>
    <cellStyle name="Nota 2 4 2 2 4 7" xfId="2029" xr:uid="{00000000-0005-0000-0000-00006E0C0000}"/>
    <cellStyle name="Nota 2 4 2 2 4 7 2" xfId="3936" xr:uid="{00000000-0005-0000-0000-00006F0C0000}"/>
    <cellStyle name="Nota 2 4 2 2 4 8" xfId="3214" xr:uid="{00000000-0005-0000-0000-0000700C0000}"/>
    <cellStyle name="Nota 2 4 2 2 4 9" xfId="4924" xr:uid="{00000000-0005-0000-0000-0000710C0000}"/>
    <cellStyle name="Nota 2 4 2 3" xfId="579" xr:uid="{00000000-0005-0000-0000-0000720C0000}"/>
    <cellStyle name="Nota 2 4 2 3 2" xfId="580" xr:uid="{00000000-0005-0000-0000-0000730C0000}"/>
    <cellStyle name="Nota 2 4 2 4" xfId="581" xr:uid="{00000000-0005-0000-0000-0000740C0000}"/>
    <cellStyle name="Nota 2 4 2 5" xfId="582" xr:uid="{00000000-0005-0000-0000-0000750C0000}"/>
    <cellStyle name="Nota 2 4 2 6" xfId="583" xr:uid="{00000000-0005-0000-0000-0000760C0000}"/>
    <cellStyle name="Nota 2 4 2 6 10" xfId="5056" xr:uid="{00000000-0005-0000-0000-0000770C0000}"/>
    <cellStyle name="Nota 2 4 2 6 11" xfId="5187" xr:uid="{00000000-0005-0000-0000-0000780C0000}"/>
    <cellStyle name="Nota 2 4 2 6 12" xfId="5338" xr:uid="{00000000-0005-0000-0000-0000790C0000}"/>
    <cellStyle name="Nota 2 4 2 6 2" xfId="1223" xr:uid="{00000000-0005-0000-0000-00007A0C0000}"/>
    <cellStyle name="Nota 2 4 2 6 2 2" xfId="2388" xr:uid="{00000000-0005-0000-0000-00007B0C0000}"/>
    <cellStyle name="Nota 2 4 2 6 2 2 2" xfId="4103" xr:uid="{00000000-0005-0000-0000-00007C0C0000}"/>
    <cellStyle name="Nota 2 4 2 6 2 3" xfId="3347" xr:uid="{00000000-0005-0000-0000-00007D0C0000}"/>
    <cellStyle name="Nota 2 4 2 6 3" xfId="1354" xr:uid="{00000000-0005-0000-0000-00007E0C0000}"/>
    <cellStyle name="Nota 2 4 2 6 3 2" xfId="2519" xr:uid="{00000000-0005-0000-0000-00007F0C0000}"/>
    <cellStyle name="Nota 2 4 2 6 3 2 2" xfId="4234" xr:uid="{00000000-0005-0000-0000-0000800C0000}"/>
    <cellStyle name="Nota 2 4 2 6 3 3" xfId="3478" xr:uid="{00000000-0005-0000-0000-0000810C0000}"/>
    <cellStyle name="Nota 2 4 2 6 4" xfId="1488" xr:uid="{00000000-0005-0000-0000-0000820C0000}"/>
    <cellStyle name="Nota 2 4 2 6 4 2" xfId="2653" xr:uid="{00000000-0005-0000-0000-0000830C0000}"/>
    <cellStyle name="Nota 2 4 2 6 4 2 2" xfId="4365" xr:uid="{00000000-0005-0000-0000-0000840C0000}"/>
    <cellStyle name="Nota 2 4 2 6 4 3" xfId="3609" xr:uid="{00000000-0005-0000-0000-0000850C0000}"/>
    <cellStyle name="Nota 2 4 2 6 5" xfId="1669" xr:uid="{00000000-0005-0000-0000-0000860C0000}"/>
    <cellStyle name="Nota 2 4 2 6 5 2" xfId="2808" xr:uid="{00000000-0005-0000-0000-0000870C0000}"/>
    <cellStyle name="Nota 2 4 2 6 5 2 2" xfId="4518" xr:uid="{00000000-0005-0000-0000-0000880C0000}"/>
    <cellStyle name="Nota 2 4 2 6 5 3" xfId="3762" xr:uid="{00000000-0005-0000-0000-0000890C0000}"/>
    <cellStyle name="Nota 2 4 2 6 6" xfId="2987" xr:uid="{00000000-0005-0000-0000-00008A0C0000}"/>
    <cellStyle name="Nota 2 4 2 6 6 2" xfId="4697" xr:uid="{00000000-0005-0000-0000-00008B0C0000}"/>
    <cellStyle name="Nota 2 4 2 6 7" xfId="2030" xr:uid="{00000000-0005-0000-0000-00008C0C0000}"/>
    <cellStyle name="Nota 2 4 2 6 7 2" xfId="3937" xr:uid="{00000000-0005-0000-0000-00008D0C0000}"/>
    <cellStyle name="Nota 2 4 2 6 8" xfId="3215" xr:uid="{00000000-0005-0000-0000-00008E0C0000}"/>
    <cellStyle name="Nota 2 4 2 6 9" xfId="4925" xr:uid="{00000000-0005-0000-0000-00008F0C0000}"/>
    <cellStyle name="Nota 2 4 2 7" xfId="1670" xr:uid="{00000000-0005-0000-0000-0000900C0000}"/>
    <cellStyle name="Nota 2 4 2 8" xfId="1667" xr:uid="{00000000-0005-0000-0000-0000910C0000}"/>
    <cellStyle name="Nota 2 4 2 8 2" xfId="2806" xr:uid="{00000000-0005-0000-0000-0000920C0000}"/>
    <cellStyle name="Nota 2 4 2 8 2 2" xfId="4516" xr:uid="{00000000-0005-0000-0000-0000930C0000}"/>
    <cellStyle name="Nota 2 4 2 8 3" xfId="3760" xr:uid="{00000000-0005-0000-0000-0000940C0000}"/>
    <cellStyle name="Nota 2 4 2 9" xfId="5441" xr:uid="{00000000-0005-0000-0000-0000950C0000}"/>
    <cellStyle name="Nota 2 4 3" xfId="584" xr:uid="{00000000-0005-0000-0000-0000960C0000}"/>
    <cellStyle name="Nota 2 4 4" xfId="585" xr:uid="{00000000-0005-0000-0000-0000970C0000}"/>
    <cellStyle name="Nota 2 4 5" xfId="586" xr:uid="{00000000-0005-0000-0000-0000980C0000}"/>
    <cellStyle name="Nota 2 4 5 10" xfId="5057" xr:uid="{00000000-0005-0000-0000-0000990C0000}"/>
    <cellStyle name="Nota 2 4 5 11" xfId="5188" xr:uid="{00000000-0005-0000-0000-00009A0C0000}"/>
    <cellStyle name="Nota 2 4 5 12" xfId="5339" xr:uid="{00000000-0005-0000-0000-00009B0C0000}"/>
    <cellStyle name="Nota 2 4 5 2" xfId="1224" xr:uid="{00000000-0005-0000-0000-00009C0C0000}"/>
    <cellStyle name="Nota 2 4 5 2 2" xfId="2389" xr:uid="{00000000-0005-0000-0000-00009D0C0000}"/>
    <cellStyle name="Nota 2 4 5 2 2 2" xfId="4104" xr:uid="{00000000-0005-0000-0000-00009E0C0000}"/>
    <cellStyle name="Nota 2 4 5 2 3" xfId="3348" xr:uid="{00000000-0005-0000-0000-00009F0C0000}"/>
    <cellStyle name="Nota 2 4 5 3" xfId="1355" xr:uid="{00000000-0005-0000-0000-0000A00C0000}"/>
    <cellStyle name="Nota 2 4 5 3 2" xfId="2520" xr:uid="{00000000-0005-0000-0000-0000A10C0000}"/>
    <cellStyle name="Nota 2 4 5 3 2 2" xfId="4235" xr:uid="{00000000-0005-0000-0000-0000A20C0000}"/>
    <cellStyle name="Nota 2 4 5 3 3" xfId="3479" xr:uid="{00000000-0005-0000-0000-0000A30C0000}"/>
    <cellStyle name="Nota 2 4 5 4" xfId="1489" xr:uid="{00000000-0005-0000-0000-0000A40C0000}"/>
    <cellStyle name="Nota 2 4 5 4 2" xfId="2654" xr:uid="{00000000-0005-0000-0000-0000A50C0000}"/>
    <cellStyle name="Nota 2 4 5 4 2 2" xfId="4366" xr:uid="{00000000-0005-0000-0000-0000A60C0000}"/>
    <cellStyle name="Nota 2 4 5 4 3" xfId="3610" xr:uid="{00000000-0005-0000-0000-0000A70C0000}"/>
    <cellStyle name="Nota 2 4 5 5" xfId="1671" xr:uid="{00000000-0005-0000-0000-0000A80C0000}"/>
    <cellStyle name="Nota 2 4 5 5 2" xfId="2809" xr:uid="{00000000-0005-0000-0000-0000A90C0000}"/>
    <cellStyle name="Nota 2 4 5 5 2 2" xfId="4519" xr:uid="{00000000-0005-0000-0000-0000AA0C0000}"/>
    <cellStyle name="Nota 2 4 5 5 3" xfId="3763" xr:uid="{00000000-0005-0000-0000-0000AB0C0000}"/>
    <cellStyle name="Nota 2 4 5 6" xfId="2988" xr:uid="{00000000-0005-0000-0000-0000AC0C0000}"/>
    <cellStyle name="Nota 2 4 5 6 2" xfId="4698" xr:uid="{00000000-0005-0000-0000-0000AD0C0000}"/>
    <cellStyle name="Nota 2 4 5 7" xfId="2031" xr:uid="{00000000-0005-0000-0000-0000AE0C0000}"/>
    <cellStyle name="Nota 2 4 5 7 2" xfId="3938" xr:uid="{00000000-0005-0000-0000-0000AF0C0000}"/>
    <cellStyle name="Nota 2 4 5 8" xfId="3216" xr:uid="{00000000-0005-0000-0000-0000B00C0000}"/>
    <cellStyle name="Nota 2 4 5 9" xfId="4926" xr:uid="{00000000-0005-0000-0000-0000B10C0000}"/>
    <cellStyle name="Nota 2 4 6" xfId="1666" xr:uid="{00000000-0005-0000-0000-0000B20C0000}"/>
    <cellStyle name="Nota 2 4 6 2" xfId="2805" xr:uid="{00000000-0005-0000-0000-0000B30C0000}"/>
    <cellStyle name="Nota 2 4 6 2 2" xfId="4515" xr:uid="{00000000-0005-0000-0000-0000B40C0000}"/>
    <cellStyle name="Nota 2 4 6 3" xfId="3759" xr:uid="{00000000-0005-0000-0000-0000B50C0000}"/>
    <cellStyle name="Nota 3" xfId="587" xr:uid="{00000000-0005-0000-0000-0000B60C0000}"/>
    <cellStyle name="Nota 3 2" xfId="2989" xr:uid="{00000000-0005-0000-0000-0000B70C0000}"/>
    <cellStyle name="Nota 3 2 2" xfId="3108" xr:uid="{00000000-0005-0000-0000-0000B80C0000}"/>
    <cellStyle name="Nota 3 2 2 2" xfId="4818" xr:uid="{00000000-0005-0000-0000-0000B90C0000}"/>
    <cellStyle name="Nota 3 2 3" xfId="3083" xr:uid="{00000000-0005-0000-0000-0000BA0C0000}"/>
    <cellStyle name="Nota 3 2 3 2" xfId="4793" xr:uid="{00000000-0005-0000-0000-0000BB0C0000}"/>
    <cellStyle name="Nota 3 2 4" xfId="2890" xr:uid="{00000000-0005-0000-0000-0000BC0C0000}"/>
    <cellStyle name="Nota 3 2 4 2" xfId="4600" xr:uid="{00000000-0005-0000-0000-0000BD0C0000}"/>
    <cellStyle name="Nota 3 2 5" xfId="4699" xr:uid="{00000000-0005-0000-0000-0000BE0C0000}"/>
    <cellStyle name="Nota 3 3" xfId="2032" xr:uid="{00000000-0005-0000-0000-0000BF0C0000}"/>
    <cellStyle name="Nota 3 3 2" xfId="3939" xr:uid="{00000000-0005-0000-0000-0000C00C0000}"/>
    <cellStyle name="Nota 4" xfId="588" xr:uid="{00000000-0005-0000-0000-0000C10C0000}"/>
    <cellStyle name="Nota 4 2" xfId="2990" xr:uid="{00000000-0005-0000-0000-0000C20C0000}"/>
    <cellStyle name="Nota 4 2 2" xfId="3109" xr:uid="{00000000-0005-0000-0000-0000C30C0000}"/>
    <cellStyle name="Nota 4 2 2 2" xfId="4819" xr:uid="{00000000-0005-0000-0000-0000C40C0000}"/>
    <cellStyle name="Nota 4 2 3" xfId="3127" xr:uid="{00000000-0005-0000-0000-0000C50C0000}"/>
    <cellStyle name="Nota 4 2 3 2" xfId="4837" xr:uid="{00000000-0005-0000-0000-0000C60C0000}"/>
    <cellStyle name="Nota 4 2 4" xfId="3072" xr:uid="{00000000-0005-0000-0000-0000C70C0000}"/>
    <cellStyle name="Nota 4 2 4 2" xfId="4782" xr:uid="{00000000-0005-0000-0000-0000C80C0000}"/>
    <cellStyle name="Nota 4 2 5" xfId="4700" xr:uid="{00000000-0005-0000-0000-0000C90C0000}"/>
    <cellStyle name="Nota 4 3" xfId="2033" xr:uid="{00000000-0005-0000-0000-0000CA0C0000}"/>
    <cellStyle name="Nota 4 3 2" xfId="3940" xr:uid="{00000000-0005-0000-0000-0000CB0C0000}"/>
    <cellStyle name="Nota 5" xfId="2981" xr:uid="{00000000-0005-0000-0000-0000CC0C0000}"/>
    <cellStyle name="Nota 5 2" xfId="3106" xr:uid="{00000000-0005-0000-0000-0000CD0C0000}"/>
    <cellStyle name="Nota 5 2 2" xfId="4816" xr:uid="{00000000-0005-0000-0000-0000CE0C0000}"/>
    <cellStyle name="Nota 5 3" xfId="3088" xr:uid="{00000000-0005-0000-0000-0000CF0C0000}"/>
    <cellStyle name="Nota 5 3 2" xfId="4798" xr:uid="{00000000-0005-0000-0000-0000D00C0000}"/>
    <cellStyle name="Nota 5 4" xfId="2163" xr:uid="{00000000-0005-0000-0000-0000D10C0000}"/>
    <cellStyle name="Nota 5 4 2" xfId="3962" xr:uid="{00000000-0005-0000-0000-0000D20C0000}"/>
    <cellStyle name="Nota 5 5" xfId="4691" xr:uid="{00000000-0005-0000-0000-0000D30C0000}"/>
    <cellStyle name="Nota 6" xfId="2024" xr:uid="{00000000-0005-0000-0000-0000D40C0000}"/>
    <cellStyle name="Nota 6 2" xfId="3931" xr:uid="{00000000-0005-0000-0000-0000D50C0000}"/>
    <cellStyle name="Note" xfId="589" xr:uid="{00000000-0005-0000-0000-0000D60C0000}"/>
    <cellStyle name="Note 2" xfId="2991" xr:uid="{00000000-0005-0000-0000-0000D70C0000}"/>
    <cellStyle name="Note 2 2" xfId="3110" xr:uid="{00000000-0005-0000-0000-0000D80C0000}"/>
    <cellStyle name="Note 2 2 2" xfId="4820" xr:uid="{00000000-0005-0000-0000-0000D90C0000}"/>
    <cellStyle name="Note 2 3" xfId="3090" xr:uid="{00000000-0005-0000-0000-0000DA0C0000}"/>
    <cellStyle name="Note 2 3 2" xfId="4800" xr:uid="{00000000-0005-0000-0000-0000DB0C0000}"/>
    <cellStyle name="Note 2 4" xfId="3073" xr:uid="{00000000-0005-0000-0000-0000DC0C0000}"/>
    <cellStyle name="Note 2 4 2" xfId="4783" xr:uid="{00000000-0005-0000-0000-0000DD0C0000}"/>
    <cellStyle name="Note 2 5" xfId="4701" xr:uid="{00000000-0005-0000-0000-0000DE0C0000}"/>
    <cellStyle name="Note 3" xfId="2034" xr:uid="{00000000-0005-0000-0000-0000DF0C0000}"/>
    <cellStyle name="Note 3 2" xfId="3941" xr:uid="{00000000-0005-0000-0000-0000E00C0000}"/>
    <cellStyle name="planilhas" xfId="590" xr:uid="{00000000-0005-0000-0000-0000E10C0000}"/>
    <cellStyle name="Porcentagem" xfId="591" builtinId="5"/>
    <cellStyle name="Porcentagem 10" xfId="592" xr:uid="{00000000-0005-0000-0000-0000E30C0000}"/>
    <cellStyle name="Porcentagem 10 2" xfId="593" xr:uid="{00000000-0005-0000-0000-0000E40C0000}"/>
    <cellStyle name="Porcentagem 10 2 2" xfId="2036" xr:uid="{00000000-0005-0000-0000-0000E50C0000}"/>
    <cellStyle name="Porcentagem 10 3" xfId="594" xr:uid="{00000000-0005-0000-0000-0000E60C0000}"/>
    <cellStyle name="Porcentagem 10 4" xfId="595" xr:uid="{00000000-0005-0000-0000-0000E70C0000}"/>
    <cellStyle name="Porcentagem 10 4 2" xfId="596" xr:uid="{00000000-0005-0000-0000-0000E80C0000}"/>
    <cellStyle name="Porcentagem 10 4 2 2" xfId="2037" xr:uid="{00000000-0005-0000-0000-0000E90C0000}"/>
    <cellStyle name="Porcentagem 10 4 3" xfId="597" xr:uid="{00000000-0005-0000-0000-0000EA0C0000}"/>
    <cellStyle name="Porcentagem 10 4 3 2" xfId="598" xr:uid="{00000000-0005-0000-0000-0000EB0C0000}"/>
    <cellStyle name="Porcentagem 10 4 3 2 2" xfId="2039" xr:uid="{00000000-0005-0000-0000-0000EC0C0000}"/>
    <cellStyle name="Porcentagem 10 4 3 3" xfId="2038" xr:uid="{00000000-0005-0000-0000-0000ED0C0000}"/>
    <cellStyle name="Porcentagem 10 4 3 3 2" xfId="5313" xr:uid="{00000000-0005-0000-0000-0000EE0C0000}"/>
    <cellStyle name="Porcentagem 10 5" xfId="599" xr:uid="{00000000-0005-0000-0000-0000EF0C0000}"/>
    <cellStyle name="Porcentagem 10 5 2" xfId="2040" xr:uid="{00000000-0005-0000-0000-0000F00C0000}"/>
    <cellStyle name="Porcentagem 10 6" xfId="600" xr:uid="{00000000-0005-0000-0000-0000F10C0000}"/>
    <cellStyle name="Porcentagem 10 6 2" xfId="2041" xr:uid="{00000000-0005-0000-0000-0000F20C0000}"/>
    <cellStyle name="Porcentagem 11" xfId="601" xr:uid="{00000000-0005-0000-0000-0000F30C0000}"/>
    <cellStyle name="Porcentagem 11 2" xfId="602" xr:uid="{00000000-0005-0000-0000-0000F40C0000}"/>
    <cellStyle name="Porcentagem 11 2 2" xfId="2042" xr:uid="{00000000-0005-0000-0000-0000F50C0000}"/>
    <cellStyle name="Porcentagem 11 3" xfId="603" xr:uid="{00000000-0005-0000-0000-0000F60C0000}"/>
    <cellStyle name="Porcentagem 11 3 2" xfId="604" xr:uid="{00000000-0005-0000-0000-0000F70C0000}"/>
    <cellStyle name="Porcentagem 11 3 2 2" xfId="2044" xr:uid="{00000000-0005-0000-0000-0000F80C0000}"/>
    <cellStyle name="Porcentagem 11 3 3" xfId="2043" xr:uid="{00000000-0005-0000-0000-0000F90C0000}"/>
    <cellStyle name="Porcentagem 11 3 3 2" xfId="5314" xr:uid="{00000000-0005-0000-0000-0000FA0C0000}"/>
    <cellStyle name="Porcentagem 12" xfId="605" xr:uid="{00000000-0005-0000-0000-0000FB0C0000}"/>
    <cellStyle name="Porcentagem 12 2" xfId="606" xr:uid="{00000000-0005-0000-0000-0000FC0C0000}"/>
    <cellStyle name="Porcentagem 12 2 2" xfId="2045" xr:uid="{00000000-0005-0000-0000-0000FD0C0000}"/>
    <cellStyle name="Porcentagem 12 3" xfId="607" xr:uid="{00000000-0005-0000-0000-0000FE0C0000}"/>
    <cellStyle name="Porcentagem 12 3 2" xfId="2046" xr:uid="{00000000-0005-0000-0000-0000FF0C0000}"/>
    <cellStyle name="Porcentagem 12 4" xfId="608" xr:uid="{00000000-0005-0000-0000-0000000D0000}"/>
    <cellStyle name="Porcentagem 12 4 2" xfId="609" xr:uid="{00000000-0005-0000-0000-0000010D0000}"/>
    <cellStyle name="Porcentagem 12 4 2 2" xfId="2048" xr:uid="{00000000-0005-0000-0000-0000020D0000}"/>
    <cellStyle name="Porcentagem 12 4 3" xfId="2047" xr:uid="{00000000-0005-0000-0000-0000030D0000}"/>
    <cellStyle name="Porcentagem 13" xfId="610" xr:uid="{00000000-0005-0000-0000-0000040D0000}"/>
    <cellStyle name="Porcentagem 13 2" xfId="611" xr:uid="{00000000-0005-0000-0000-0000050D0000}"/>
    <cellStyle name="Porcentagem 13 2 2" xfId="612" xr:uid="{00000000-0005-0000-0000-0000060D0000}"/>
    <cellStyle name="Porcentagem 13 2 2 2" xfId="2050" xr:uid="{00000000-0005-0000-0000-0000070D0000}"/>
    <cellStyle name="Porcentagem 13 2 3" xfId="2049" xr:uid="{00000000-0005-0000-0000-0000080D0000}"/>
    <cellStyle name="Porcentagem 13 2 3 2" xfId="5315" xr:uid="{00000000-0005-0000-0000-0000090D0000}"/>
    <cellStyle name="Porcentagem 14" xfId="613" xr:uid="{00000000-0005-0000-0000-00000A0D0000}"/>
    <cellStyle name="Porcentagem 14 2" xfId="2051" xr:uid="{00000000-0005-0000-0000-00000B0D0000}"/>
    <cellStyle name="Porcentagem 15" xfId="614" xr:uid="{00000000-0005-0000-0000-00000C0D0000}"/>
    <cellStyle name="Porcentagem 15 2" xfId="615" xr:uid="{00000000-0005-0000-0000-00000D0D0000}"/>
    <cellStyle name="Porcentagem 15 2 2" xfId="2052" xr:uid="{00000000-0005-0000-0000-00000E0D0000}"/>
    <cellStyle name="Porcentagem 15 3" xfId="616" xr:uid="{00000000-0005-0000-0000-00000F0D0000}"/>
    <cellStyle name="Porcentagem 15 3 2" xfId="617" xr:uid="{00000000-0005-0000-0000-0000100D0000}"/>
    <cellStyle name="Porcentagem 15 3 2 2" xfId="2054" xr:uid="{00000000-0005-0000-0000-0000110D0000}"/>
    <cellStyle name="Porcentagem 15 3 3" xfId="2053" xr:uid="{00000000-0005-0000-0000-0000120D0000}"/>
    <cellStyle name="Porcentagem 16" xfId="2035" xr:uid="{00000000-0005-0000-0000-0000130D0000}"/>
    <cellStyle name="Porcentagem 16 2" xfId="5316" xr:uid="{00000000-0005-0000-0000-0000140D0000}"/>
    <cellStyle name="Porcentagem 17" xfId="5317" xr:uid="{00000000-0005-0000-0000-0000150D0000}"/>
    <cellStyle name="Porcentagem 2" xfId="618" xr:uid="{00000000-0005-0000-0000-0000160D0000}"/>
    <cellStyle name="Porcentagem 2 2" xfId="619" xr:uid="{00000000-0005-0000-0000-0000170D0000}"/>
    <cellStyle name="Porcentagem 2 2 2" xfId="2056" xr:uid="{00000000-0005-0000-0000-0000180D0000}"/>
    <cellStyle name="Porcentagem 2 3" xfId="620" xr:uid="{00000000-0005-0000-0000-0000190D0000}"/>
    <cellStyle name="Porcentagem 2 3 2" xfId="2057" xr:uid="{00000000-0005-0000-0000-00001A0D0000}"/>
    <cellStyle name="Porcentagem 2 4" xfId="621" xr:uid="{00000000-0005-0000-0000-00001B0D0000}"/>
    <cellStyle name="Porcentagem 2 4 2" xfId="2058" xr:uid="{00000000-0005-0000-0000-00001C0D0000}"/>
    <cellStyle name="Porcentagem 2 5" xfId="622" xr:uid="{00000000-0005-0000-0000-00001D0D0000}"/>
    <cellStyle name="Porcentagem 2 5 2" xfId="2059" xr:uid="{00000000-0005-0000-0000-00001E0D0000}"/>
    <cellStyle name="Porcentagem 2 6" xfId="623" xr:uid="{00000000-0005-0000-0000-00001F0D0000}"/>
    <cellStyle name="Porcentagem 2 6 2" xfId="2060" xr:uid="{00000000-0005-0000-0000-0000200D0000}"/>
    <cellStyle name="Porcentagem 2 7" xfId="2055" xr:uid="{00000000-0005-0000-0000-0000210D0000}"/>
    <cellStyle name="Porcentagem 3" xfId="624" xr:uid="{00000000-0005-0000-0000-0000220D0000}"/>
    <cellStyle name="Porcentagem 3 2" xfId="625" xr:uid="{00000000-0005-0000-0000-0000230D0000}"/>
    <cellStyle name="Porcentagem 3 2 2" xfId="626" xr:uid="{00000000-0005-0000-0000-0000240D0000}"/>
    <cellStyle name="Porcentagem 3 2 2 2" xfId="627" xr:uid="{00000000-0005-0000-0000-0000250D0000}"/>
    <cellStyle name="Porcentagem 3 2 2 2 2" xfId="628" xr:uid="{00000000-0005-0000-0000-0000260D0000}"/>
    <cellStyle name="Porcentagem 3 2 2 2 2 2" xfId="2063" xr:uid="{00000000-0005-0000-0000-0000270D0000}"/>
    <cellStyle name="Porcentagem 3 2 2 2 3" xfId="629" xr:uid="{00000000-0005-0000-0000-0000280D0000}"/>
    <cellStyle name="Porcentagem 3 2 2 2 3 2" xfId="630" xr:uid="{00000000-0005-0000-0000-0000290D0000}"/>
    <cellStyle name="Porcentagem 3 2 2 2 3 3" xfId="631" xr:uid="{00000000-0005-0000-0000-00002A0D0000}"/>
    <cellStyle name="Porcentagem 3 2 2 2 3 3 2" xfId="632" xr:uid="{00000000-0005-0000-0000-00002B0D0000}"/>
    <cellStyle name="Porcentagem 3 2 2 2 3 4" xfId="633" xr:uid="{00000000-0005-0000-0000-00002C0D0000}"/>
    <cellStyle name="Porcentagem 3 2 2 2 3 5" xfId="634" xr:uid="{00000000-0005-0000-0000-00002D0D0000}"/>
    <cellStyle name="Porcentagem 3 2 2 2 3 5 10" xfId="5058" xr:uid="{00000000-0005-0000-0000-00002E0D0000}"/>
    <cellStyle name="Porcentagem 3 2 2 2 3 5 11" xfId="5189" xr:uid="{00000000-0005-0000-0000-00002F0D0000}"/>
    <cellStyle name="Porcentagem 3 2 2 2 3 5 12" xfId="5341" xr:uid="{00000000-0005-0000-0000-0000300D0000}"/>
    <cellStyle name="Porcentagem 3 2 2 2 3 5 2" xfId="1225" xr:uid="{00000000-0005-0000-0000-0000310D0000}"/>
    <cellStyle name="Porcentagem 3 2 2 2 3 5 2 2" xfId="2390" xr:uid="{00000000-0005-0000-0000-0000320D0000}"/>
    <cellStyle name="Porcentagem 3 2 2 2 3 5 2 2 2" xfId="4105" xr:uid="{00000000-0005-0000-0000-0000330D0000}"/>
    <cellStyle name="Porcentagem 3 2 2 2 3 5 2 3" xfId="3349" xr:uid="{00000000-0005-0000-0000-0000340D0000}"/>
    <cellStyle name="Porcentagem 3 2 2 2 3 5 3" xfId="1356" xr:uid="{00000000-0005-0000-0000-0000350D0000}"/>
    <cellStyle name="Porcentagem 3 2 2 2 3 5 3 2" xfId="2521" xr:uid="{00000000-0005-0000-0000-0000360D0000}"/>
    <cellStyle name="Porcentagem 3 2 2 2 3 5 3 2 2" xfId="4236" xr:uid="{00000000-0005-0000-0000-0000370D0000}"/>
    <cellStyle name="Porcentagem 3 2 2 2 3 5 3 3" xfId="3480" xr:uid="{00000000-0005-0000-0000-0000380D0000}"/>
    <cellStyle name="Porcentagem 3 2 2 2 3 5 4" xfId="1490" xr:uid="{00000000-0005-0000-0000-0000390D0000}"/>
    <cellStyle name="Porcentagem 3 2 2 2 3 5 4 2" xfId="2655" xr:uid="{00000000-0005-0000-0000-00003A0D0000}"/>
    <cellStyle name="Porcentagem 3 2 2 2 3 5 4 2 2" xfId="4367" xr:uid="{00000000-0005-0000-0000-00003B0D0000}"/>
    <cellStyle name="Porcentagem 3 2 2 2 3 5 4 3" xfId="3611" xr:uid="{00000000-0005-0000-0000-00003C0D0000}"/>
    <cellStyle name="Porcentagem 3 2 2 2 3 5 5" xfId="1675" xr:uid="{00000000-0005-0000-0000-00003D0D0000}"/>
    <cellStyle name="Porcentagem 3 2 2 2 3 5 5 2" xfId="2813" xr:uid="{00000000-0005-0000-0000-00003E0D0000}"/>
    <cellStyle name="Porcentagem 3 2 2 2 3 5 5 2 2" xfId="4523" xr:uid="{00000000-0005-0000-0000-00003F0D0000}"/>
    <cellStyle name="Porcentagem 3 2 2 2 3 5 5 3" xfId="3767" xr:uid="{00000000-0005-0000-0000-0000400D0000}"/>
    <cellStyle name="Porcentagem 3 2 2 2 3 5 6" xfId="2992" xr:uid="{00000000-0005-0000-0000-0000410D0000}"/>
    <cellStyle name="Porcentagem 3 2 2 2 3 5 6 2" xfId="4702" xr:uid="{00000000-0005-0000-0000-0000420D0000}"/>
    <cellStyle name="Porcentagem 3 2 2 2 3 5 7" xfId="2064" xr:uid="{00000000-0005-0000-0000-0000430D0000}"/>
    <cellStyle name="Porcentagem 3 2 2 2 3 5 7 2" xfId="3942" xr:uid="{00000000-0005-0000-0000-0000440D0000}"/>
    <cellStyle name="Porcentagem 3 2 2 2 3 5 8" xfId="3217" xr:uid="{00000000-0005-0000-0000-0000450D0000}"/>
    <cellStyle name="Porcentagem 3 2 2 2 3 5 9" xfId="4927" xr:uid="{00000000-0005-0000-0000-0000460D0000}"/>
    <cellStyle name="Porcentagem 3 2 2 2 3 6" xfId="1676" xr:uid="{00000000-0005-0000-0000-0000470D0000}"/>
    <cellStyle name="Porcentagem 3 2 2 2 3 7" xfId="1674" xr:uid="{00000000-0005-0000-0000-0000480D0000}"/>
    <cellStyle name="Porcentagem 3 2 2 2 3 7 2" xfId="2812" xr:uid="{00000000-0005-0000-0000-0000490D0000}"/>
    <cellStyle name="Porcentagem 3 2 2 2 3 7 2 2" xfId="4522" xr:uid="{00000000-0005-0000-0000-00004A0D0000}"/>
    <cellStyle name="Porcentagem 3 2 2 2 3 7 3" xfId="3766" xr:uid="{00000000-0005-0000-0000-00004B0D0000}"/>
    <cellStyle name="Porcentagem 3 2 2 2 4" xfId="635" xr:uid="{00000000-0005-0000-0000-00004C0D0000}"/>
    <cellStyle name="Porcentagem 3 2 2 2 4 2" xfId="636" xr:uid="{00000000-0005-0000-0000-00004D0D0000}"/>
    <cellStyle name="Porcentagem 3 2 2 2 5" xfId="637" xr:uid="{00000000-0005-0000-0000-00004E0D0000}"/>
    <cellStyle name="Porcentagem 3 2 2 2 6" xfId="638" xr:uid="{00000000-0005-0000-0000-00004F0D0000}"/>
    <cellStyle name="Porcentagem 3 2 2 2 7" xfId="2062" xr:uid="{00000000-0005-0000-0000-0000500D0000}"/>
    <cellStyle name="Porcentagem 3 2 2 2 8" xfId="5442" xr:uid="{00000000-0005-0000-0000-0000510D0000}"/>
    <cellStyle name="Porcentagem 3 2 2 3" xfId="639" xr:uid="{00000000-0005-0000-0000-0000520D0000}"/>
    <cellStyle name="Porcentagem 3 2 2 4" xfId="640" xr:uid="{00000000-0005-0000-0000-0000530D0000}"/>
    <cellStyle name="Porcentagem 3 2 2 5" xfId="641" xr:uid="{00000000-0005-0000-0000-0000540D0000}"/>
    <cellStyle name="Porcentagem 3 2 2 5 10" xfId="5059" xr:uid="{00000000-0005-0000-0000-0000550D0000}"/>
    <cellStyle name="Porcentagem 3 2 2 5 11" xfId="5190" xr:uid="{00000000-0005-0000-0000-0000560D0000}"/>
    <cellStyle name="Porcentagem 3 2 2 5 12" xfId="5342" xr:uid="{00000000-0005-0000-0000-0000570D0000}"/>
    <cellStyle name="Porcentagem 3 2 2 5 2" xfId="1226" xr:uid="{00000000-0005-0000-0000-0000580D0000}"/>
    <cellStyle name="Porcentagem 3 2 2 5 2 2" xfId="2391" xr:uid="{00000000-0005-0000-0000-0000590D0000}"/>
    <cellStyle name="Porcentagem 3 2 2 5 2 2 2" xfId="4106" xr:uid="{00000000-0005-0000-0000-00005A0D0000}"/>
    <cellStyle name="Porcentagem 3 2 2 5 2 3" xfId="3350" xr:uid="{00000000-0005-0000-0000-00005B0D0000}"/>
    <cellStyle name="Porcentagem 3 2 2 5 3" xfId="1357" xr:uid="{00000000-0005-0000-0000-00005C0D0000}"/>
    <cellStyle name="Porcentagem 3 2 2 5 3 2" xfId="2522" xr:uid="{00000000-0005-0000-0000-00005D0D0000}"/>
    <cellStyle name="Porcentagem 3 2 2 5 3 2 2" xfId="4237" xr:uid="{00000000-0005-0000-0000-00005E0D0000}"/>
    <cellStyle name="Porcentagem 3 2 2 5 3 3" xfId="3481" xr:uid="{00000000-0005-0000-0000-00005F0D0000}"/>
    <cellStyle name="Porcentagem 3 2 2 5 4" xfId="1491" xr:uid="{00000000-0005-0000-0000-0000600D0000}"/>
    <cellStyle name="Porcentagem 3 2 2 5 4 2" xfId="2656" xr:uid="{00000000-0005-0000-0000-0000610D0000}"/>
    <cellStyle name="Porcentagem 3 2 2 5 4 2 2" xfId="4368" xr:uid="{00000000-0005-0000-0000-0000620D0000}"/>
    <cellStyle name="Porcentagem 3 2 2 5 4 3" xfId="3612" xr:uid="{00000000-0005-0000-0000-0000630D0000}"/>
    <cellStyle name="Porcentagem 3 2 2 5 5" xfId="1677" xr:uid="{00000000-0005-0000-0000-0000640D0000}"/>
    <cellStyle name="Porcentagem 3 2 2 5 5 2" xfId="2814" xr:uid="{00000000-0005-0000-0000-0000650D0000}"/>
    <cellStyle name="Porcentagem 3 2 2 5 5 2 2" xfId="4524" xr:uid="{00000000-0005-0000-0000-0000660D0000}"/>
    <cellStyle name="Porcentagem 3 2 2 5 5 3" xfId="3768" xr:uid="{00000000-0005-0000-0000-0000670D0000}"/>
    <cellStyle name="Porcentagem 3 2 2 5 6" xfId="2993" xr:uid="{00000000-0005-0000-0000-0000680D0000}"/>
    <cellStyle name="Porcentagem 3 2 2 5 6 2" xfId="4703" xr:uid="{00000000-0005-0000-0000-0000690D0000}"/>
    <cellStyle name="Porcentagem 3 2 2 5 7" xfId="2065" xr:uid="{00000000-0005-0000-0000-00006A0D0000}"/>
    <cellStyle name="Porcentagem 3 2 2 5 7 2" xfId="3943" xr:uid="{00000000-0005-0000-0000-00006B0D0000}"/>
    <cellStyle name="Porcentagem 3 2 2 5 8" xfId="3218" xr:uid="{00000000-0005-0000-0000-00006C0D0000}"/>
    <cellStyle name="Porcentagem 3 2 2 5 9" xfId="4928" xr:uid="{00000000-0005-0000-0000-00006D0D0000}"/>
    <cellStyle name="Porcentagem 3 2 2 6" xfId="1673" xr:uid="{00000000-0005-0000-0000-00006E0D0000}"/>
    <cellStyle name="Porcentagem 3 2 2 6 2" xfId="2811" xr:uid="{00000000-0005-0000-0000-00006F0D0000}"/>
    <cellStyle name="Porcentagem 3 2 2 6 2 2" xfId="4521" xr:uid="{00000000-0005-0000-0000-0000700D0000}"/>
    <cellStyle name="Porcentagem 3 2 2 6 3" xfId="3765" xr:uid="{00000000-0005-0000-0000-0000710D0000}"/>
    <cellStyle name="Porcentagem 3 2 3" xfId="642" xr:uid="{00000000-0005-0000-0000-0000720D0000}"/>
    <cellStyle name="Porcentagem 3 2 3 2" xfId="643" xr:uid="{00000000-0005-0000-0000-0000730D0000}"/>
    <cellStyle name="Porcentagem 3 2 3 2 2" xfId="2067" xr:uid="{00000000-0005-0000-0000-0000740D0000}"/>
    <cellStyle name="Porcentagem 3 2 3 3" xfId="644" xr:uid="{00000000-0005-0000-0000-0000750D0000}"/>
    <cellStyle name="Porcentagem 3 2 3 4" xfId="2066" xr:uid="{00000000-0005-0000-0000-0000760D0000}"/>
    <cellStyle name="Porcentagem 3 2 4" xfId="645" xr:uid="{00000000-0005-0000-0000-0000770D0000}"/>
    <cellStyle name="Porcentagem 3 2 4 2" xfId="646" xr:uid="{00000000-0005-0000-0000-0000780D0000}"/>
    <cellStyle name="Porcentagem 3 2 4 2 2" xfId="647" xr:uid="{00000000-0005-0000-0000-0000790D0000}"/>
    <cellStyle name="Porcentagem 3 2 4 2 2 2" xfId="648" xr:uid="{00000000-0005-0000-0000-00007A0D0000}"/>
    <cellStyle name="Porcentagem 3 2 4 2 2 3" xfId="649" xr:uid="{00000000-0005-0000-0000-00007B0D0000}"/>
    <cellStyle name="Porcentagem 3 2 4 2 2 3 2" xfId="650" xr:uid="{00000000-0005-0000-0000-00007C0D0000}"/>
    <cellStyle name="Porcentagem 3 2 4 2 2 4" xfId="651" xr:uid="{00000000-0005-0000-0000-00007D0D0000}"/>
    <cellStyle name="Porcentagem 3 2 4 2 2 4 10" xfId="5060" xr:uid="{00000000-0005-0000-0000-00007E0D0000}"/>
    <cellStyle name="Porcentagem 3 2 4 2 2 4 11" xfId="5191" xr:uid="{00000000-0005-0000-0000-00007F0D0000}"/>
    <cellStyle name="Porcentagem 3 2 4 2 2 4 12" xfId="5343" xr:uid="{00000000-0005-0000-0000-0000800D0000}"/>
    <cellStyle name="Porcentagem 3 2 4 2 2 4 2" xfId="1227" xr:uid="{00000000-0005-0000-0000-0000810D0000}"/>
    <cellStyle name="Porcentagem 3 2 4 2 2 4 2 2" xfId="2392" xr:uid="{00000000-0005-0000-0000-0000820D0000}"/>
    <cellStyle name="Porcentagem 3 2 4 2 2 4 2 2 2" xfId="4107" xr:uid="{00000000-0005-0000-0000-0000830D0000}"/>
    <cellStyle name="Porcentagem 3 2 4 2 2 4 2 3" xfId="3351" xr:uid="{00000000-0005-0000-0000-0000840D0000}"/>
    <cellStyle name="Porcentagem 3 2 4 2 2 4 3" xfId="1358" xr:uid="{00000000-0005-0000-0000-0000850D0000}"/>
    <cellStyle name="Porcentagem 3 2 4 2 2 4 3 2" xfId="2523" xr:uid="{00000000-0005-0000-0000-0000860D0000}"/>
    <cellStyle name="Porcentagem 3 2 4 2 2 4 3 2 2" xfId="4238" xr:uid="{00000000-0005-0000-0000-0000870D0000}"/>
    <cellStyle name="Porcentagem 3 2 4 2 2 4 3 3" xfId="3482" xr:uid="{00000000-0005-0000-0000-0000880D0000}"/>
    <cellStyle name="Porcentagem 3 2 4 2 2 4 4" xfId="1492" xr:uid="{00000000-0005-0000-0000-0000890D0000}"/>
    <cellStyle name="Porcentagem 3 2 4 2 2 4 4 2" xfId="2657" xr:uid="{00000000-0005-0000-0000-00008A0D0000}"/>
    <cellStyle name="Porcentagem 3 2 4 2 2 4 4 2 2" xfId="4369" xr:uid="{00000000-0005-0000-0000-00008B0D0000}"/>
    <cellStyle name="Porcentagem 3 2 4 2 2 4 4 3" xfId="3613" xr:uid="{00000000-0005-0000-0000-00008C0D0000}"/>
    <cellStyle name="Porcentagem 3 2 4 2 2 4 5" xfId="1680" xr:uid="{00000000-0005-0000-0000-00008D0D0000}"/>
    <cellStyle name="Porcentagem 3 2 4 2 2 4 5 2" xfId="2817" xr:uid="{00000000-0005-0000-0000-00008E0D0000}"/>
    <cellStyle name="Porcentagem 3 2 4 2 2 4 5 2 2" xfId="4527" xr:uid="{00000000-0005-0000-0000-00008F0D0000}"/>
    <cellStyle name="Porcentagem 3 2 4 2 2 4 5 3" xfId="3771" xr:uid="{00000000-0005-0000-0000-0000900D0000}"/>
    <cellStyle name="Porcentagem 3 2 4 2 2 4 6" xfId="2994" xr:uid="{00000000-0005-0000-0000-0000910D0000}"/>
    <cellStyle name="Porcentagem 3 2 4 2 2 4 6 2" xfId="4704" xr:uid="{00000000-0005-0000-0000-0000920D0000}"/>
    <cellStyle name="Porcentagem 3 2 4 2 2 4 7" xfId="2068" xr:uid="{00000000-0005-0000-0000-0000930D0000}"/>
    <cellStyle name="Porcentagem 3 2 4 2 2 4 7 2" xfId="3944" xr:uid="{00000000-0005-0000-0000-0000940D0000}"/>
    <cellStyle name="Porcentagem 3 2 4 2 2 4 8" xfId="3219" xr:uid="{00000000-0005-0000-0000-0000950D0000}"/>
    <cellStyle name="Porcentagem 3 2 4 2 2 4 9" xfId="4929" xr:uid="{00000000-0005-0000-0000-0000960D0000}"/>
    <cellStyle name="Porcentagem 3 2 4 2 3" xfId="652" xr:uid="{00000000-0005-0000-0000-0000970D0000}"/>
    <cellStyle name="Porcentagem 3 2 4 2 3 2" xfId="653" xr:uid="{00000000-0005-0000-0000-0000980D0000}"/>
    <cellStyle name="Porcentagem 3 2 4 2 4" xfId="654" xr:uid="{00000000-0005-0000-0000-0000990D0000}"/>
    <cellStyle name="Porcentagem 3 2 4 2 5" xfId="655" xr:uid="{00000000-0005-0000-0000-00009A0D0000}"/>
    <cellStyle name="Porcentagem 3 2 4 2 6" xfId="656" xr:uid="{00000000-0005-0000-0000-00009B0D0000}"/>
    <cellStyle name="Porcentagem 3 2 4 2 6 10" xfId="5061" xr:uid="{00000000-0005-0000-0000-00009C0D0000}"/>
    <cellStyle name="Porcentagem 3 2 4 2 6 11" xfId="5192" xr:uid="{00000000-0005-0000-0000-00009D0D0000}"/>
    <cellStyle name="Porcentagem 3 2 4 2 6 12" xfId="5344" xr:uid="{00000000-0005-0000-0000-00009E0D0000}"/>
    <cellStyle name="Porcentagem 3 2 4 2 6 2" xfId="1228" xr:uid="{00000000-0005-0000-0000-00009F0D0000}"/>
    <cellStyle name="Porcentagem 3 2 4 2 6 2 2" xfId="2393" xr:uid="{00000000-0005-0000-0000-0000A00D0000}"/>
    <cellStyle name="Porcentagem 3 2 4 2 6 2 2 2" xfId="4108" xr:uid="{00000000-0005-0000-0000-0000A10D0000}"/>
    <cellStyle name="Porcentagem 3 2 4 2 6 2 3" xfId="3352" xr:uid="{00000000-0005-0000-0000-0000A20D0000}"/>
    <cellStyle name="Porcentagem 3 2 4 2 6 3" xfId="1359" xr:uid="{00000000-0005-0000-0000-0000A30D0000}"/>
    <cellStyle name="Porcentagem 3 2 4 2 6 3 2" xfId="2524" xr:uid="{00000000-0005-0000-0000-0000A40D0000}"/>
    <cellStyle name="Porcentagem 3 2 4 2 6 3 2 2" xfId="4239" xr:uid="{00000000-0005-0000-0000-0000A50D0000}"/>
    <cellStyle name="Porcentagem 3 2 4 2 6 3 3" xfId="3483" xr:uid="{00000000-0005-0000-0000-0000A60D0000}"/>
    <cellStyle name="Porcentagem 3 2 4 2 6 4" xfId="1493" xr:uid="{00000000-0005-0000-0000-0000A70D0000}"/>
    <cellStyle name="Porcentagem 3 2 4 2 6 4 2" xfId="2658" xr:uid="{00000000-0005-0000-0000-0000A80D0000}"/>
    <cellStyle name="Porcentagem 3 2 4 2 6 4 2 2" xfId="4370" xr:uid="{00000000-0005-0000-0000-0000A90D0000}"/>
    <cellStyle name="Porcentagem 3 2 4 2 6 4 3" xfId="3614" xr:uid="{00000000-0005-0000-0000-0000AA0D0000}"/>
    <cellStyle name="Porcentagem 3 2 4 2 6 5" xfId="1681" xr:uid="{00000000-0005-0000-0000-0000AB0D0000}"/>
    <cellStyle name="Porcentagem 3 2 4 2 6 5 2" xfId="2818" xr:uid="{00000000-0005-0000-0000-0000AC0D0000}"/>
    <cellStyle name="Porcentagem 3 2 4 2 6 5 2 2" xfId="4528" xr:uid="{00000000-0005-0000-0000-0000AD0D0000}"/>
    <cellStyle name="Porcentagem 3 2 4 2 6 5 3" xfId="3772" xr:uid="{00000000-0005-0000-0000-0000AE0D0000}"/>
    <cellStyle name="Porcentagem 3 2 4 2 6 6" xfId="2995" xr:uid="{00000000-0005-0000-0000-0000AF0D0000}"/>
    <cellStyle name="Porcentagem 3 2 4 2 6 6 2" xfId="4705" xr:uid="{00000000-0005-0000-0000-0000B00D0000}"/>
    <cellStyle name="Porcentagem 3 2 4 2 6 7" xfId="2070" xr:uid="{00000000-0005-0000-0000-0000B10D0000}"/>
    <cellStyle name="Porcentagem 3 2 4 2 6 7 2" xfId="3946" xr:uid="{00000000-0005-0000-0000-0000B20D0000}"/>
    <cellStyle name="Porcentagem 3 2 4 2 6 8" xfId="3220" xr:uid="{00000000-0005-0000-0000-0000B30D0000}"/>
    <cellStyle name="Porcentagem 3 2 4 2 6 9" xfId="4930" xr:uid="{00000000-0005-0000-0000-0000B40D0000}"/>
    <cellStyle name="Porcentagem 3 2 4 2 7" xfId="1682" xr:uid="{00000000-0005-0000-0000-0000B50D0000}"/>
    <cellStyle name="Porcentagem 3 2 4 2 8" xfId="1679" xr:uid="{00000000-0005-0000-0000-0000B60D0000}"/>
    <cellStyle name="Porcentagem 3 2 4 2 8 2" xfId="2816" xr:uid="{00000000-0005-0000-0000-0000B70D0000}"/>
    <cellStyle name="Porcentagem 3 2 4 2 8 2 2" xfId="4526" xr:uid="{00000000-0005-0000-0000-0000B80D0000}"/>
    <cellStyle name="Porcentagem 3 2 4 2 8 3" xfId="3770" xr:uid="{00000000-0005-0000-0000-0000B90D0000}"/>
    <cellStyle name="Porcentagem 3 2 4 2 9" xfId="5443" xr:uid="{00000000-0005-0000-0000-0000BA0D0000}"/>
    <cellStyle name="Porcentagem 3 2 4 3" xfId="657" xr:uid="{00000000-0005-0000-0000-0000BB0D0000}"/>
    <cellStyle name="Porcentagem 3 2 4 4" xfId="658" xr:uid="{00000000-0005-0000-0000-0000BC0D0000}"/>
    <cellStyle name="Porcentagem 3 2 4 5" xfId="659" xr:uid="{00000000-0005-0000-0000-0000BD0D0000}"/>
    <cellStyle name="Porcentagem 3 2 4 5 10" xfId="5062" xr:uid="{00000000-0005-0000-0000-0000BE0D0000}"/>
    <cellStyle name="Porcentagem 3 2 4 5 11" xfId="5193" xr:uid="{00000000-0005-0000-0000-0000BF0D0000}"/>
    <cellStyle name="Porcentagem 3 2 4 5 12" xfId="5345" xr:uid="{00000000-0005-0000-0000-0000C00D0000}"/>
    <cellStyle name="Porcentagem 3 2 4 5 2" xfId="1229" xr:uid="{00000000-0005-0000-0000-0000C10D0000}"/>
    <cellStyle name="Porcentagem 3 2 4 5 2 2" xfId="2394" xr:uid="{00000000-0005-0000-0000-0000C20D0000}"/>
    <cellStyle name="Porcentagem 3 2 4 5 2 2 2" xfId="4109" xr:uid="{00000000-0005-0000-0000-0000C30D0000}"/>
    <cellStyle name="Porcentagem 3 2 4 5 2 3" xfId="3353" xr:uid="{00000000-0005-0000-0000-0000C40D0000}"/>
    <cellStyle name="Porcentagem 3 2 4 5 3" xfId="1360" xr:uid="{00000000-0005-0000-0000-0000C50D0000}"/>
    <cellStyle name="Porcentagem 3 2 4 5 3 2" xfId="2525" xr:uid="{00000000-0005-0000-0000-0000C60D0000}"/>
    <cellStyle name="Porcentagem 3 2 4 5 3 2 2" xfId="4240" xr:uid="{00000000-0005-0000-0000-0000C70D0000}"/>
    <cellStyle name="Porcentagem 3 2 4 5 3 3" xfId="3484" xr:uid="{00000000-0005-0000-0000-0000C80D0000}"/>
    <cellStyle name="Porcentagem 3 2 4 5 4" xfId="1494" xr:uid="{00000000-0005-0000-0000-0000C90D0000}"/>
    <cellStyle name="Porcentagem 3 2 4 5 4 2" xfId="2659" xr:uid="{00000000-0005-0000-0000-0000CA0D0000}"/>
    <cellStyle name="Porcentagem 3 2 4 5 4 2 2" xfId="4371" xr:uid="{00000000-0005-0000-0000-0000CB0D0000}"/>
    <cellStyle name="Porcentagem 3 2 4 5 4 3" xfId="3615" xr:uid="{00000000-0005-0000-0000-0000CC0D0000}"/>
    <cellStyle name="Porcentagem 3 2 4 5 5" xfId="1683" xr:uid="{00000000-0005-0000-0000-0000CD0D0000}"/>
    <cellStyle name="Porcentagem 3 2 4 5 5 2" xfId="2820" xr:uid="{00000000-0005-0000-0000-0000CE0D0000}"/>
    <cellStyle name="Porcentagem 3 2 4 5 5 2 2" xfId="4530" xr:uid="{00000000-0005-0000-0000-0000CF0D0000}"/>
    <cellStyle name="Porcentagem 3 2 4 5 5 3" xfId="3773" xr:uid="{00000000-0005-0000-0000-0000D00D0000}"/>
    <cellStyle name="Porcentagem 3 2 4 5 6" xfId="2996" xr:uid="{00000000-0005-0000-0000-0000D10D0000}"/>
    <cellStyle name="Porcentagem 3 2 4 5 6 2" xfId="4706" xr:uid="{00000000-0005-0000-0000-0000D20D0000}"/>
    <cellStyle name="Porcentagem 3 2 4 5 7" xfId="2071" xr:uid="{00000000-0005-0000-0000-0000D30D0000}"/>
    <cellStyle name="Porcentagem 3 2 4 5 7 2" xfId="3947" xr:uid="{00000000-0005-0000-0000-0000D40D0000}"/>
    <cellStyle name="Porcentagem 3 2 4 5 8" xfId="3221" xr:uid="{00000000-0005-0000-0000-0000D50D0000}"/>
    <cellStyle name="Porcentagem 3 2 4 5 9" xfId="4931" xr:uid="{00000000-0005-0000-0000-0000D60D0000}"/>
    <cellStyle name="Porcentagem 3 2 4 6" xfId="1678" xr:uid="{00000000-0005-0000-0000-0000D70D0000}"/>
    <cellStyle name="Porcentagem 3 2 4 6 2" xfId="2815" xr:uid="{00000000-0005-0000-0000-0000D80D0000}"/>
    <cellStyle name="Porcentagem 3 2 4 6 2 2" xfId="4525" xr:uid="{00000000-0005-0000-0000-0000D90D0000}"/>
    <cellStyle name="Porcentagem 3 2 4 6 3" xfId="3769" xr:uid="{00000000-0005-0000-0000-0000DA0D0000}"/>
    <cellStyle name="Porcentagem 3 2 5" xfId="660" xr:uid="{00000000-0005-0000-0000-0000DB0D0000}"/>
    <cellStyle name="Porcentagem 3 2 5 2" xfId="661" xr:uid="{00000000-0005-0000-0000-0000DC0D0000}"/>
    <cellStyle name="Porcentagem 3 2 5 2 2" xfId="2072" xr:uid="{00000000-0005-0000-0000-0000DD0D0000}"/>
    <cellStyle name="Porcentagem 3 2 5 3" xfId="662" xr:uid="{00000000-0005-0000-0000-0000DE0D0000}"/>
    <cellStyle name="Porcentagem 3 2 5 3 2" xfId="2073" xr:uid="{00000000-0005-0000-0000-0000DF0D0000}"/>
    <cellStyle name="Porcentagem 3 2 5 4" xfId="663" xr:uid="{00000000-0005-0000-0000-0000E00D0000}"/>
    <cellStyle name="Porcentagem 3 2 5 4 2" xfId="664" xr:uid="{00000000-0005-0000-0000-0000E10D0000}"/>
    <cellStyle name="Porcentagem 3 2 5 4 2 2" xfId="2074" xr:uid="{00000000-0005-0000-0000-0000E20D0000}"/>
    <cellStyle name="Porcentagem 3 2 5 4 3" xfId="665" xr:uid="{00000000-0005-0000-0000-0000E30D0000}"/>
    <cellStyle name="Porcentagem 3 2 5 4 3 2" xfId="666" xr:uid="{00000000-0005-0000-0000-0000E40D0000}"/>
    <cellStyle name="Porcentagem 3 2 5 4 3 2 2" xfId="2076" xr:uid="{00000000-0005-0000-0000-0000E50D0000}"/>
    <cellStyle name="Porcentagem 3 2 5 4 3 3" xfId="2075" xr:uid="{00000000-0005-0000-0000-0000E60D0000}"/>
    <cellStyle name="Porcentagem 3 2 5 4 3 3 2" xfId="5322" xr:uid="{00000000-0005-0000-0000-0000E70D0000}"/>
    <cellStyle name="Porcentagem 3 2 5 5" xfId="667" xr:uid="{00000000-0005-0000-0000-0000E80D0000}"/>
    <cellStyle name="Porcentagem 3 2 5 5 2" xfId="668" xr:uid="{00000000-0005-0000-0000-0000E90D0000}"/>
    <cellStyle name="Porcentagem 3 2 5 5 2 2" xfId="2077" xr:uid="{00000000-0005-0000-0000-0000EA0D0000}"/>
    <cellStyle name="Porcentagem 3 2 5 5 3" xfId="669" xr:uid="{00000000-0005-0000-0000-0000EB0D0000}"/>
    <cellStyle name="Porcentagem 3 2 5 5 3 2" xfId="2078" xr:uid="{00000000-0005-0000-0000-0000EC0D0000}"/>
    <cellStyle name="Porcentagem 3 2 5 5 4" xfId="670" xr:uid="{00000000-0005-0000-0000-0000ED0D0000}"/>
    <cellStyle name="Porcentagem 3 2 5 5 4 2" xfId="671" xr:uid="{00000000-0005-0000-0000-0000EE0D0000}"/>
    <cellStyle name="Porcentagem 3 2 5 5 4 2 2" xfId="2080" xr:uid="{00000000-0005-0000-0000-0000EF0D0000}"/>
    <cellStyle name="Porcentagem 3 2 5 5 4 3" xfId="2079" xr:uid="{00000000-0005-0000-0000-0000F00D0000}"/>
    <cellStyle name="Porcentagem 3 2 6" xfId="672" xr:uid="{00000000-0005-0000-0000-0000F10D0000}"/>
    <cellStyle name="Porcentagem 3 2 6 2" xfId="673" xr:uid="{00000000-0005-0000-0000-0000F20D0000}"/>
    <cellStyle name="Porcentagem 3 2 6 2 2" xfId="2082" xr:uid="{00000000-0005-0000-0000-0000F30D0000}"/>
    <cellStyle name="Porcentagem 3 2 6 3" xfId="674" xr:uid="{00000000-0005-0000-0000-0000F40D0000}"/>
    <cellStyle name="Porcentagem 3 2 6 3 2" xfId="2083" xr:uid="{00000000-0005-0000-0000-0000F50D0000}"/>
    <cellStyle name="Porcentagem 3 2 6 4" xfId="2081" xr:uid="{00000000-0005-0000-0000-0000F60D0000}"/>
    <cellStyle name="Porcentagem 3 2 7" xfId="675" xr:uid="{00000000-0005-0000-0000-0000F70D0000}"/>
    <cellStyle name="Porcentagem 3 2 8" xfId="676" xr:uid="{00000000-0005-0000-0000-0000F80D0000}"/>
    <cellStyle name="Porcentagem 3 2 8 2" xfId="2084" xr:uid="{00000000-0005-0000-0000-0000F90D0000}"/>
    <cellStyle name="Porcentagem 3 2 9" xfId="2061" xr:uid="{00000000-0005-0000-0000-0000FA0D0000}"/>
    <cellStyle name="Porcentagem 3 3" xfId="677" xr:uid="{00000000-0005-0000-0000-0000FB0D0000}"/>
    <cellStyle name="Porcentagem 3 3 2" xfId="678" xr:uid="{00000000-0005-0000-0000-0000FC0D0000}"/>
    <cellStyle name="Porcentagem 3 3 2 2" xfId="2086" xr:uid="{00000000-0005-0000-0000-0000FD0D0000}"/>
    <cellStyle name="Porcentagem 3 3 3" xfId="679" xr:uid="{00000000-0005-0000-0000-0000FE0D0000}"/>
    <cellStyle name="Porcentagem 3 3 3 2" xfId="680" xr:uid="{00000000-0005-0000-0000-0000FF0D0000}"/>
    <cellStyle name="Porcentagem 3 3 3 2 2" xfId="681" xr:uid="{00000000-0005-0000-0000-0000000E0000}"/>
    <cellStyle name="Porcentagem 3 3 3 2 3" xfId="682" xr:uid="{00000000-0005-0000-0000-0000010E0000}"/>
    <cellStyle name="Porcentagem 3 3 3 2 3 2" xfId="683" xr:uid="{00000000-0005-0000-0000-0000020E0000}"/>
    <cellStyle name="Porcentagem 3 3 3 2 4" xfId="684" xr:uid="{00000000-0005-0000-0000-0000030E0000}"/>
    <cellStyle name="Porcentagem 3 3 3 2 4 10" xfId="5063" xr:uid="{00000000-0005-0000-0000-0000040E0000}"/>
    <cellStyle name="Porcentagem 3 3 3 2 4 11" xfId="5194" xr:uid="{00000000-0005-0000-0000-0000050E0000}"/>
    <cellStyle name="Porcentagem 3 3 3 2 4 12" xfId="5348" xr:uid="{00000000-0005-0000-0000-0000060E0000}"/>
    <cellStyle name="Porcentagem 3 3 3 2 4 2" xfId="1230" xr:uid="{00000000-0005-0000-0000-0000070E0000}"/>
    <cellStyle name="Porcentagem 3 3 3 2 4 2 2" xfId="2395" xr:uid="{00000000-0005-0000-0000-0000080E0000}"/>
    <cellStyle name="Porcentagem 3 3 3 2 4 2 2 2" xfId="4110" xr:uid="{00000000-0005-0000-0000-0000090E0000}"/>
    <cellStyle name="Porcentagem 3 3 3 2 4 2 3" xfId="3354" xr:uid="{00000000-0005-0000-0000-00000A0E0000}"/>
    <cellStyle name="Porcentagem 3 3 3 2 4 3" xfId="1361" xr:uid="{00000000-0005-0000-0000-00000B0E0000}"/>
    <cellStyle name="Porcentagem 3 3 3 2 4 3 2" xfId="2526" xr:uid="{00000000-0005-0000-0000-00000C0E0000}"/>
    <cellStyle name="Porcentagem 3 3 3 2 4 3 2 2" xfId="4241" xr:uid="{00000000-0005-0000-0000-00000D0E0000}"/>
    <cellStyle name="Porcentagem 3 3 3 2 4 3 3" xfId="3485" xr:uid="{00000000-0005-0000-0000-00000E0E0000}"/>
    <cellStyle name="Porcentagem 3 3 3 2 4 4" xfId="1495" xr:uid="{00000000-0005-0000-0000-00000F0E0000}"/>
    <cellStyle name="Porcentagem 3 3 3 2 4 4 2" xfId="2660" xr:uid="{00000000-0005-0000-0000-0000100E0000}"/>
    <cellStyle name="Porcentagem 3 3 3 2 4 4 2 2" xfId="4372" xr:uid="{00000000-0005-0000-0000-0000110E0000}"/>
    <cellStyle name="Porcentagem 3 3 3 2 4 4 3" xfId="3616" xr:uid="{00000000-0005-0000-0000-0000120E0000}"/>
    <cellStyle name="Porcentagem 3 3 3 2 4 5" xfId="1685" xr:uid="{00000000-0005-0000-0000-0000130E0000}"/>
    <cellStyle name="Porcentagem 3 3 3 2 4 5 2" xfId="2822" xr:uid="{00000000-0005-0000-0000-0000140E0000}"/>
    <cellStyle name="Porcentagem 3 3 3 2 4 5 2 2" xfId="4532" xr:uid="{00000000-0005-0000-0000-0000150E0000}"/>
    <cellStyle name="Porcentagem 3 3 3 2 4 5 3" xfId="3775" xr:uid="{00000000-0005-0000-0000-0000160E0000}"/>
    <cellStyle name="Porcentagem 3 3 3 2 4 6" xfId="2997" xr:uid="{00000000-0005-0000-0000-0000170E0000}"/>
    <cellStyle name="Porcentagem 3 3 3 2 4 6 2" xfId="4707" xr:uid="{00000000-0005-0000-0000-0000180E0000}"/>
    <cellStyle name="Porcentagem 3 3 3 2 4 7" xfId="2087" xr:uid="{00000000-0005-0000-0000-0000190E0000}"/>
    <cellStyle name="Porcentagem 3 3 3 2 4 7 2" xfId="3948" xr:uid="{00000000-0005-0000-0000-00001A0E0000}"/>
    <cellStyle name="Porcentagem 3 3 3 2 4 8" xfId="3222" xr:uid="{00000000-0005-0000-0000-00001B0E0000}"/>
    <cellStyle name="Porcentagem 3 3 3 2 4 9" xfId="4932" xr:uid="{00000000-0005-0000-0000-00001C0E0000}"/>
    <cellStyle name="Porcentagem 3 3 3 3" xfId="685" xr:uid="{00000000-0005-0000-0000-00001D0E0000}"/>
    <cellStyle name="Porcentagem 3 3 3 3 2" xfId="686" xr:uid="{00000000-0005-0000-0000-00001E0E0000}"/>
    <cellStyle name="Porcentagem 3 3 3 4" xfId="687" xr:uid="{00000000-0005-0000-0000-00001F0E0000}"/>
    <cellStyle name="Porcentagem 3 3 3 5" xfId="688" xr:uid="{00000000-0005-0000-0000-0000200E0000}"/>
    <cellStyle name="Porcentagem 3 3 3 6" xfId="689" xr:uid="{00000000-0005-0000-0000-0000210E0000}"/>
    <cellStyle name="Porcentagem 3 3 3 6 10" xfId="5064" xr:uid="{00000000-0005-0000-0000-0000220E0000}"/>
    <cellStyle name="Porcentagem 3 3 3 6 11" xfId="5195" xr:uid="{00000000-0005-0000-0000-0000230E0000}"/>
    <cellStyle name="Porcentagem 3 3 3 6 12" xfId="5350" xr:uid="{00000000-0005-0000-0000-0000240E0000}"/>
    <cellStyle name="Porcentagem 3 3 3 6 2" xfId="1231" xr:uid="{00000000-0005-0000-0000-0000250E0000}"/>
    <cellStyle name="Porcentagem 3 3 3 6 2 2" xfId="2396" xr:uid="{00000000-0005-0000-0000-0000260E0000}"/>
    <cellStyle name="Porcentagem 3 3 3 6 2 2 2" xfId="4111" xr:uid="{00000000-0005-0000-0000-0000270E0000}"/>
    <cellStyle name="Porcentagem 3 3 3 6 2 3" xfId="3355" xr:uid="{00000000-0005-0000-0000-0000280E0000}"/>
    <cellStyle name="Porcentagem 3 3 3 6 3" xfId="1362" xr:uid="{00000000-0005-0000-0000-0000290E0000}"/>
    <cellStyle name="Porcentagem 3 3 3 6 3 2" xfId="2527" xr:uid="{00000000-0005-0000-0000-00002A0E0000}"/>
    <cellStyle name="Porcentagem 3 3 3 6 3 2 2" xfId="4242" xr:uid="{00000000-0005-0000-0000-00002B0E0000}"/>
    <cellStyle name="Porcentagem 3 3 3 6 3 3" xfId="3486" xr:uid="{00000000-0005-0000-0000-00002C0E0000}"/>
    <cellStyle name="Porcentagem 3 3 3 6 4" xfId="1496" xr:uid="{00000000-0005-0000-0000-00002D0E0000}"/>
    <cellStyle name="Porcentagem 3 3 3 6 4 2" xfId="2661" xr:uid="{00000000-0005-0000-0000-00002E0E0000}"/>
    <cellStyle name="Porcentagem 3 3 3 6 4 2 2" xfId="4373" xr:uid="{00000000-0005-0000-0000-00002F0E0000}"/>
    <cellStyle name="Porcentagem 3 3 3 6 4 3" xfId="3617" xr:uid="{00000000-0005-0000-0000-0000300E0000}"/>
    <cellStyle name="Porcentagem 3 3 3 6 5" xfId="1686" xr:uid="{00000000-0005-0000-0000-0000310E0000}"/>
    <cellStyle name="Porcentagem 3 3 3 6 5 2" xfId="2823" xr:uid="{00000000-0005-0000-0000-0000320E0000}"/>
    <cellStyle name="Porcentagem 3 3 3 6 5 2 2" xfId="4533" xr:uid="{00000000-0005-0000-0000-0000330E0000}"/>
    <cellStyle name="Porcentagem 3 3 3 6 5 3" xfId="3776" xr:uid="{00000000-0005-0000-0000-0000340E0000}"/>
    <cellStyle name="Porcentagem 3 3 3 6 6" xfId="2998" xr:uid="{00000000-0005-0000-0000-0000350E0000}"/>
    <cellStyle name="Porcentagem 3 3 3 6 6 2" xfId="4708" xr:uid="{00000000-0005-0000-0000-0000360E0000}"/>
    <cellStyle name="Porcentagem 3 3 3 6 7" xfId="2088" xr:uid="{00000000-0005-0000-0000-0000370E0000}"/>
    <cellStyle name="Porcentagem 3 3 3 6 7 2" xfId="3949" xr:uid="{00000000-0005-0000-0000-0000380E0000}"/>
    <cellStyle name="Porcentagem 3 3 3 6 8" xfId="3223" xr:uid="{00000000-0005-0000-0000-0000390E0000}"/>
    <cellStyle name="Porcentagem 3 3 3 6 9" xfId="4933" xr:uid="{00000000-0005-0000-0000-00003A0E0000}"/>
    <cellStyle name="Porcentagem 3 3 3 7" xfId="1687" xr:uid="{00000000-0005-0000-0000-00003B0E0000}"/>
    <cellStyle name="Porcentagem 3 3 3 8" xfId="1684" xr:uid="{00000000-0005-0000-0000-00003C0E0000}"/>
    <cellStyle name="Porcentagem 3 3 3 8 2" xfId="2821" xr:uid="{00000000-0005-0000-0000-00003D0E0000}"/>
    <cellStyle name="Porcentagem 3 3 3 8 2 2" xfId="4531" xr:uid="{00000000-0005-0000-0000-00003E0E0000}"/>
    <cellStyle name="Porcentagem 3 3 3 8 3" xfId="3774" xr:uid="{00000000-0005-0000-0000-00003F0E0000}"/>
    <cellStyle name="Porcentagem 3 3 3 9" xfId="5444" xr:uid="{00000000-0005-0000-0000-0000400E0000}"/>
    <cellStyle name="Porcentagem 3 3 4" xfId="2085" xr:uid="{00000000-0005-0000-0000-0000410E0000}"/>
    <cellStyle name="Porcentagem 3 4" xfId="690" xr:uid="{00000000-0005-0000-0000-0000420E0000}"/>
    <cellStyle name="Porcentagem 3 5" xfId="691" xr:uid="{00000000-0005-0000-0000-0000430E0000}"/>
    <cellStyle name="Porcentagem 3 5 2" xfId="692" xr:uid="{00000000-0005-0000-0000-0000440E0000}"/>
    <cellStyle name="Porcentagem 3 5 2 2" xfId="2090" xr:uid="{00000000-0005-0000-0000-0000450E0000}"/>
    <cellStyle name="Porcentagem 3 5 3" xfId="2089" xr:uid="{00000000-0005-0000-0000-0000460E0000}"/>
    <cellStyle name="Porcentagem 3 6" xfId="693" xr:uid="{00000000-0005-0000-0000-0000470E0000}"/>
    <cellStyle name="Porcentagem 3 6 10" xfId="5445" xr:uid="{00000000-0005-0000-0000-0000480E0000}"/>
    <cellStyle name="Porcentagem 3 6 2" xfId="694" xr:uid="{00000000-0005-0000-0000-0000490E0000}"/>
    <cellStyle name="Porcentagem 3 6 2 2" xfId="695" xr:uid="{00000000-0005-0000-0000-00004A0E0000}"/>
    <cellStyle name="Porcentagem 3 6 2 3" xfId="696" xr:uid="{00000000-0005-0000-0000-00004B0E0000}"/>
    <cellStyle name="Porcentagem 3 6 2 3 2" xfId="697" xr:uid="{00000000-0005-0000-0000-00004C0E0000}"/>
    <cellStyle name="Porcentagem 3 6 2 4" xfId="698" xr:uid="{00000000-0005-0000-0000-00004D0E0000}"/>
    <cellStyle name="Porcentagem 3 6 2 4 10" xfId="5065" xr:uid="{00000000-0005-0000-0000-00004E0E0000}"/>
    <cellStyle name="Porcentagem 3 6 2 4 11" xfId="5196" xr:uid="{00000000-0005-0000-0000-00004F0E0000}"/>
    <cellStyle name="Porcentagem 3 6 2 4 12" xfId="5351" xr:uid="{00000000-0005-0000-0000-0000500E0000}"/>
    <cellStyle name="Porcentagem 3 6 2 4 2" xfId="1232" xr:uid="{00000000-0005-0000-0000-0000510E0000}"/>
    <cellStyle name="Porcentagem 3 6 2 4 2 2" xfId="2397" xr:uid="{00000000-0005-0000-0000-0000520E0000}"/>
    <cellStyle name="Porcentagem 3 6 2 4 2 2 2" xfId="4112" xr:uid="{00000000-0005-0000-0000-0000530E0000}"/>
    <cellStyle name="Porcentagem 3 6 2 4 2 3" xfId="3356" xr:uid="{00000000-0005-0000-0000-0000540E0000}"/>
    <cellStyle name="Porcentagem 3 6 2 4 3" xfId="1363" xr:uid="{00000000-0005-0000-0000-0000550E0000}"/>
    <cellStyle name="Porcentagem 3 6 2 4 3 2" xfId="2528" xr:uid="{00000000-0005-0000-0000-0000560E0000}"/>
    <cellStyle name="Porcentagem 3 6 2 4 3 2 2" xfId="4243" xr:uid="{00000000-0005-0000-0000-0000570E0000}"/>
    <cellStyle name="Porcentagem 3 6 2 4 3 3" xfId="3487" xr:uid="{00000000-0005-0000-0000-0000580E0000}"/>
    <cellStyle name="Porcentagem 3 6 2 4 4" xfId="1497" xr:uid="{00000000-0005-0000-0000-0000590E0000}"/>
    <cellStyle name="Porcentagem 3 6 2 4 4 2" xfId="2662" xr:uid="{00000000-0005-0000-0000-00005A0E0000}"/>
    <cellStyle name="Porcentagem 3 6 2 4 4 2 2" xfId="4374" xr:uid="{00000000-0005-0000-0000-00005B0E0000}"/>
    <cellStyle name="Porcentagem 3 6 2 4 4 3" xfId="3618" xr:uid="{00000000-0005-0000-0000-00005C0E0000}"/>
    <cellStyle name="Porcentagem 3 6 2 4 5" xfId="1689" xr:uid="{00000000-0005-0000-0000-00005D0E0000}"/>
    <cellStyle name="Porcentagem 3 6 2 4 5 2" xfId="2825" xr:uid="{00000000-0005-0000-0000-00005E0E0000}"/>
    <cellStyle name="Porcentagem 3 6 2 4 5 2 2" xfId="4535" xr:uid="{00000000-0005-0000-0000-00005F0E0000}"/>
    <cellStyle name="Porcentagem 3 6 2 4 5 3" xfId="3778" xr:uid="{00000000-0005-0000-0000-0000600E0000}"/>
    <cellStyle name="Porcentagem 3 6 2 4 6" xfId="2999" xr:uid="{00000000-0005-0000-0000-0000610E0000}"/>
    <cellStyle name="Porcentagem 3 6 2 4 6 2" xfId="4709" xr:uid="{00000000-0005-0000-0000-0000620E0000}"/>
    <cellStyle name="Porcentagem 3 6 2 4 7" xfId="2091" xr:uid="{00000000-0005-0000-0000-0000630E0000}"/>
    <cellStyle name="Porcentagem 3 6 2 4 7 2" xfId="3950" xr:uid="{00000000-0005-0000-0000-0000640E0000}"/>
    <cellStyle name="Porcentagem 3 6 2 4 8" xfId="3224" xr:uid="{00000000-0005-0000-0000-0000650E0000}"/>
    <cellStyle name="Porcentagem 3 6 2 4 9" xfId="4934" xr:uid="{00000000-0005-0000-0000-0000660E0000}"/>
    <cellStyle name="Porcentagem 3 6 3" xfId="699" xr:uid="{00000000-0005-0000-0000-0000670E0000}"/>
    <cellStyle name="Porcentagem 3 6 3 2" xfId="700" xr:uid="{00000000-0005-0000-0000-0000680E0000}"/>
    <cellStyle name="Porcentagem 3 6 4" xfId="701" xr:uid="{00000000-0005-0000-0000-0000690E0000}"/>
    <cellStyle name="Porcentagem 3 6 5" xfId="702" xr:uid="{00000000-0005-0000-0000-00006A0E0000}"/>
    <cellStyle name="Porcentagem 3 6 6" xfId="703" xr:uid="{00000000-0005-0000-0000-00006B0E0000}"/>
    <cellStyle name="Porcentagem 3 6 6 10" xfId="5066" xr:uid="{00000000-0005-0000-0000-00006C0E0000}"/>
    <cellStyle name="Porcentagem 3 6 6 11" xfId="5197" xr:uid="{00000000-0005-0000-0000-00006D0E0000}"/>
    <cellStyle name="Porcentagem 3 6 6 12" xfId="5352" xr:uid="{00000000-0005-0000-0000-00006E0E0000}"/>
    <cellStyle name="Porcentagem 3 6 6 2" xfId="1233" xr:uid="{00000000-0005-0000-0000-00006F0E0000}"/>
    <cellStyle name="Porcentagem 3 6 6 2 2" xfId="2398" xr:uid="{00000000-0005-0000-0000-0000700E0000}"/>
    <cellStyle name="Porcentagem 3 6 6 2 2 2" xfId="4113" xr:uid="{00000000-0005-0000-0000-0000710E0000}"/>
    <cellStyle name="Porcentagem 3 6 6 2 3" xfId="3357" xr:uid="{00000000-0005-0000-0000-0000720E0000}"/>
    <cellStyle name="Porcentagem 3 6 6 3" xfId="1364" xr:uid="{00000000-0005-0000-0000-0000730E0000}"/>
    <cellStyle name="Porcentagem 3 6 6 3 2" xfId="2529" xr:uid="{00000000-0005-0000-0000-0000740E0000}"/>
    <cellStyle name="Porcentagem 3 6 6 3 2 2" xfId="4244" xr:uid="{00000000-0005-0000-0000-0000750E0000}"/>
    <cellStyle name="Porcentagem 3 6 6 3 3" xfId="3488" xr:uid="{00000000-0005-0000-0000-0000760E0000}"/>
    <cellStyle name="Porcentagem 3 6 6 4" xfId="1498" xr:uid="{00000000-0005-0000-0000-0000770E0000}"/>
    <cellStyle name="Porcentagem 3 6 6 4 2" xfId="2663" xr:uid="{00000000-0005-0000-0000-0000780E0000}"/>
    <cellStyle name="Porcentagem 3 6 6 4 2 2" xfId="4375" xr:uid="{00000000-0005-0000-0000-0000790E0000}"/>
    <cellStyle name="Porcentagem 3 6 6 4 3" xfId="3619" xr:uid="{00000000-0005-0000-0000-00007A0E0000}"/>
    <cellStyle name="Porcentagem 3 6 6 5" xfId="1690" xr:uid="{00000000-0005-0000-0000-00007B0E0000}"/>
    <cellStyle name="Porcentagem 3 6 6 5 2" xfId="2826" xr:uid="{00000000-0005-0000-0000-00007C0E0000}"/>
    <cellStyle name="Porcentagem 3 6 6 5 2 2" xfId="4536" xr:uid="{00000000-0005-0000-0000-00007D0E0000}"/>
    <cellStyle name="Porcentagem 3 6 6 5 3" xfId="3779" xr:uid="{00000000-0005-0000-0000-00007E0E0000}"/>
    <cellStyle name="Porcentagem 3 6 6 6" xfId="3000" xr:uid="{00000000-0005-0000-0000-00007F0E0000}"/>
    <cellStyle name="Porcentagem 3 6 6 6 2" xfId="4710" xr:uid="{00000000-0005-0000-0000-0000800E0000}"/>
    <cellStyle name="Porcentagem 3 6 6 7" xfId="2092" xr:uid="{00000000-0005-0000-0000-0000810E0000}"/>
    <cellStyle name="Porcentagem 3 6 6 7 2" xfId="3951" xr:uid="{00000000-0005-0000-0000-0000820E0000}"/>
    <cellStyle name="Porcentagem 3 6 6 8" xfId="3225" xr:uid="{00000000-0005-0000-0000-0000830E0000}"/>
    <cellStyle name="Porcentagem 3 6 6 9" xfId="4935" xr:uid="{00000000-0005-0000-0000-0000840E0000}"/>
    <cellStyle name="Porcentagem 3 6 7" xfId="704" xr:uid="{00000000-0005-0000-0000-0000850E0000}"/>
    <cellStyle name="Porcentagem 3 6 7 2" xfId="2093" xr:uid="{00000000-0005-0000-0000-0000860E0000}"/>
    <cellStyle name="Porcentagem 3 6 8" xfId="1691" xr:uid="{00000000-0005-0000-0000-0000870E0000}"/>
    <cellStyle name="Porcentagem 3 6 9" xfId="1688" xr:uid="{00000000-0005-0000-0000-0000880E0000}"/>
    <cellStyle name="Porcentagem 3 6 9 2" xfId="2824" xr:uid="{00000000-0005-0000-0000-0000890E0000}"/>
    <cellStyle name="Porcentagem 3 6 9 2 2" xfId="4534" xr:uid="{00000000-0005-0000-0000-00008A0E0000}"/>
    <cellStyle name="Porcentagem 3 6 9 3" xfId="3777" xr:uid="{00000000-0005-0000-0000-00008B0E0000}"/>
    <cellStyle name="Porcentagem 3 7" xfId="705" xr:uid="{00000000-0005-0000-0000-00008C0E0000}"/>
    <cellStyle name="Porcentagem 3 8" xfId="706" xr:uid="{00000000-0005-0000-0000-00008D0E0000}"/>
    <cellStyle name="Porcentagem 3 8 10" xfId="5067" xr:uid="{00000000-0005-0000-0000-00008E0E0000}"/>
    <cellStyle name="Porcentagem 3 8 11" xfId="5198" xr:uid="{00000000-0005-0000-0000-00008F0E0000}"/>
    <cellStyle name="Porcentagem 3 8 12" xfId="5354" xr:uid="{00000000-0005-0000-0000-0000900E0000}"/>
    <cellStyle name="Porcentagem 3 8 2" xfId="1234" xr:uid="{00000000-0005-0000-0000-0000910E0000}"/>
    <cellStyle name="Porcentagem 3 8 2 2" xfId="2399" xr:uid="{00000000-0005-0000-0000-0000920E0000}"/>
    <cellStyle name="Porcentagem 3 8 2 2 2" xfId="4114" xr:uid="{00000000-0005-0000-0000-0000930E0000}"/>
    <cellStyle name="Porcentagem 3 8 2 3" xfId="3358" xr:uid="{00000000-0005-0000-0000-0000940E0000}"/>
    <cellStyle name="Porcentagem 3 8 3" xfId="1365" xr:uid="{00000000-0005-0000-0000-0000950E0000}"/>
    <cellStyle name="Porcentagem 3 8 3 2" xfId="2530" xr:uid="{00000000-0005-0000-0000-0000960E0000}"/>
    <cellStyle name="Porcentagem 3 8 3 2 2" xfId="4245" xr:uid="{00000000-0005-0000-0000-0000970E0000}"/>
    <cellStyle name="Porcentagem 3 8 3 3" xfId="3489" xr:uid="{00000000-0005-0000-0000-0000980E0000}"/>
    <cellStyle name="Porcentagem 3 8 4" xfId="1499" xr:uid="{00000000-0005-0000-0000-0000990E0000}"/>
    <cellStyle name="Porcentagem 3 8 4 2" xfId="2664" xr:uid="{00000000-0005-0000-0000-00009A0E0000}"/>
    <cellStyle name="Porcentagem 3 8 4 2 2" xfId="4376" xr:uid="{00000000-0005-0000-0000-00009B0E0000}"/>
    <cellStyle name="Porcentagem 3 8 4 3" xfId="3620" xr:uid="{00000000-0005-0000-0000-00009C0E0000}"/>
    <cellStyle name="Porcentagem 3 8 5" xfId="1692" xr:uid="{00000000-0005-0000-0000-00009D0E0000}"/>
    <cellStyle name="Porcentagem 3 8 5 2" xfId="2827" xr:uid="{00000000-0005-0000-0000-00009E0E0000}"/>
    <cellStyle name="Porcentagem 3 8 5 2 2" xfId="4537" xr:uid="{00000000-0005-0000-0000-00009F0E0000}"/>
    <cellStyle name="Porcentagem 3 8 5 3" xfId="3780" xr:uid="{00000000-0005-0000-0000-0000A00E0000}"/>
    <cellStyle name="Porcentagem 3 8 6" xfId="3001" xr:uid="{00000000-0005-0000-0000-0000A10E0000}"/>
    <cellStyle name="Porcentagem 3 8 6 2" xfId="4711" xr:uid="{00000000-0005-0000-0000-0000A20E0000}"/>
    <cellStyle name="Porcentagem 3 8 7" xfId="2094" xr:uid="{00000000-0005-0000-0000-0000A30E0000}"/>
    <cellStyle name="Porcentagem 3 8 7 2" xfId="3952" xr:uid="{00000000-0005-0000-0000-0000A40E0000}"/>
    <cellStyle name="Porcentagem 3 8 8" xfId="3226" xr:uid="{00000000-0005-0000-0000-0000A50E0000}"/>
    <cellStyle name="Porcentagem 3 8 9" xfId="4936" xr:uid="{00000000-0005-0000-0000-0000A60E0000}"/>
    <cellStyle name="Porcentagem 3 9" xfId="1672" xr:uid="{00000000-0005-0000-0000-0000A70E0000}"/>
    <cellStyle name="Porcentagem 3 9 2" xfId="2810" xr:uid="{00000000-0005-0000-0000-0000A80E0000}"/>
    <cellStyle name="Porcentagem 3 9 2 2" xfId="4520" xr:uid="{00000000-0005-0000-0000-0000A90E0000}"/>
    <cellStyle name="Porcentagem 3 9 3" xfId="3764" xr:uid="{00000000-0005-0000-0000-0000AA0E0000}"/>
    <cellStyle name="Porcentagem 4" xfId="707" xr:uid="{00000000-0005-0000-0000-0000AB0E0000}"/>
    <cellStyle name="Porcentagem 4 2" xfId="708" xr:uid="{00000000-0005-0000-0000-0000AC0E0000}"/>
    <cellStyle name="Porcentagem 4 2 2" xfId="2096" xr:uid="{00000000-0005-0000-0000-0000AD0E0000}"/>
    <cellStyle name="Porcentagem 4 3" xfId="709" xr:uid="{00000000-0005-0000-0000-0000AE0E0000}"/>
    <cellStyle name="Porcentagem 4 3 2" xfId="2097" xr:uid="{00000000-0005-0000-0000-0000AF0E0000}"/>
    <cellStyle name="Porcentagem 4 4" xfId="710" xr:uid="{00000000-0005-0000-0000-0000B00E0000}"/>
    <cellStyle name="Porcentagem 4 4 2" xfId="2098" xr:uid="{00000000-0005-0000-0000-0000B10E0000}"/>
    <cellStyle name="Porcentagem 4 5" xfId="2095" xr:uid="{00000000-0005-0000-0000-0000B20E0000}"/>
    <cellStyle name="Porcentagem 5" xfId="711" xr:uid="{00000000-0005-0000-0000-0000B30E0000}"/>
    <cellStyle name="Porcentagem 5 2" xfId="712" xr:uid="{00000000-0005-0000-0000-0000B40E0000}"/>
    <cellStyle name="Porcentagem 5 2 2" xfId="2100" xr:uid="{00000000-0005-0000-0000-0000B50E0000}"/>
    <cellStyle name="Porcentagem 5 3" xfId="713" xr:uid="{00000000-0005-0000-0000-0000B60E0000}"/>
    <cellStyle name="Porcentagem 5 3 2" xfId="2101" xr:uid="{00000000-0005-0000-0000-0000B70E0000}"/>
    <cellStyle name="Porcentagem 5 4" xfId="714" xr:uid="{00000000-0005-0000-0000-0000B80E0000}"/>
    <cellStyle name="Porcentagem 5 4 2" xfId="715" xr:uid="{00000000-0005-0000-0000-0000B90E0000}"/>
    <cellStyle name="Porcentagem 5 4 2 2" xfId="2102" xr:uid="{00000000-0005-0000-0000-0000BA0E0000}"/>
    <cellStyle name="Porcentagem 5 4 3" xfId="716" xr:uid="{00000000-0005-0000-0000-0000BB0E0000}"/>
    <cellStyle name="Porcentagem 5 4 3 2" xfId="2103" xr:uid="{00000000-0005-0000-0000-0000BC0E0000}"/>
    <cellStyle name="Porcentagem 5 4 4" xfId="717" xr:uid="{00000000-0005-0000-0000-0000BD0E0000}"/>
    <cellStyle name="Porcentagem 5 4 4 2" xfId="718" xr:uid="{00000000-0005-0000-0000-0000BE0E0000}"/>
    <cellStyle name="Porcentagem 5 4 4 2 2" xfId="2104" xr:uid="{00000000-0005-0000-0000-0000BF0E0000}"/>
    <cellStyle name="Porcentagem 5 4 4 3" xfId="719" xr:uid="{00000000-0005-0000-0000-0000C00E0000}"/>
    <cellStyle name="Porcentagem 5 4 4 3 2" xfId="720" xr:uid="{00000000-0005-0000-0000-0000C10E0000}"/>
    <cellStyle name="Porcentagem 5 4 4 3 2 2" xfId="2106" xr:uid="{00000000-0005-0000-0000-0000C20E0000}"/>
    <cellStyle name="Porcentagem 5 4 4 3 3" xfId="2105" xr:uid="{00000000-0005-0000-0000-0000C30E0000}"/>
    <cellStyle name="Porcentagem 5 4 4 3 3 2" xfId="5329" xr:uid="{00000000-0005-0000-0000-0000C40E0000}"/>
    <cellStyle name="Porcentagem 5 4 5" xfId="721" xr:uid="{00000000-0005-0000-0000-0000C50E0000}"/>
    <cellStyle name="Porcentagem 5 4 5 2" xfId="722" xr:uid="{00000000-0005-0000-0000-0000C60E0000}"/>
    <cellStyle name="Porcentagem 5 4 5 2 2" xfId="2107" xr:uid="{00000000-0005-0000-0000-0000C70E0000}"/>
    <cellStyle name="Porcentagem 5 4 5 3" xfId="723" xr:uid="{00000000-0005-0000-0000-0000C80E0000}"/>
    <cellStyle name="Porcentagem 5 4 5 3 2" xfId="2108" xr:uid="{00000000-0005-0000-0000-0000C90E0000}"/>
    <cellStyle name="Porcentagem 5 4 5 4" xfId="724" xr:uid="{00000000-0005-0000-0000-0000CA0E0000}"/>
    <cellStyle name="Porcentagem 5 4 5 4 2" xfId="725" xr:uid="{00000000-0005-0000-0000-0000CB0E0000}"/>
    <cellStyle name="Porcentagem 5 4 5 4 2 2" xfId="2110" xr:uid="{00000000-0005-0000-0000-0000CC0E0000}"/>
    <cellStyle name="Porcentagem 5 4 5 4 3" xfId="2109" xr:uid="{00000000-0005-0000-0000-0000CD0E0000}"/>
    <cellStyle name="Porcentagem 5 5" xfId="2099" xr:uid="{00000000-0005-0000-0000-0000CE0E0000}"/>
    <cellStyle name="Porcentagem 6" xfId="726" xr:uid="{00000000-0005-0000-0000-0000CF0E0000}"/>
    <cellStyle name="Porcentagem 6 2" xfId="727" xr:uid="{00000000-0005-0000-0000-0000D00E0000}"/>
    <cellStyle name="Porcentagem 6 3" xfId="728" xr:uid="{00000000-0005-0000-0000-0000D10E0000}"/>
    <cellStyle name="Porcentagem 6 3 2" xfId="2111" xr:uid="{00000000-0005-0000-0000-0000D20E0000}"/>
    <cellStyle name="Porcentagem 6 4" xfId="729" xr:uid="{00000000-0005-0000-0000-0000D30E0000}"/>
    <cellStyle name="Porcentagem 6 4 2" xfId="730" xr:uid="{00000000-0005-0000-0000-0000D40E0000}"/>
    <cellStyle name="Porcentagem 6 4 2 2" xfId="2112" xr:uid="{00000000-0005-0000-0000-0000D50E0000}"/>
    <cellStyle name="Porcentagem 6 4 3" xfId="731" xr:uid="{00000000-0005-0000-0000-0000D60E0000}"/>
    <cellStyle name="Porcentagem 6 4 3 2" xfId="732" xr:uid="{00000000-0005-0000-0000-0000D70E0000}"/>
    <cellStyle name="Porcentagem 6 4 3 2 2" xfId="2114" xr:uid="{00000000-0005-0000-0000-0000D80E0000}"/>
    <cellStyle name="Porcentagem 6 4 3 3" xfId="2113" xr:uid="{00000000-0005-0000-0000-0000D90E0000}"/>
    <cellStyle name="Porcentagem 7" xfId="733" xr:uid="{00000000-0005-0000-0000-0000DA0E0000}"/>
    <cellStyle name="Porcentagem 7 2" xfId="734" xr:uid="{00000000-0005-0000-0000-0000DB0E0000}"/>
    <cellStyle name="Porcentagem 7 2 2" xfId="735" xr:uid="{00000000-0005-0000-0000-0000DC0E0000}"/>
    <cellStyle name="Porcentagem 7 2 2 2" xfId="2116" xr:uid="{00000000-0005-0000-0000-0000DD0E0000}"/>
    <cellStyle name="Porcentagem 7 2 3" xfId="736" xr:uid="{00000000-0005-0000-0000-0000DE0E0000}"/>
    <cellStyle name="Porcentagem 7 2 3 2" xfId="2117" xr:uid="{00000000-0005-0000-0000-0000DF0E0000}"/>
    <cellStyle name="Porcentagem 7 2 4" xfId="737" xr:uid="{00000000-0005-0000-0000-0000E00E0000}"/>
    <cellStyle name="Porcentagem 7 2 4 2" xfId="738" xr:uid="{00000000-0005-0000-0000-0000E10E0000}"/>
    <cellStyle name="Porcentagem 7 2 4 2 2" xfId="2118" xr:uid="{00000000-0005-0000-0000-0000E20E0000}"/>
    <cellStyle name="Porcentagem 7 2 4 3" xfId="739" xr:uid="{00000000-0005-0000-0000-0000E30E0000}"/>
    <cellStyle name="Porcentagem 7 2 4 3 2" xfId="740" xr:uid="{00000000-0005-0000-0000-0000E40E0000}"/>
    <cellStyle name="Porcentagem 7 2 4 3 2 2" xfId="2120" xr:uid="{00000000-0005-0000-0000-0000E50E0000}"/>
    <cellStyle name="Porcentagem 7 2 4 3 3" xfId="2119" xr:uid="{00000000-0005-0000-0000-0000E60E0000}"/>
    <cellStyle name="Porcentagem 7 2 4 3 3 2" xfId="5332" xr:uid="{00000000-0005-0000-0000-0000E70E0000}"/>
    <cellStyle name="Porcentagem 7 2 5" xfId="741" xr:uid="{00000000-0005-0000-0000-0000E80E0000}"/>
    <cellStyle name="Porcentagem 7 2 5 2" xfId="742" xr:uid="{00000000-0005-0000-0000-0000E90E0000}"/>
    <cellStyle name="Porcentagem 7 2 5 2 2" xfId="2121" xr:uid="{00000000-0005-0000-0000-0000EA0E0000}"/>
    <cellStyle name="Porcentagem 7 2 5 3" xfId="743" xr:uid="{00000000-0005-0000-0000-0000EB0E0000}"/>
    <cellStyle name="Porcentagem 7 2 5 3 2" xfId="2122" xr:uid="{00000000-0005-0000-0000-0000EC0E0000}"/>
    <cellStyle name="Porcentagem 7 2 5 4" xfId="744" xr:uid="{00000000-0005-0000-0000-0000ED0E0000}"/>
    <cellStyle name="Porcentagem 7 2 5 4 2" xfId="745" xr:uid="{00000000-0005-0000-0000-0000EE0E0000}"/>
    <cellStyle name="Porcentagem 7 2 5 4 2 2" xfId="2124" xr:uid="{00000000-0005-0000-0000-0000EF0E0000}"/>
    <cellStyle name="Porcentagem 7 2 5 4 3" xfId="2123" xr:uid="{00000000-0005-0000-0000-0000F00E0000}"/>
    <cellStyle name="Porcentagem 7 3" xfId="746" xr:uid="{00000000-0005-0000-0000-0000F10E0000}"/>
    <cellStyle name="Porcentagem 7 3 2" xfId="2125" xr:uid="{00000000-0005-0000-0000-0000F20E0000}"/>
    <cellStyle name="Porcentagem 7 4" xfId="2115" xr:uid="{00000000-0005-0000-0000-0000F30E0000}"/>
    <cellStyle name="Porcentagem 7 4 2" xfId="5334" xr:uid="{00000000-0005-0000-0000-0000F40E0000}"/>
    <cellStyle name="Porcentagem 8" xfId="747" xr:uid="{00000000-0005-0000-0000-0000F50E0000}"/>
    <cellStyle name="Porcentagem 8 2" xfId="748" xr:uid="{00000000-0005-0000-0000-0000F60E0000}"/>
    <cellStyle name="Porcentagem 8 2 2" xfId="749" xr:uid="{00000000-0005-0000-0000-0000F70E0000}"/>
    <cellStyle name="Porcentagem 8 2 2 2" xfId="750" xr:uid="{00000000-0005-0000-0000-0000F80E0000}"/>
    <cellStyle name="Porcentagem 8 2 2 3" xfId="751" xr:uid="{00000000-0005-0000-0000-0000F90E0000}"/>
    <cellStyle name="Porcentagem 8 2 2 3 2" xfId="752" xr:uid="{00000000-0005-0000-0000-0000FA0E0000}"/>
    <cellStyle name="Porcentagem 8 2 2 4" xfId="753" xr:uid="{00000000-0005-0000-0000-0000FB0E0000}"/>
    <cellStyle name="Porcentagem 8 2 2 4 10" xfId="5068" xr:uid="{00000000-0005-0000-0000-0000FC0E0000}"/>
    <cellStyle name="Porcentagem 8 2 2 4 11" xfId="5199" xr:uid="{00000000-0005-0000-0000-0000FD0E0000}"/>
    <cellStyle name="Porcentagem 8 2 2 4 12" xfId="5356" xr:uid="{00000000-0005-0000-0000-0000FE0E0000}"/>
    <cellStyle name="Porcentagem 8 2 2 4 2" xfId="1235" xr:uid="{00000000-0005-0000-0000-0000FF0E0000}"/>
    <cellStyle name="Porcentagem 8 2 2 4 2 2" xfId="2400" xr:uid="{00000000-0005-0000-0000-0000000F0000}"/>
    <cellStyle name="Porcentagem 8 2 2 4 2 2 2" xfId="4115" xr:uid="{00000000-0005-0000-0000-0000010F0000}"/>
    <cellStyle name="Porcentagem 8 2 2 4 2 3" xfId="3359" xr:uid="{00000000-0005-0000-0000-0000020F0000}"/>
    <cellStyle name="Porcentagem 8 2 2 4 3" xfId="1366" xr:uid="{00000000-0005-0000-0000-0000030F0000}"/>
    <cellStyle name="Porcentagem 8 2 2 4 3 2" xfId="2531" xr:uid="{00000000-0005-0000-0000-0000040F0000}"/>
    <cellStyle name="Porcentagem 8 2 2 4 3 2 2" xfId="4246" xr:uid="{00000000-0005-0000-0000-0000050F0000}"/>
    <cellStyle name="Porcentagem 8 2 2 4 3 3" xfId="3490" xr:uid="{00000000-0005-0000-0000-0000060F0000}"/>
    <cellStyle name="Porcentagem 8 2 2 4 4" xfId="1500" xr:uid="{00000000-0005-0000-0000-0000070F0000}"/>
    <cellStyle name="Porcentagem 8 2 2 4 4 2" xfId="2665" xr:uid="{00000000-0005-0000-0000-0000080F0000}"/>
    <cellStyle name="Porcentagem 8 2 2 4 4 2 2" xfId="4377" xr:uid="{00000000-0005-0000-0000-0000090F0000}"/>
    <cellStyle name="Porcentagem 8 2 2 4 4 3" xfId="3621" xr:uid="{00000000-0005-0000-0000-00000A0F0000}"/>
    <cellStyle name="Porcentagem 8 2 2 4 5" xfId="1695" xr:uid="{00000000-0005-0000-0000-00000B0F0000}"/>
    <cellStyle name="Porcentagem 8 2 2 4 5 2" xfId="2830" xr:uid="{00000000-0005-0000-0000-00000C0F0000}"/>
    <cellStyle name="Porcentagem 8 2 2 4 5 2 2" xfId="4540" xr:uid="{00000000-0005-0000-0000-00000D0F0000}"/>
    <cellStyle name="Porcentagem 8 2 2 4 5 3" xfId="3783" xr:uid="{00000000-0005-0000-0000-00000E0F0000}"/>
    <cellStyle name="Porcentagem 8 2 2 4 6" xfId="3002" xr:uid="{00000000-0005-0000-0000-00000F0F0000}"/>
    <cellStyle name="Porcentagem 8 2 2 4 6 2" xfId="4712" xr:uid="{00000000-0005-0000-0000-0000100F0000}"/>
    <cellStyle name="Porcentagem 8 2 2 4 7" xfId="2126" xr:uid="{00000000-0005-0000-0000-0000110F0000}"/>
    <cellStyle name="Porcentagem 8 2 2 4 7 2" xfId="3953" xr:uid="{00000000-0005-0000-0000-0000120F0000}"/>
    <cellStyle name="Porcentagem 8 2 2 4 8" xfId="3227" xr:uid="{00000000-0005-0000-0000-0000130F0000}"/>
    <cellStyle name="Porcentagem 8 2 2 4 9" xfId="4937" xr:uid="{00000000-0005-0000-0000-0000140F0000}"/>
    <cellStyle name="Porcentagem 8 2 3" xfId="754" xr:uid="{00000000-0005-0000-0000-0000150F0000}"/>
    <cellStyle name="Porcentagem 8 2 3 2" xfId="755" xr:uid="{00000000-0005-0000-0000-0000160F0000}"/>
    <cellStyle name="Porcentagem 8 2 4" xfId="756" xr:uid="{00000000-0005-0000-0000-0000170F0000}"/>
    <cellStyle name="Porcentagem 8 2 5" xfId="757" xr:uid="{00000000-0005-0000-0000-0000180F0000}"/>
    <cellStyle name="Porcentagem 8 2 6" xfId="758" xr:uid="{00000000-0005-0000-0000-0000190F0000}"/>
    <cellStyle name="Porcentagem 8 2 6 10" xfId="5069" xr:uid="{00000000-0005-0000-0000-00001A0F0000}"/>
    <cellStyle name="Porcentagem 8 2 6 11" xfId="5200" xr:uid="{00000000-0005-0000-0000-00001B0F0000}"/>
    <cellStyle name="Porcentagem 8 2 6 12" xfId="5357" xr:uid="{00000000-0005-0000-0000-00001C0F0000}"/>
    <cellStyle name="Porcentagem 8 2 6 2" xfId="1236" xr:uid="{00000000-0005-0000-0000-00001D0F0000}"/>
    <cellStyle name="Porcentagem 8 2 6 2 2" xfId="2401" xr:uid="{00000000-0005-0000-0000-00001E0F0000}"/>
    <cellStyle name="Porcentagem 8 2 6 2 2 2" xfId="4116" xr:uid="{00000000-0005-0000-0000-00001F0F0000}"/>
    <cellStyle name="Porcentagem 8 2 6 2 3" xfId="3360" xr:uid="{00000000-0005-0000-0000-0000200F0000}"/>
    <cellStyle name="Porcentagem 8 2 6 3" xfId="1367" xr:uid="{00000000-0005-0000-0000-0000210F0000}"/>
    <cellStyle name="Porcentagem 8 2 6 3 2" xfId="2532" xr:uid="{00000000-0005-0000-0000-0000220F0000}"/>
    <cellStyle name="Porcentagem 8 2 6 3 2 2" xfId="4247" xr:uid="{00000000-0005-0000-0000-0000230F0000}"/>
    <cellStyle name="Porcentagem 8 2 6 3 3" xfId="3491" xr:uid="{00000000-0005-0000-0000-0000240F0000}"/>
    <cellStyle name="Porcentagem 8 2 6 4" xfId="1501" xr:uid="{00000000-0005-0000-0000-0000250F0000}"/>
    <cellStyle name="Porcentagem 8 2 6 4 2" xfId="2666" xr:uid="{00000000-0005-0000-0000-0000260F0000}"/>
    <cellStyle name="Porcentagem 8 2 6 4 2 2" xfId="4378" xr:uid="{00000000-0005-0000-0000-0000270F0000}"/>
    <cellStyle name="Porcentagem 8 2 6 4 3" xfId="3622" xr:uid="{00000000-0005-0000-0000-0000280F0000}"/>
    <cellStyle name="Porcentagem 8 2 6 5" xfId="1696" xr:uid="{00000000-0005-0000-0000-0000290F0000}"/>
    <cellStyle name="Porcentagem 8 2 6 5 2" xfId="2831" xr:uid="{00000000-0005-0000-0000-00002A0F0000}"/>
    <cellStyle name="Porcentagem 8 2 6 5 2 2" xfId="4541" xr:uid="{00000000-0005-0000-0000-00002B0F0000}"/>
    <cellStyle name="Porcentagem 8 2 6 5 3" xfId="3784" xr:uid="{00000000-0005-0000-0000-00002C0F0000}"/>
    <cellStyle name="Porcentagem 8 2 6 6" xfId="3003" xr:uid="{00000000-0005-0000-0000-00002D0F0000}"/>
    <cellStyle name="Porcentagem 8 2 6 6 2" xfId="4713" xr:uid="{00000000-0005-0000-0000-00002E0F0000}"/>
    <cellStyle name="Porcentagem 8 2 6 7" xfId="2127" xr:uid="{00000000-0005-0000-0000-00002F0F0000}"/>
    <cellStyle name="Porcentagem 8 2 6 7 2" xfId="3954" xr:uid="{00000000-0005-0000-0000-0000300F0000}"/>
    <cellStyle name="Porcentagem 8 2 6 8" xfId="3228" xr:uid="{00000000-0005-0000-0000-0000310F0000}"/>
    <cellStyle name="Porcentagem 8 2 6 9" xfId="4938" xr:uid="{00000000-0005-0000-0000-0000320F0000}"/>
    <cellStyle name="Porcentagem 8 2 7" xfId="1697" xr:uid="{00000000-0005-0000-0000-0000330F0000}"/>
    <cellStyle name="Porcentagem 8 2 8" xfId="1694" xr:uid="{00000000-0005-0000-0000-0000340F0000}"/>
    <cellStyle name="Porcentagem 8 2 8 2" xfId="2829" xr:uid="{00000000-0005-0000-0000-0000350F0000}"/>
    <cellStyle name="Porcentagem 8 2 8 2 2" xfId="4539" xr:uid="{00000000-0005-0000-0000-0000360F0000}"/>
    <cellStyle name="Porcentagem 8 2 8 3" xfId="3782" xr:uid="{00000000-0005-0000-0000-0000370F0000}"/>
    <cellStyle name="Porcentagem 8 2 9" xfId="5446" xr:uid="{00000000-0005-0000-0000-0000380F0000}"/>
    <cellStyle name="Porcentagem 8 3" xfId="759" xr:uid="{00000000-0005-0000-0000-0000390F0000}"/>
    <cellStyle name="Porcentagem 8 4" xfId="760" xr:uid="{00000000-0005-0000-0000-00003A0F0000}"/>
    <cellStyle name="Porcentagem 8 5" xfId="761" xr:uid="{00000000-0005-0000-0000-00003B0F0000}"/>
    <cellStyle name="Porcentagem 8 5 10" xfId="5070" xr:uid="{00000000-0005-0000-0000-00003C0F0000}"/>
    <cellStyle name="Porcentagem 8 5 11" xfId="5201" xr:uid="{00000000-0005-0000-0000-00003D0F0000}"/>
    <cellStyle name="Porcentagem 8 5 12" xfId="5358" xr:uid="{00000000-0005-0000-0000-00003E0F0000}"/>
    <cellStyle name="Porcentagem 8 5 2" xfId="1237" xr:uid="{00000000-0005-0000-0000-00003F0F0000}"/>
    <cellStyle name="Porcentagem 8 5 2 2" xfId="2402" xr:uid="{00000000-0005-0000-0000-0000400F0000}"/>
    <cellStyle name="Porcentagem 8 5 2 2 2" xfId="4117" xr:uid="{00000000-0005-0000-0000-0000410F0000}"/>
    <cellStyle name="Porcentagem 8 5 2 3" xfId="3361" xr:uid="{00000000-0005-0000-0000-0000420F0000}"/>
    <cellStyle name="Porcentagem 8 5 3" xfId="1368" xr:uid="{00000000-0005-0000-0000-0000430F0000}"/>
    <cellStyle name="Porcentagem 8 5 3 2" xfId="2533" xr:uid="{00000000-0005-0000-0000-0000440F0000}"/>
    <cellStyle name="Porcentagem 8 5 3 2 2" xfId="4248" xr:uid="{00000000-0005-0000-0000-0000450F0000}"/>
    <cellStyle name="Porcentagem 8 5 3 3" xfId="3492" xr:uid="{00000000-0005-0000-0000-0000460F0000}"/>
    <cellStyle name="Porcentagem 8 5 4" xfId="1502" xr:uid="{00000000-0005-0000-0000-0000470F0000}"/>
    <cellStyle name="Porcentagem 8 5 4 2" xfId="2667" xr:uid="{00000000-0005-0000-0000-0000480F0000}"/>
    <cellStyle name="Porcentagem 8 5 4 2 2" xfId="4379" xr:uid="{00000000-0005-0000-0000-0000490F0000}"/>
    <cellStyle name="Porcentagem 8 5 4 3" xfId="3623" xr:uid="{00000000-0005-0000-0000-00004A0F0000}"/>
    <cellStyle name="Porcentagem 8 5 5" xfId="1698" xr:uid="{00000000-0005-0000-0000-00004B0F0000}"/>
    <cellStyle name="Porcentagem 8 5 5 2" xfId="2832" xr:uid="{00000000-0005-0000-0000-00004C0F0000}"/>
    <cellStyle name="Porcentagem 8 5 5 2 2" xfId="4542" xr:uid="{00000000-0005-0000-0000-00004D0F0000}"/>
    <cellStyle name="Porcentagem 8 5 5 3" xfId="3785" xr:uid="{00000000-0005-0000-0000-00004E0F0000}"/>
    <cellStyle name="Porcentagem 8 5 6" xfId="3004" xr:uid="{00000000-0005-0000-0000-00004F0F0000}"/>
    <cellStyle name="Porcentagem 8 5 6 2" xfId="4714" xr:uid="{00000000-0005-0000-0000-0000500F0000}"/>
    <cellStyle name="Porcentagem 8 5 7" xfId="2128" xr:uid="{00000000-0005-0000-0000-0000510F0000}"/>
    <cellStyle name="Porcentagem 8 5 7 2" xfId="3955" xr:uid="{00000000-0005-0000-0000-0000520F0000}"/>
    <cellStyle name="Porcentagem 8 5 8" xfId="3229" xr:uid="{00000000-0005-0000-0000-0000530F0000}"/>
    <cellStyle name="Porcentagem 8 5 9" xfId="4939" xr:uid="{00000000-0005-0000-0000-0000540F0000}"/>
    <cellStyle name="Porcentagem 8 6" xfId="1693" xr:uid="{00000000-0005-0000-0000-0000550F0000}"/>
    <cellStyle name="Porcentagem 8 6 2" xfId="2828" xr:uid="{00000000-0005-0000-0000-0000560F0000}"/>
    <cellStyle name="Porcentagem 8 6 2 2" xfId="4538" xr:uid="{00000000-0005-0000-0000-0000570F0000}"/>
    <cellStyle name="Porcentagem 8 6 3" xfId="3781" xr:uid="{00000000-0005-0000-0000-0000580F0000}"/>
    <cellStyle name="Porcentagem 9" xfId="762" xr:uid="{00000000-0005-0000-0000-0000590F0000}"/>
    <cellStyle name="Porcentagem 9 2" xfId="763" xr:uid="{00000000-0005-0000-0000-00005A0F0000}"/>
    <cellStyle name="Porcentagem 9 2 2" xfId="764" xr:uid="{00000000-0005-0000-0000-00005B0F0000}"/>
    <cellStyle name="Porcentagem 9 2 2 2" xfId="2129" xr:uid="{00000000-0005-0000-0000-00005C0F0000}"/>
    <cellStyle name="Porcentagem 9 2 3" xfId="765" xr:uid="{00000000-0005-0000-0000-00005D0F0000}"/>
    <cellStyle name="Porcentagem 9 2 3 2" xfId="2130" xr:uid="{00000000-0005-0000-0000-00005E0F0000}"/>
    <cellStyle name="Porcentagem 9 2 4" xfId="766" xr:uid="{00000000-0005-0000-0000-00005F0F0000}"/>
    <cellStyle name="Porcentagem 9 2 4 2" xfId="767" xr:uid="{00000000-0005-0000-0000-0000600F0000}"/>
    <cellStyle name="Porcentagem 9 2 4 2 2" xfId="2131" xr:uid="{00000000-0005-0000-0000-0000610F0000}"/>
    <cellStyle name="Porcentagem 9 2 4 3" xfId="768" xr:uid="{00000000-0005-0000-0000-0000620F0000}"/>
    <cellStyle name="Porcentagem 9 2 4 3 2" xfId="769" xr:uid="{00000000-0005-0000-0000-0000630F0000}"/>
    <cellStyle name="Porcentagem 9 2 4 3 2 2" xfId="2133" xr:uid="{00000000-0005-0000-0000-0000640F0000}"/>
    <cellStyle name="Porcentagem 9 2 4 3 3" xfId="2132" xr:uid="{00000000-0005-0000-0000-0000650F0000}"/>
    <cellStyle name="Porcentagem 9 2 4 3 3 2" xfId="5340" xr:uid="{00000000-0005-0000-0000-0000660F0000}"/>
    <cellStyle name="Porcentagem 9 2 5" xfId="770" xr:uid="{00000000-0005-0000-0000-0000670F0000}"/>
    <cellStyle name="Porcentagem 9 2 5 2" xfId="1503" xr:uid="{00000000-0005-0000-0000-0000680F0000}"/>
    <cellStyle name="Porcentagem 9 2 5 2 2" xfId="2668" xr:uid="{00000000-0005-0000-0000-0000690F0000}"/>
    <cellStyle name="Porcentagem 9 2 5 3" xfId="2134" xr:uid="{00000000-0005-0000-0000-00006A0F0000}"/>
    <cellStyle name="Porcentagem 9 3" xfId="771" xr:uid="{00000000-0005-0000-0000-00006B0F0000}"/>
    <cellStyle name="Porcentagem 9 3 2" xfId="2135" xr:uid="{00000000-0005-0000-0000-00006C0F0000}"/>
    <cellStyle name="Ruim" xfId="274" builtinId="27" customBuiltin="1"/>
    <cellStyle name="Saída" xfId="772" builtinId="21" customBuiltin="1"/>
    <cellStyle name="Saída 2" xfId="773" xr:uid="{00000000-0005-0000-0000-00006E0F0000}"/>
    <cellStyle name="Saída 2 2" xfId="774" xr:uid="{00000000-0005-0000-0000-00006F0F0000}"/>
    <cellStyle name="Saída 2 2 2" xfId="3006" xr:uid="{00000000-0005-0000-0000-0000700F0000}"/>
    <cellStyle name="Saída 2 2 2 2" xfId="3112" xr:uid="{00000000-0005-0000-0000-0000710F0000}"/>
    <cellStyle name="Saída 2 2 2 2 2" xfId="4822" xr:uid="{00000000-0005-0000-0000-0000720F0000}"/>
    <cellStyle name="Saída 2 2 2 3" xfId="2268" xr:uid="{00000000-0005-0000-0000-0000730F0000}"/>
    <cellStyle name="Saída 2 2 2 3 2" xfId="4011" xr:uid="{00000000-0005-0000-0000-0000740F0000}"/>
    <cellStyle name="Saída 2 2 2 4" xfId="1935" xr:uid="{00000000-0005-0000-0000-0000750F0000}"/>
    <cellStyle name="Saída 2 2 2 4 2" xfId="3915" xr:uid="{00000000-0005-0000-0000-0000760F0000}"/>
    <cellStyle name="Saída 2 2 2 5" xfId="4716" xr:uid="{00000000-0005-0000-0000-0000770F0000}"/>
    <cellStyle name="Saída 2 2 3" xfId="2137" xr:uid="{00000000-0005-0000-0000-0000780F0000}"/>
    <cellStyle name="Saída 2 2 3 2" xfId="3957" xr:uid="{00000000-0005-0000-0000-0000790F0000}"/>
    <cellStyle name="Saída 2 3" xfId="775" xr:uid="{00000000-0005-0000-0000-00007A0F0000}"/>
    <cellStyle name="Saída 2 3 2" xfId="776" xr:uid="{00000000-0005-0000-0000-00007B0F0000}"/>
    <cellStyle name="Saída 2 3 3" xfId="1699" xr:uid="{00000000-0005-0000-0000-00007C0F0000}"/>
    <cellStyle name="Saída 2 4" xfId="777" xr:uid="{00000000-0005-0000-0000-00007D0F0000}"/>
    <cellStyle name="Saída 2 4 2" xfId="778" xr:uid="{00000000-0005-0000-0000-00007E0F0000}"/>
    <cellStyle name="Saída 2 4 3" xfId="1700" xr:uid="{00000000-0005-0000-0000-00007F0F0000}"/>
    <cellStyle name="Saída 2 5" xfId="1701" xr:uid="{00000000-0005-0000-0000-0000800F0000}"/>
    <cellStyle name="Saída 3" xfId="779" xr:uid="{00000000-0005-0000-0000-0000810F0000}"/>
    <cellStyle name="Saída 3 2" xfId="3007" xr:uid="{00000000-0005-0000-0000-0000820F0000}"/>
    <cellStyle name="Saída 3 2 2" xfId="3113" xr:uid="{00000000-0005-0000-0000-0000830F0000}"/>
    <cellStyle name="Saída 3 2 2 2" xfId="4823" xr:uid="{00000000-0005-0000-0000-0000840F0000}"/>
    <cellStyle name="Saída 3 2 3" xfId="2269" xr:uid="{00000000-0005-0000-0000-0000850F0000}"/>
    <cellStyle name="Saída 3 2 3 2" xfId="4012" xr:uid="{00000000-0005-0000-0000-0000860F0000}"/>
    <cellStyle name="Saída 3 2 4" xfId="3096" xr:uid="{00000000-0005-0000-0000-0000870F0000}"/>
    <cellStyle name="Saída 3 2 4 2" xfId="4806" xr:uid="{00000000-0005-0000-0000-0000880F0000}"/>
    <cellStyle name="Saída 3 2 5" xfId="4717" xr:uid="{00000000-0005-0000-0000-0000890F0000}"/>
    <cellStyle name="Saída 3 3" xfId="2138" xr:uid="{00000000-0005-0000-0000-00008A0F0000}"/>
    <cellStyle name="Saída 3 3 2" xfId="3958" xr:uid="{00000000-0005-0000-0000-00008B0F0000}"/>
    <cellStyle name="Saída 4" xfId="780" xr:uid="{00000000-0005-0000-0000-00008C0F0000}"/>
    <cellStyle name="Saída 4 2" xfId="3008" xr:uid="{00000000-0005-0000-0000-00008D0F0000}"/>
    <cellStyle name="Saída 4 2 2" xfId="3114" xr:uid="{00000000-0005-0000-0000-00008E0F0000}"/>
    <cellStyle name="Saída 4 2 2 2" xfId="4824" xr:uid="{00000000-0005-0000-0000-00008F0F0000}"/>
    <cellStyle name="Saída 4 2 3" xfId="2887" xr:uid="{00000000-0005-0000-0000-0000900F0000}"/>
    <cellStyle name="Saída 4 2 3 2" xfId="4597" xr:uid="{00000000-0005-0000-0000-0000910F0000}"/>
    <cellStyle name="Saída 4 2 4" xfId="3091" xr:uid="{00000000-0005-0000-0000-0000920F0000}"/>
    <cellStyle name="Saída 4 2 4 2" xfId="4801" xr:uid="{00000000-0005-0000-0000-0000930F0000}"/>
    <cellStyle name="Saída 4 2 5" xfId="4718" xr:uid="{00000000-0005-0000-0000-0000940F0000}"/>
    <cellStyle name="Saída 4 3" xfId="2139" xr:uid="{00000000-0005-0000-0000-0000950F0000}"/>
    <cellStyle name="Saída 4 3 2" xfId="3959" xr:uid="{00000000-0005-0000-0000-0000960F0000}"/>
    <cellStyle name="Saída 5" xfId="3005" xr:uid="{00000000-0005-0000-0000-0000970F0000}"/>
    <cellStyle name="Saída 5 2" xfId="3111" xr:uid="{00000000-0005-0000-0000-0000980F0000}"/>
    <cellStyle name="Saída 5 2 2" xfId="4821" xr:uid="{00000000-0005-0000-0000-0000990F0000}"/>
    <cellStyle name="Saída 5 3" xfId="2267" xr:uid="{00000000-0005-0000-0000-00009A0F0000}"/>
    <cellStyle name="Saída 5 3 2" xfId="4010" xr:uid="{00000000-0005-0000-0000-00009B0F0000}"/>
    <cellStyle name="Saída 5 4" xfId="3105" xr:uid="{00000000-0005-0000-0000-00009C0F0000}"/>
    <cellStyle name="Saída 5 4 2" xfId="4815" xr:uid="{00000000-0005-0000-0000-00009D0F0000}"/>
    <cellStyle name="Saída 5 5" xfId="4715" xr:uid="{00000000-0005-0000-0000-00009E0F0000}"/>
    <cellStyle name="Saída 6" xfId="2136" xr:uid="{00000000-0005-0000-0000-00009F0F0000}"/>
    <cellStyle name="Saída 6 2" xfId="3956" xr:uid="{00000000-0005-0000-0000-0000A00F0000}"/>
    <cellStyle name="Separador de milhares 2" xfId="781" xr:uid="{00000000-0005-0000-0000-0000A10F0000}"/>
    <cellStyle name="Separador de milhares 2 10" xfId="2140" xr:uid="{00000000-0005-0000-0000-0000A20F0000}"/>
    <cellStyle name="Separador de milhares 2 2" xfId="782" xr:uid="{00000000-0005-0000-0000-0000A30F0000}"/>
    <cellStyle name="Separador de milhares 2 2 2" xfId="783" xr:uid="{00000000-0005-0000-0000-0000A40F0000}"/>
    <cellStyle name="Separador de milhares 2 2 2 2" xfId="2142" xr:uid="{00000000-0005-0000-0000-0000A50F0000}"/>
    <cellStyle name="Separador de milhares 2 2 3" xfId="784" xr:uid="{00000000-0005-0000-0000-0000A60F0000}"/>
    <cellStyle name="Separador de milhares 2 2 3 2" xfId="2143" xr:uid="{00000000-0005-0000-0000-0000A70F0000}"/>
    <cellStyle name="Separador de milhares 2 2 4" xfId="785" xr:uid="{00000000-0005-0000-0000-0000A80F0000}"/>
    <cellStyle name="Separador de milhares 2 2 4 2" xfId="2144" xr:uid="{00000000-0005-0000-0000-0000A90F0000}"/>
    <cellStyle name="Separador de milhares 2 2 5" xfId="786" xr:uid="{00000000-0005-0000-0000-0000AA0F0000}"/>
    <cellStyle name="Separador de milhares 2 2 5 2" xfId="2145" xr:uid="{00000000-0005-0000-0000-0000AB0F0000}"/>
    <cellStyle name="Separador de milhares 2 2 6" xfId="2141" xr:uid="{00000000-0005-0000-0000-0000AC0F0000}"/>
    <cellStyle name="Separador de milhares 2 3" xfId="787" xr:uid="{00000000-0005-0000-0000-0000AD0F0000}"/>
    <cellStyle name="Separador de milhares 2 3 2" xfId="2146" xr:uid="{00000000-0005-0000-0000-0000AE0F0000}"/>
    <cellStyle name="Separador de milhares 2 4" xfId="788" xr:uid="{00000000-0005-0000-0000-0000AF0F0000}"/>
    <cellStyle name="Separador de milhares 2 4 2" xfId="789" xr:uid="{00000000-0005-0000-0000-0000B00F0000}"/>
    <cellStyle name="Separador de milhares 2 4 2 2" xfId="2148" xr:uid="{00000000-0005-0000-0000-0000B10F0000}"/>
    <cellStyle name="Separador de milhares 2 4 3" xfId="790" xr:uid="{00000000-0005-0000-0000-0000B20F0000}"/>
    <cellStyle name="Separador de milhares 2 4 3 2" xfId="2149" xr:uid="{00000000-0005-0000-0000-0000B30F0000}"/>
    <cellStyle name="Separador de milhares 2 4 4" xfId="791" xr:uid="{00000000-0005-0000-0000-0000B40F0000}"/>
    <cellStyle name="Separador de milhares 2 4 4 2" xfId="2150" xr:uid="{00000000-0005-0000-0000-0000B50F0000}"/>
    <cellStyle name="Separador de milhares 2 4 5" xfId="2147" xr:uid="{00000000-0005-0000-0000-0000B60F0000}"/>
    <cellStyle name="Separador de milhares 2 5" xfId="792" xr:uid="{00000000-0005-0000-0000-0000B70F0000}"/>
    <cellStyle name="Separador de milhares 2 5 2" xfId="2151" xr:uid="{00000000-0005-0000-0000-0000B80F0000}"/>
    <cellStyle name="Separador de milhares 2 6" xfId="793" xr:uid="{00000000-0005-0000-0000-0000B90F0000}"/>
    <cellStyle name="Separador de milhares 2 6 2" xfId="2152" xr:uid="{00000000-0005-0000-0000-0000BA0F0000}"/>
    <cellStyle name="Separador de milhares 2 7" xfId="794" xr:uid="{00000000-0005-0000-0000-0000BB0F0000}"/>
    <cellStyle name="Separador de milhares 2 7 2" xfId="2153" xr:uid="{00000000-0005-0000-0000-0000BC0F0000}"/>
    <cellStyle name="Separador de milhares 2 8" xfId="795" xr:uid="{00000000-0005-0000-0000-0000BD0F0000}"/>
    <cellStyle name="Separador de milhares 2 8 2" xfId="2154" xr:uid="{00000000-0005-0000-0000-0000BE0F0000}"/>
    <cellStyle name="Separador de milhares 2 9" xfId="796" xr:uid="{00000000-0005-0000-0000-0000BF0F0000}"/>
    <cellStyle name="Separador de milhares 2 9 2" xfId="797" xr:uid="{00000000-0005-0000-0000-0000C00F0000}"/>
    <cellStyle name="Separador de milhares 2 9 2 2" xfId="2155" xr:uid="{00000000-0005-0000-0000-0000C10F0000}"/>
    <cellStyle name="Separador de milhares 2 9 3" xfId="798" xr:uid="{00000000-0005-0000-0000-0000C20F0000}"/>
    <cellStyle name="Separador de milhares 2 9 3 2" xfId="799" xr:uid="{00000000-0005-0000-0000-0000C30F0000}"/>
    <cellStyle name="Separador de milhares 2 9 3 2 2" xfId="2156" xr:uid="{00000000-0005-0000-0000-0000C40F0000}"/>
    <cellStyle name="Separador de milhares 2 9 3 3" xfId="800" xr:uid="{00000000-0005-0000-0000-0000C50F0000}"/>
    <cellStyle name="Separador de milhares 2 9 3 3 2" xfId="801" xr:uid="{00000000-0005-0000-0000-0000C60F0000}"/>
    <cellStyle name="Separador de milhares 2 9 3 3 2 2" xfId="2158" xr:uid="{00000000-0005-0000-0000-0000C70F0000}"/>
    <cellStyle name="Separador de milhares 2 9 3 3 3" xfId="2157" xr:uid="{00000000-0005-0000-0000-0000C80F0000}"/>
    <cellStyle name="Separador de milhares 3" xfId="802" xr:uid="{00000000-0005-0000-0000-0000C90F0000}"/>
    <cellStyle name="Separador de milhares 3 2" xfId="803" xr:uid="{00000000-0005-0000-0000-0000CA0F0000}"/>
    <cellStyle name="Separador de milhares 3 2 2" xfId="2160" xr:uid="{00000000-0005-0000-0000-0000CB0F0000}"/>
    <cellStyle name="Separador de milhares 3 3" xfId="2159" xr:uid="{00000000-0005-0000-0000-0000CC0F0000}"/>
    <cellStyle name="Separador de milhares 4" xfId="3230" xr:uid="{00000000-0005-0000-0000-0000CD0F0000}"/>
    <cellStyle name="Texto de Aviso" xfId="804" builtinId="11" customBuiltin="1"/>
    <cellStyle name="Texto de Aviso 2" xfId="805" xr:uid="{00000000-0005-0000-0000-0000CF0F0000}"/>
    <cellStyle name="Texto de Aviso 2 2" xfId="806" xr:uid="{00000000-0005-0000-0000-0000D00F0000}"/>
    <cellStyle name="Texto de Aviso 2 3" xfId="807" xr:uid="{00000000-0005-0000-0000-0000D10F0000}"/>
    <cellStyle name="Texto de Aviso 2 4" xfId="808" xr:uid="{00000000-0005-0000-0000-0000D20F0000}"/>
    <cellStyle name="Texto de Aviso 3" xfId="809" xr:uid="{00000000-0005-0000-0000-0000D30F0000}"/>
    <cellStyle name="Texto de Aviso 4" xfId="810" xr:uid="{00000000-0005-0000-0000-0000D40F0000}"/>
    <cellStyle name="Texto Explicativo" xfId="811" builtinId="53" customBuiltin="1"/>
    <cellStyle name="Texto Explicativo 2" xfId="812" xr:uid="{00000000-0005-0000-0000-0000D60F0000}"/>
    <cellStyle name="Texto Explicativo 2 2" xfId="813" xr:uid="{00000000-0005-0000-0000-0000D70F0000}"/>
    <cellStyle name="Texto Explicativo 2 3" xfId="814" xr:uid="{00000000-0005-0000-0000-0000D80F0000}"/>
    <cellStyle name="Texto Explicativo 2 4" xfId="815" xr:uid="{00000000-0005-0000-0000-0000D90F0000}"/>
    <cellStyle name="Texto Explicativo 3" xfId="816" xr:uid="{00000000-0005-0000-0000-0000DA0F0000}"/>
    <cellStyle name="Texto Explicativo 4" xfId="817" xr:uid="{00000000-0005-0000-0000-0000DB0F0000}"/>
    <cellStyle name="Título" xfId="818" builtinId="15" customBuiltin="1"/>
    <cellStyle name="Título 1" xfId="819" builtinId="16" customBuiltin="1"/>
    <cellStyle name="Título 1 1" xfId="820" xr:uid="{00000000-0005-0000-0000-0000DE0F0000}"/>
    <cellStyle name="Título 1 2" xfId="821" xr:uid="{00000000-0005-0000-0000-0000DF0F0000}"/>
    <cellStyle name="Título 1 2 2" xfId="822" xr:uid="{00000000-0005-0000-0000-0000E00F0000}"/>
    <cellStyle name="Título 1 2 3" xfId="823" xr:uid="{00000000-0005-0000-0000-0000E10F0000}"/>
    <cellStyle name="Título 1 2 3 2" xfId="824" xr:uid="{00000000-0005-0000-0000-0000E20F0000}"/>
    <cellStyle name="Título 1 2 3 3" xfId="1702" xr:uid="{00000000-0005-0000-0000-0000E30F0000}"/>
    <cellStyle name="Título 1 2 4" xfId="825" xr:uid="{00000000-0005-0000-0000-0000E40F0000}"/>
    <cellStyle name="Título 1 2 4 2" xfId="826" xr:uid="{00000000-0005-0000-0000-0000E50F0000}"/>
    <cellStyle name="Título 1 2 4 3" xfId="1703" xr:uid="{00000000-0005-0000-0000-0000E60F0000}"/>
    <cellStyle name="Título 1 2 5" xfId="1704" xr:uid="{00000000-0005-0000-0000-0000E70F0000}"/>
    <cellStyle name="Título 1 3" xfId="827" xr:uid="{00000000-0005-0000-0000-0000E80F0000}"/>
    <cellStyle name="Título 1 4" xfId="828" xr:uid="{00000000-0005-0000-0000-0000E90F0000}"/>
    <cellStyle name="Título 2" xfId="829" builtinId="17" customBuiltin="1"/>
    <cellStyle name="Título 2 2" xfId="830" xr:uid="{00000000-0005-0000-0000-0000EB0F0000}"/>
    <cellStyle name="Título 2 2 2" xfId="831" xr:uid="{00000000-0005-0000-0000-0000EC0F0000}"/>
    <cellStyle name="Título 2 2 3" xfId="832" xr:uid="{00000000-0005-0000-0000-0000ED0F0000}"/>
    <cellStyle name="Título 2 2 3 2" xfId="833" xr:uid="{00000000-0005-0000-0000-0000EE0F0000}"/>
    <cellStyle name="Título 2 2 3 3" xfId="1705" xr:uid="{00000000-0005-0000-0000-0000EF0F0000}"/>
    <cellStyle name="Título 2 2 4" xfId="834" xr:uid="{00000000-0005-0000-0000-0000F00F0000}"/>
    <cellStyle name="Título 2 2 4 2" xfId="835" xr:uid="{00000000-0005-0000-0000-0000F10F0000}"/>
    <cellStyle name="Título 2 2 4 3" xfId="1706" xr:uid="{00000000-0005-0000-0000-0000F20F0000}"/>
    <cellStyle name="Título 2 2 5" xfId="1707" xr:uid="{00000000-0005-0000-0000-0000F30F0000}"/>
    <cellStyle name="Título 2 3" xfId="836" xr:uid="{00000000-0005-0000-0000-0000F40F0000}"/>
    <cellStyle name="Título 2 4" xfId="837" xr:uid="{00000000-0005-0000-0000-0000F50F0000}"/>
    <cellStyle name="Título 3" xfId="838" builtinId="18" customBuiltin="1"/>
    <cellStyle name="Título 3 2" xfId="839" xr:uid="{00000000-0005-0000-0000-0000F70F0000}"/>
    <cellStyle name="Título 3 2 2" xfId="840" xr:uid="{00000000-0005-0000-0000-0000F80F0000}"/>
    <cellStyle name="Título 3 2 3" xfId="841" xr:uid="{00000000-0005-0000-0000-0000F90F0000}"/>
    <cellStyle name="Título 3 2 3 2" xfId="842" xr:uid="{00000000-0005-0000-0000-0000FA0F0000}"/>
    <cellStyle name="Título 3 2 3 3" xfId="1708" xr:uid="{00000000-0005-0000-0000-0000FB0F0000}"/>
    <cellStyle name="Título 3 2 4" xfId="843" xr:uid="{00000000-0005-0000-0000-0000FC0F0000}"/>
    <cellStyle name="Título 3 2 4 2" xfId="844" xr:uid="{00000000-0005-0000-0000-0000FD0F0000}"/>
    <cellStyle name="Título 3 2 4 3" xfId="1709" xr:uid="{00000000-0005-0000-0000-0000FE0F0000}"/>
    <cellStyle name="Título 3 2 5" xfId="1710" xr:uid="{00000000-0005-0000-0000-0000FF0F0000}"/>
    <cellStyle name="Título 3 3" xfId="845" xr:uid="{00000000-0005-0000-0000-000000100000}"/>
    <cellStyle name="Título 3 4" xfId="846" xr:uid="{00000000-0005-0000-0000-000001100000}"/>
    <cellStyle name="Título 4" xfId="847" builtinId="19" customBuiltin="1"/>
    <cellStyle name="Título 4 2" xfId="848" xr:uid="{00000000-0005-0000-0000-000003100000}"/>
    <cellStyle name="Título 4 2 2" xfId="849" xr:uid="{00000000-0005-0000-0000-000004100000}"/>
    <cellStyle name="Título 4 2 3" xfId="850" xr:uid="{00000000-0005-0000-0000-000005100000}"/>
    <cellStyle name="Título 4 2 3 2" xfId="851" xr:uid="{00000000-0005-0000-0000-000006100000}"/>
    <cellStyle name="Título 4 2 3 3" xfId="1711" xr:uid="{00000000-0005-0000-0000-000007100000}"/>
    <cellStyle name="Título 4 2 4" xfId="852" xr:uid="{00000000-0005-0000-0000-000008100000}"/>
    <cellStyle name="Título 4 2 4 2" xfId="853" xr:uid="{00000000-0005-0000-0000-000009100000}"/>
    <cellStyle name="Título 4 2 4 3" xfId="1712" xr:uid="{00000000-0005-0000-0000-00000A100000}"/>
    <cellStyle name="Título 4 2 5" xfId="1713" xr:uid="{00000000-0005-0000-0000-00000B100000}"/>
    <cellStyle name="Título 4 3" xfId="854" xr:uid="{00000000-0005-0000-0000-00000C100000}"/>
    <cellStyle name="Título 4 4" xfId="855" xr:uid="{00000000-0005-0000-0000-00000D100000}"/>
    <cellStyle name="Título 5" xfId="856" xr:uid="{00000000-0005-0000-0000-00000E100000}"/>
    <cellStyle name="Título 5 2" xfId="857" xr:uid="{00000000-0005-0000-0000-00000F100000}"/>
    <cellStyle name="Título 5 3" xfId="858" xr:uid="{00000000-0005-0000-0000-000010100000}"/>
    <cellStyle name="Título 6" xfId="1714" xr:uid="{00000000-0005-0000-0000-000011100000}"/>
    <cellStyle name="Total" xfId="859" builtinId="25" customBuiltin="1"/>
    <cellStyle name="Total 2" xfId="860" xr:uid="{00000000-0005-0000-0000-000013100000}"/>
    <cellStyle name="Total 2 2" xfId="861" xr:uid="{00000000-0005-0000-0000-000014100000}"/>
    <cellStyle name="Total 2 2 2" xfId="3011" xr:uid="{00000000-0005-0000-0000-000015100000}"/>
    <cellStyle name="Total 2 2 2 2" xfId="3117" xr:uid="{00000000-0005-0000-0000-000016100000}"/>
    <cellStyle name="Total 2 2 2 2 2" xfId="4827" xr:uid="{00000000-0005-0000-0000-000017100000}"/>
    <cellStyle name="Total 2 2 2 3" xfId="2277" xr:uid="{00000000-0005-0000-0000-000018100000}"/>
    <cellStyle name="Total 2 2 2 3 2" xfId="4016" xr:uid="{00000000-0005-0000-0000-000019100000}"/>
    <cellStyle name="Total 2 2 2 4" xfId="1936" xr:uid="{00000000-0005-0000-0000-00001A100000}"/>
    <cellStyle name="Total 2 2 2 4 2" xfId="3916" xr:uid="{00000000-0005-0000-0000-00001B100000}"/>
    <cellStyle name="Total 2 2 2 5" xfId="4721" xr:uid="{00000000-0005-0000-0000-00001C100000}"/>
    <cellStyle name="Total 2 2 3" xfId="2167" xr:uid="{00000000-0005-0000-0000-00001D100000}"/>
    <cellStyle name="Total 2 2 3 2" xfId="3966" xr:uid="{00000000-0005-0000-0000-00001E100000}"/>
    <cellStyle name="Total 2 3" xfId="862" xr:uid="{00000000-0005-0000-0000-00001F100000}"/>
    <cellStyle name="Total 2 3 2" xfId="863" xr:uid="{00000000-0005-0000-0000-000020100000}"/>
    <cellStyle name="Total 2 3 3" xfId="1715" xr:uid="{00000000-0005-0000-0000-000021100000}"/>
    <cellStyle name="Total 2 3 3 2" xfId="3017" xr:uid="{00000000-0005-0000-0000-000022100000}"/>
    <cellStyle name="Total 2 3 3 2 2" xfId="3123" xr:uid="{00000000-0005-0000-0000-000023100000}"/>
    <cellStyle name="Total 2 3 3 2 2 2" xfId="4833" xr:uid="{00000000-0005-0000-0000-000024100000}"/>
    <cellStyle name="Total 2 3 3 2 3" xfId="3089" xr:uid="{00000000-0005-0000-0000-000025100000}"/>
    <cellStyle name="Total 2 3 3 2 3 2" xfId="4799" xr:uid="{00000000-0005-0000-0000-000026100000}"/>
    <cellStyle name="Total 2 3 3 2 4" xfId="3092" xr:uid="{00000000-0005-0000-0000-000027100000}"/>
    <cellStyle name="Total 2 3 3 2 4 2" xfId="4802" xr:uid="{00000000-0005-0000-0000-000028100000}"/>
    <cellStyle name="Total 2 3 3 2 5" xfId="4727" xr:uid="{00000000-0005-0000-0000-000029100000}"/>
    <cellStyle name="Total 2 3 3 3" xfId="2833" xr:uid="{00000000-0005-0000-0000-00002A100000}"/>
    <cellStyle name="Total 2 3 3 3 2" xfId="4543" xr:uid="{00000000-0005-0000-0000-00002B100000}"/>
    <cellStyle name="Total 2 3 4" xfId="3012" xr:uid="{00000000-0005-0000-0000-00002C100000}"/>
    <cellStyle name="Total 2 3 4 2" xfId="3118" xr:uid="{00000000-0005-0000-0000-00002D100000}"/>
    <cellStyle name="Total 2 3 4 2 2" xfId="4828" xr:uid="{00000000-0005-0000-0000-00002E100000}"/>
    <cellStyle name="Total 2 3 4 3" xfId="3094" xr:uid="{00000000-0005-0000-0000-00002F100000}"/>
    <cellStyle name="Total 2 3 4 3 2" xfId="4804" xr:uid="{00000000-0005-0000-0000-000030100000}"/>
    <cellStyle name="Total 2 3 4 4" xfId="3074" xr:uid="{00000000-0005-0000-0000-000031100000}"/>
    <cellStyle name="Total 2 3 4 4 2" xfId="4784" xr:uid="{00000000-0005-0000-0000-000032100000}"/>
    <cellStyle name="Total 2 3 4 5" xfId="4722" xr:uid="{00000000-0005-0000-0000-000033100000}"/>
    <cellStyle name="Total 2 3 5" xfId="2168" xr:uid="{00000000-0005-0000-0000-000034100000}"/>
    <cellStyle name="Total 2 3 5 2" xfId="3967" xr:uid="{00000000-0005-0000-0000-000035100000}"/>
    <cellStyle name="Total 2 4" xfId="864" xr:uid="{00000000-0005-0000-0000-000036100000}"/>
    <cellStyle name="Total 2 4 2" xfId="865" xr:uid="{00000000-0005-0000-0000-000037100000}"/>
    <cellStyle name="Total 2 4 3" xfId="1716" xr:uid="{00000000-0005-0000-0000-000038100000}"/>
    <cellStyle name="Total 2 4 3 2" xfId="3018" xr:uid="{00000000-0005-0000-0000-000039100000}"/>
    <cellStyle name="Total 2 4 3 2 2" xfId="3124" xr:uid="{00000000-0005-0000-0000-00003A100000}"/>
    <cellStyle name="Total 2 4 3 2 2 2" xfId="4834" xr:uid="{00000000-0005-0000-0000-00003B100000}"/>
    <cellStyle name="Total 2 4 3 2 3" xfId="3087" xr:uid="{00000000-0005-0000-0000-00003C100000}"/>
    <cellStyle name="Total 2 4 3 2 3 2" xfId="4797" xr:uid="{00000000-0005-0000-0000-00003D100000}"/>
    <cellStyle name="Total 2 4 3 2 4" xfId="1934" xr:uid="{00000000-0005-0000-0000-00003E100000}"/>
    <cellStyle name="Total 2 4 3 2 4 2" xfId="3914" xr:uid="{00000000-0005-0000-0000-00003F100000}"/>
    <cellStyle name="Total 2 4 3 2 5" xfId="4728" xr:uid="{00000000-0005-0000-0000-000040100000}"/>
    <cellStyle name="Total 2 4 3 3" xfId="2834" xr:uid="{00000000-0005-0000-0000-000041100000}"/>
    <cellStyle name="Total 2 4 3 3 2" xfId="4544" xr:uid="{00000000-0005-0000-0000-000042100000}"/>
    <cellStyle name="Total 2 4 4" xfId="3013" xr:uid="{00000000-0005-0000-0000-000043100000}"/>
    <cellStyle name="Total 2 4 4 2" xfId="3119" xr:uid="{00000000-0005-0000-0000-000044100000}"/>
    <cellStyle name="Total 2 4 4 2 2" xfId="4829" xr:uid="{00000000-0005-0000-0000-000045100000}"/>
    <cellStyle name="Total 2 4 4 3" xfId="3086" xr:uid="{00000000-0005-0000-0000-000046100000}"/>
    <cellStyle name="Total 2 4 4 3 2" xfId="4796" xr:uid="{00000000-0005-0000-0000-000047100000}"/>
    <cellStyle name="Total 2 4 4 4" xfId="3075" xr:uid="{00000000-0005-0000-0000-000048100000}"/>
    <cellStyle name="Total 2 4 4 4 2" xfId="4785" xr:uid="{00000000-0005-0000-0000-000049100000}"/>
    <cellStyle name="Total 2 4 4 5" xfId="4723" xr:uid="{00000000-0005-0000-0000-00004A100000}"/>
    <cellStyle name="Total 2 4 5" xfId="2169" xr:uid="{00000000-0005-0000-0000-00004B100000}"/>
    <cellStyle name="Total 2 4 5 2" xfId="3968" xr:uid="{00000000-0005-0000-0000-00004C100000}"/>
    <cellStyle name="Total 2 5" xfId="1717" xr:uid="{00000000-0005-0000-0000-00004D100000}"/>
    <cellStyle name="Total 2 5 2" xfId="3019" xr:uid="{00000000-0005-0000-0000-00004E100000}"/>
    <cellStyle name="Total 2 5 2 2" xfId="3125" xr:uid="{00000000-0005-0000-0000-00004F100000}"/>
    <cellStyle name="Total 2 5 2 2 2" xfId="4835" xr:uid="{00000000-0005-0000-0000-000050100000}"/>
    <cellStyle name="Total 2 5 2 3" xfId="3082" xr:uid="{00000000-0005-0000-0000-000051100000}"/>
    <cellStyle name="Total 2 5 2 3 2" xfId="4792" xr:uid="{00000000-0005-0000-0000-000052100000}"/>
    <cellStyle name="Total 2 5 2 4" xfId="3079" xr:uid="{00000000-0005-0000-0000-000053100000}"/>
    <cellStyle name="Total 2 5 2 4 2" xfId="4789" xr:uid="{00000000-0005-0000-0000-000054100000}"/>
    <cellStyle name="Total 2 5 2 5" xfId="4729" xr:uid="{00000000-0005-0000-0000-000055100000}"/>
    <cellStyle name="Total 2 5 3" xfId="2835" xr:uid="{00000000-0005-0000-0000-000056100000}"/>
    <cellStyle name="Total 2 5 3 2" xfId="4545" xr:uid="{00000000-0005-0000-0000-000057100000}"/>
    <cellStyle name="Total 2 6" xfId="3010" xr:uid="{00000000-0005-0000-0000-000058100000}"/>
    <cellStyle name="Total 2 6 2" xfId="3116" xr:uid="{00000000-0005-0000-0000-000059100000}"/>
    <cellStyle name="Total 2 6 2 2" xfId="4826" xr:uid="{00000000-0005-0000-0000-00005A100000}"/>
    <cellStyle name="Total 2 6 3" xfId="2273" xr:uid="{00000000-0005-0000-0000-00005B100000}"/>
    <cellStyle name="Total 2 6 3 2" xfId="4015" xr:uid="{00000000-0005-0000-0000-00005C100000}"/>
    <cellStyle name="Total 2 6 4" xfId="3093" xr:uid="{00000000-0005-0000-0000-00005D100000}"/>
    <cellStyle name="Total 2 6 4 2" xfId="4803" xr:uid="{00000000-0005-0000-0000-00005E100000}"/>
    <cellStyle name="Total 2 6 5" xfId="4720" xr:uid="{00000000-0005-0000-0000-00005F100000}"/>
    <cellStyle name="Total 2 7" xfId="2166" xr:uid="{00000000-0005-0000-0000-000060100000}"/>
    <cellStyle name="Total 2 7 2" xfId="3965" xr:uid="{00000000-0005-0000-0000-000061100000}"/>
    <cellStyle name="Total 3" xfId="866" xr:uid="{00000000-0005-0000-0000-000062100000}"/>
    <cellStyle name="Total 3 2" xfId="867" xr:uid="{00000000-0005-0000-0000-000063100000}"/>
    <cellStyle name="Total 3 3" xfId="1718" xr:uid="{00000000-0005-0000-0000-000064100000}"/>
    <cellStyle name="Total 3 3 2" xfId="3020" xr:uid="{00000000-0005-0000-0000-000065100000}"/>
    <cellStyle name="Total 3 3 2 2" xfId="3126" xr:uid="{00000000-0005-0000-0000-000066100000}"/>
    <cellStyle name="Total 3 3 2 2 2" xfId="4836" xr:uid="{00000000-0005-0000-0000-000067100000}"/>
    <cellStyle name="Total 3 3 2 3" xfId="3077" xr:uid="{00000000-0005-0000-0000-000068100000}"/>
    <cellStyle name="Total 3 3 2 3 2" xfId="4787" xr:uid="{00000000-0005-0000-0000-000069100000}"/>
    <cellStyle name="Total 3 3 2 4" xfId="2217" xr:uid="{00000000-0005-0000-0000-00006A100000}"/>
    <cellStyle name="Total 3 3 2 4 2" xfId="3981" xr:uid="{00000000-0005-0000-0000-00006B100000}"/>
    <cellStyle name="Total 3 3 2 5" xfId="4730" xr:uid="{00000000-0005-0000-0000-00006C100000}"/>
    <cellStyle name="Total 3 3 3" xfId="2836" xr:uid="{00000000-0005-0000-0000-00006D100000}"/>
    <cellStyle name="Total 3 3 3 2" xfId="4546" xr:uid="{00000000-0005-0000-0000-00006E100000}"/>
    <cellStyle name="Total 3 4" xfId="3014" xr:uid="{00000000-0005-0000-0000-00006F100000}"/>
    <cellStyle name="Total 3 4 2" xfId="3120" xr:uid="{00000000-0005-0000-0000-000070100000}"/>
    <cellStyle name="Total 3 4 2 2" xfId="4830" xr:uid="{00000000-0005-0000-0000-000071100000}"/>
    <cellStyle name="Total 3 4 3" xfId="3081" xr:uid="{00000000-0005-0000-0000-000072100000}"/>
    <cellStyle name="Total 3 4 3 2" xfId="4791" xr:uid="{00000000-0005-0000-0000-000073100000}"/>
    <cellStyle name="Total 3 4 4" xfId="3085" xr:uid="{00000000-0005-0000-0000-000074100000}"/>
    <cellStyle name="Total 3 4 4 2" xfId="4795" xr:uid="{00000000-0005-0000-0000-000075100000}"/>
    <cellStyle name="Total 3 4 5" xfId="4724" xr:uid="{00000000-0005-0000-0000-000076100000}"/>
    <cellStyle name="Total 3 5" xfId="2170" xr:uid="{00000000-0005-0000-0000-000077100000}"/>
    <cellStyle name="Total 3 5 2" xfId="3969" xr:uid="{00000000-0005-0000-0000-000078100000}"/>
    <cellStyle name="Total 4" xfId="868" xr:uid="{00000000-0005-0000-0000-000079100000}"/>
    <cellStyle name="Total 4 2" xfId="3015" xr:uid="{00000000-0005-0000-0000-00007A100000}"/>
    <cellStyle name="Total 4 2 2" xfId="3121" xr:uid="{00000000-0005-0000-0000-00007B100000}"/>
    <cellStyle name="Total 4 2 2 2" xfId="4831" xr:uid="{00000000-0005-0000-0000-00007C100000}"/>
    <cellStyle name="Total 4 2 3" xfId="3076" xr:uid="{00000000-0005-0000-0000-00007D100000}"/>
    <cellStyle name="Total 4 2 3 2" xfId="4786" xr:uid="{00000000-0005-0000-0000-00007E100000}"/>
    <cellStyle name="Total 4 2 4" xfId="3080" xr:uid="{00000000-0005-0000-0000-00007F100000}"/>
    <cellStyle name="Total 4 2 4 2" xfId="4790" xr:uid="{00000000-0005-0000-0000-000080100000}"/>
    <cellStyle name="Total 4 2 5" xfId="4725" xr:uid="{00000000-0005-0000-0000-000081100000}"/>
    <cellStyle name="Total 4 3" xfId="2171" xr:uid="{00000000-0005-0000-0000-000082100000}"/>
    <cellStyle name="Total 4 3 2" xfId="3970" xr:uid="{00000000-0005-0000-0000-000083100000}"/>
    <cellStyle name="Total 5" xfId="869" xr:uid="{00000000-0005-0000-0000-000084100000}"/>
    <cellStyle name="Total 5 2" xfId="3016" xr:uid="{00000000-0005-0000-0000-000085100000}"/>
    <cellStyle name="Total 5 2 2" xfId="3122" xr:uid="{00000000-0005-0000-0000-000086100000}"/>
    <cellStyle name="Total 5 2 2 2" xfId="4832" xr:uid="{00000000-0005-0000-0000-000087100000}"/>
    <cellStyle name="Total 5 2 3" xfId="3095" xr:uid="{00000000-0005-0000-0000-000088100000}"/>
    <cellStyle name="Total 5 2 3 2" xfId="4805" xr:uid="{00000000-0005-0000-0000-000089100000}"/>
    <cellStyle name="Total 5 2 4" xfId="2161" xr:uid="{00000000-0005-0000-0000-00008A100000}"/>
    <cellStyle name="Total 5 2 4 2" xfId="3960" xr:uid="{00000000-0005-0000-0000-00008B100000}"/>
    <cellStyle name="Total 5 2 5" xfId="4726" xr:uid="{00000000-0005-0000-0000-00008C100000}"/>
    <cellStyle name="Total 5 3" xfId="2172" xr:uid="{00000000-0005-0000-0000-00008D100000}"/>
    <cellStyle name="Total 5 3 2" xfId="3971" xr:uid="{00000000-0005-0000-0000-00008E100000}"/>
    <cellStyle name="Total 6" xfId="870" xr:uid="{00000000-0005-0000-0000-00008F100000}"/>
    <cellStyle name="Total 7" xfId="3009" xr:uid="{00000000-0005-0000-0000-000090100000}"/>
    <cellStyle name="Total 7 2" xfId="3115" xr:uid="{00000000-0005-0000-0000-000091100000}"/>
    <cellStyle name="Total 7 2 2" xfId="4825" xr:uid="{00000000-0005-0000-0000-000092100000}"/>
    <cellStyle name="Total 7 3" xfId="2889" xr:uid="{00000000-0005-0000-0000-000093100000}"/>
    <cellStyle name="Total 7 3 2" xfId="4599" xr:uid="{00000000-0005-0000-0000-000094100000}"/>
    <cellStyle name="Total 7 4" xfId="2162" xr:uid="{00000000-0005-0000-0000-000095100000}"/>
    <cellStyle name="Total 7 4 2" xfId="3961" xr:uid="{00000000-0005-0000-0000-000096100000}"/>
    <cellStyle name="Total 7 5" xfId="4719" xr:uid="{00000000-0005-0000-0000-000097100000}"/>
    <cellStyle name="Total 8" xfId="2165" xr:uid="{00000000-0005-0000-0000-000098100000}"/>
    <cellStyle name="Total 8 2" xfId="3964" xr:uid="{00000000-0005-0000-0000-000099100000}"/>
    <cellStyle name="Vírgula" xfId="871" builtinId="3"/>
    <cellStyle name="Vírgula 10" xfId="872" xr:uid="{00000000-0005-0000-0000-00009B100000}"/>
    <cellStyle name="Vírgula 10 2" xfId="873" xr:uid="{00000000-0005-0000-0000-00009C100000}"/>
    <cellStyle name="Vírgula 10 2 2" xfId="874" xr:uid="{00000000-0005-0000-0000-00009D100000}"/>
    <cellStyle name="Vírgula 10 2 2 2" xfId="2174" xr:uid="{00000000-0005-0000-0000-00009E100000}"/>
    <cellStyle name="Vírgula 10 2 3" xfId="875" xr:uid="{00000000-0005-0000-0000-00009F100000}"/>
    <cellStyle name="Vírgula 10 2 3 2" xfId="876" xr:uid="{00000000-0005-0000-0000-0000A0100000}"/>
    <cellStyle name="Vírgula 10 2 3 2 2" xfId="2176" xr:uid="{00000000-0005-0000-0000-0000A1100000}"/>
    <cellStyle name="Vírgula 10 2 3 3" xfId="2175" xr:uid="{00000000-0005-0000-0000-0000A2100000}"/>
    <cellStyle name="Vírgula 10 2 3 4" xfId="5458" xr:uid="{00000000-0005-0000-0000-0000A3100000}"/>
    <cellStyle name="Vírgula 10 3" xfId="877" xr:uid="{00000000-0005-0000-0000-0000A4100000}"/>
    <cellStyle name="Vírgula 10 3 2" xfId="2177" xr:uid="{00000000-0005-0000-0000-0000A5100000}"/>
    <cellStyle name="Vírgula 11" xfId="878" xr:uid="{00000000-0005-0000-0000-0000A6100000}"/>
    <cellStyle name="Vírgula 11 2" xfId="879" xr:uid="{00000000-0005-0000-0000-0000A7100000}"/>
    <cellStyle name="Vírgula 11 2 2" xfId="880" xr:uid="{00000000-0005-0000-0000-0000A8100000}"/>
    <cellStyle name="Vírgula 11 2 2 2" xfId="2179" xr:uid="{00000000-0005-0000-0000-0000A9100000}"/>
    <cellStyle name="Vírgula 11 2 3" xfId="2178" xr:uid="{00000000-0005-0000-0000-0000AA100000}"/>
    <cellStyle name="Vírgula 11 2 3 2" xfId="5346" xr:uid="{00000000-0005-0000-0000-0000AB100000}"/>
    <cellStyle name="Vírgula 12" xfId="2173" xr:uid="{00000000-0005-0000-0000-0000AC100000}"/>
    <cellStyle name="Vírgula 12 2" xfId="5347" xr:uid="{00000000-0005-0000-0000-0000AD100000}"/>
    <cellStyle name="Vírgula 13" xfId="5349" xr:uid="{00000000-0005-0000-0000-0000AE100000}"/>
    <cellStyle name="Vírgula 2" xfId="881" xr:uid="{00000000-0005-0000-0000-0000AF100000}"/>
    <cellStyle name="Vírgula 2 10" xfId="2180" xr:uid="{00000000-0005-0000-0000-0000B0100000}"/>
    <cellStyle name="Vírgula 2 2" xfId="882" xr:uid="{00000000-0005-0000-0000-0000B1100000}"/>
    <cellStyle name="Vírgula 2 2 2" xfId="883" xr:uid="{00000000-0005-0000-0000-0000B2100000}"/>
    <cellStyle name="Vírgula 2 2 2 2" xfId="2182" xr:uid="{00000000-0005-0000-0000-0000B3100000}"/>
    <cellStyle name="Vírgula 2 2 3" xfId="884" xr:uid="{00000000-0005-0000-0000-0000B4100000}"/>
    <cellStyle name="Vírgula 2 2 3 2" xfId="885" xr:uid="{00000000-0005-0000-0000-0000B5100000}"/>
    <cellStyle name="Vírgula 2 2 3 2 2" xfId="2183" xr:uid="{00000000-0005-0000-0000-0000B6100000}"/>
    <cellStyle name="Vírgula 2 2 4" xfId="886" xr:uid="{00000000-0005-0000-0000-0000B7100000}"/>
    <cellStyle name="Vírgula 2 2 4 2" xfId="2184" xr:uid="{00000000-0005-0000-0000-0000B8100000}"/>
    <cellStyle name="Vírgula 2 2 5" xfId="2181" xr:uid="{00000000-0005-0000-0000-0000B9100000}"/>
    <cellStyle name="Vírgula 2 3" xfId="887" xr:uid="{00000000-0005-0000-0000-0000BA100000}"/>
    <cellStyle name="Vírgula 2 3 2" xfId="2185" xr:uid="{00000000-0005-0000-0000-0000BB100000}"/>
    <cellStyle name="Vírgula 2 4" xfId="888" xr:uid="{00000000-0005-0000-0000-0000BC100000}"/>
    <cellStyle name="Vírgula 2 4 2" xfId="2186" xr:uid="{00000000-0005-0000-0000-0000BD100000}"/>
    <cellStyle name="Vírgula 2 5" xfId="889" xr:uid="{00000000-0005-0000-0000-0000BE100000}"/>
    <cellStyle name="Vírgula 2 5 2" xfId="890" xr:uid="{00000000-0005-0000-0000-0000BF100000}"/>
    <cellStyle name="Vírgula 2 5 2 2" xfId="2187" xr:uid="{00000000-0005-0000-0000-0000C0100000}"/>
    <cellStyle name="Vírgula 2 5 3" xfId="891" xr:uid="{00000000-0005-0000-0000-0000C1100000}"/>
    <cellStyle name="Vírgula 2 5 4" xfId="892" xr:uid="{00000000-0005-0000-0000-0000C2100000}"/>
    <cellStyle name="Vírgula 2 5 4 2" xfId="893" xr:uid="{00000000-0005-0000-0000-0000C3100000}"/>
    <cellStyle name="Vírgula 2 5 4 2 2" xfId="2188" xr:uid="{00000000-0005-0000-0000-0000C4100000}"/>
    <cellStyle name="Vírgula 2 5 4 3" xfId="894" xr:uid="{00000000-0005-0000-0000-0000C5100000}"/>
    <cellStyle name="Vírgula 2 5 4 3 2" xfId="895" xr:uid="{00000000-0005-0000-0000-0000C6100000}"/>
    <cellStyle name="Vírgula 2 5 4 3 2 2" xfId="2190" xr:uid="{00000000-0005-0000-0000-0000C7100000}"/>
    <cellStyle name="Vírgula 2 5 4 3 3" xfId="2189" xr:uid="{00000000-0005-0000-0000-0000C8100000}"/>
    <cellStyle name="Vírgula 2 5 4 3 3 2" xfId="5353" xr:uid="{00000000-0005-0000-0000-0000C9100000}"/>
    <cellStyle name="Vírgula 2 5 5" xfId="896" xr:uid="{00000000-0005-0000-0000-0000CA100000}"/>
    <cellStyle name="Vírgula 2 5 5 2" xfId="2191" xr:uid="{00000000-0005-0000-0000-0000CB100000}"/>
    <cellStyle name="Vírgula 2 6" xfId="897" xr:uid="{00000000-0005-0000-0000-0000CC100000}"/>
    <cellStyle name="Vírgula 2 6 2" xfId="2192" xr:uid="{00000000-0005-0000-0000-0000CD100000}"/>
    <cellStyle name="Vírgula 2 7" xfId="898" xr:uid="{00000000-0005-0000-0000-0000CE100000}"/>
    <cellStyle name="Vírgula 2 7 2" xfId="899" xr:uid="{00000000-0005-0000-0000-0000CF100000}"/>
    <cellStyle name="Vírgula 2 7 2 2" xfId="2193" xr:uid="{00000000-0005-0000-0000-0000D0100000}"/>
    <cellStyle name="Vírgula 2 7 3" xfId="900" xr:uid="{00000000-0005-0000-0000-0000D1100000}"/>
    <cellStyle name="Vírgula 2 7 3 2" xfId="901" xr:uid="{00000000-0005-0000-0000-0000D2100000}"/>
    <cellStyle name="Vírgula 2 7 3 2 2" xfId="2195" xr:uid="{00000000-0005-0000-0000-0000D3100000}"/>
    <cellStyle name="Vírgula 2 7 3 3" xfId="2194" xr:uid="{00000000-0005-0000-0000-0000D4100000}"/>
    <cellStyle name="Vírgula 2 7 3 3 2" xfId="5355" xr:uid="{00000000-0005-0000-0000-0000D5100000}"/>
    <cellStyle name="Vírgula 2 8" xfId="902" xr:uid="{00000000-0005-0000-0000-0000D6100000}"/>
    <cellStyle name="Vírgula 2 8 2" xfId="903" xr:uid="{00000000-0005-0000-0000-0000D7100000}"/>
    <cellStyle name="Vírgula 2 8 2 2" xfId="2196" xr:uid="{00000000-0005-0000-0000-0000D8100000}"/>
    <cellStyle name="Vírgula 2 8 3" xfId="904" xr:uid="{00000000-0005-0000-0000-0000D9100000}"/>
    <cellStyle name="Vírgula 2 8 3 2" xfId="2197" xr:uid="{00000000-0005-0000-0000-0000DA100000}"/>
    <cellStyle name="Vírgula 2 8 4" xfId="905" xr:uid="{00000000-0005-0000-0000-0000DB100000}"/>
    <cellStyle name="Vírgula 2 8 4 2" xfId="2198" xr:uid="{00000000-0005-0000-0000-0000DC100000}"/>
    <cellStyle name="Vírgula 2 8 5" xfId="906" xr:uid="{00000000-0005-0000-0000-0000DD100000}"/>
    <cellStyle name="Vírgula 2 8 5 2" xfId="907" xr:uid="{00000000-0005-0000-0000-0000DE100000}"/>
    <cellStyle name="Vírgula 2 8 5 2 2" xfId="2200" xr:uid="{00000000-0005-0000-0000-0000DF100000}"/>
    <cellStyle name="Vírgula 2 8 5 3" xfId="2199" xr:uid="{00000000-0005-0000-0000-0000E0100000}"/>
    <cellStyle name="Vírgula 2 9" xfId="908" xr:uid="{00000000-0005-0000-0000-0000E1100000}"/>
    <cellStyle name="Vírgula 2 9 2" xfId="2201" xr:uid="{00000000-0005-0000-0000-0000E2100000}"/>
    <cellStyle name="Vírgula 3" xfId="909" xr:uid="{00000000-0005-0000-0000-0000E3100000}"/>
    <cellStyle name="Vírgula 3 2" xfId="910" xr:uid="{00000000-0005-0000-0000-0000E4100000}"/>
    <cellStyle name="Vírgula 3 2 2" xfId="2203" xr:uid="{00000000-0005-0000-0000-0000E5100000}"/>
    <cellStyle name="Vírgula 3 3" xfId="911" xr:uid="{00000000-0005-0000-0000-0000E6100000}"/>
    <cellStyle name="Vírgula 3 3 2" xfId="912" xr:uid="{00000000-0005-0000-0000-0000E7100000}"/>
    <cellStyle name="Vírgula 3 3 3" xfId="913" xr:uid="{00000000-0005-0000-0000-0000E8100000}"/>
    <cellStyle name="Vírgula 3 3 3 2" xfId="2205" xr:uid="{00000000-0005-0000-0000-0000E9100000}"/>
    <cellStyle name="Vírgula 3 3 4" xfId="2204" xr:uid="{00000000-0005-0000-0000-0000EA100000}"/>
    <cellStyle name="Vírgula 3 4" xfId="914" xr:uid="{00000000-0005-0000-0000-0000EB100000}"/>
    <cellStyle name="Vírgula 3 5" xfId="915" xr:uid="{00000000-0005-0000-0000-0000EC100000}"/>
    <cellStyle name="Vírgula 3 6" xfId="916" xr:uid="{00000000-0005-0000-0000-0000ED100000}"/>
    <cellStyle name="Vírgula 3 6 2" xfId="2206" xr:uid="{00000000-0005-0000-0000-0000EE100000}"/>
    <cellStyle name="Vírgula 3 7" xfId="917" xr:uid="{00000000-0005-0000-0000-0000EF100000}"/>
    <cellStyle name="Vírgula 3 7 2" xfId="2207" xr:uid="{00000000-0005-0000-0000-0000F0100000}"/>
    <cellStyle name="Vírgula 3 8" xfId="2202" xr:uid="{00000000-0005-0000-0000-0000F1100000}"/>
    <cellStyle name="Vírgula 4" xfId="918" xr:uid="{00000000-0005-0000-0000-0000F2100000}"/>
    <cellStyle name="Vírgula 4 2" xfId="919" xr:uid="{00000000-0005-0000-0000-0000F3100000}"/>
    <cellStyle name="Vírgula 4 2 2" xfId="920" xr:uid="{00000000-0005-0000-0000-0000F4100000}"/>
    <cellStyle name="Vírgula 4 2 2 2" xfId="921" xr:uid="{00000000-0005-0000-0000-0000F5100000}"/>
    <cellStyle name="Vírgula 4 2 2 2 2" xfId="922" xr:uid="{00000000-0005-0000-0000-0000F6100000}"/>
    <cellStyle name="Vírgula 4 2 2 2 2 2" xfId="923" xr:uid="{00000000-0005-0000-0000-0000F7100000}"/>
    <cellStyle name="Vírgula 4 2 2 2 2 3" xfId="924" xr:uid="{00000000-0005-0000-0000-0000F8100000}"/>
    <cellStyle name="Vírgula 4 2 2 2 2 3 2" xfId="925" xr:uid="{00000000-0005-0000-0000-0000F9100000}"/>
    <cellStyle name="Vírgula 4 2 2 2 2 4" xfId="926" xr:uid="{00000000-0005-0000-0000-0000FA100000}"/>
    <cellStyle name="Vírgula 4 2 2 2 2 4 10" xfId="5071" xr:uid="{00000000-0005-0000-0000-0000FB100000}"/>
    <cellStyle name="Vírgula 4 2 2 2 2 4 11" xfId="5202" xr:uid="{00000000-0005-0000-0000-0000FC100000}"/>
    <cellStyle name="Vírgula 4 2 2 2 2 4 12" xfId="5362" xr:uid="{00000000-0005-0000-0000-0000FD100000}"/>
    <cellStyle name="Vírgula 4 2 2 2 2 4 2" xfId="1238" xr:uid="{00000000-0005-0000-0000-0000FE100000}"/>
    <cellStyle name="Vírgula 4 2 2 2 2 4 2 2" xfId="2403" xr:uid="{00000000-0005-0000-0000-0000FF100000}"/>
    <cellStyle name="Vírgula 4 2 2 2 2 4 2 2 2" xfId="4118" xr:uid="{00000000-0005-0000-0000-000000110000}"/>
    <cellStyle name="Vírgula 4 2 2 2 2 4 2 3" xfId="3362" xr:uid="{00000000-0005-0000-0000-000001110000}"/>
    <cellStyle name="Vírgula 4 2 2 2 2 4 3" xfId="1369" xr:uid="{00000000-0005-0000-0000-000002110000}"/>
    <cellStyle name="Vírgula 4 2 2 2 2 4 3 2" xfId="2534" xr:uid="{00000000-0005-0000-0000-000003110000}"/>
    <cellStyle name="Vírgula 4 2 2 2 2 4 3 2 2" xfId="4249" xr:uid="{00000000-0005-0000-0000-000004110000}"/>
    <cellStyle name="Vírgula 4 2 2 2 2 4 3 3" xfId="3493" xr:uid="{00000000-0005-0000-0000-000005110000}"/>
    <cellStyle name="Vírgula 4 2 2 2 2 4 4" xfId="1504" xr:uid="{00000000-0005-0000-0000-000006110000}"/>
    <cellStyle name="Vírgula 4 2 2 2 2 4 4 2" xfId="2669" xr:uid="{00000000-0005-0000-0000-000007110000}"/>
    <cellStyle name="Vírgula 4 2 2 2 2 4 4 2 2" xfId="4380" xr:uid="{00000000-0005-0000-0000-000008110000}"/>
    <cellStyle name="Vírgula 4 2 2 2 2 4 4 3" xfId="3624" xr:uid="{00000000-0005-0000-0000-000009110000}"/>
    <cellStyle name="Vírgula 4 2 2 2 2 4 5" xfId="1721" xr:uid="{00000000-0005-0000-0000-00000A110000}"/>
    <cellStyle name="Vírgula 4 2 2 2 2 4 5 2" xfId="2839" xr:uid="{00000000-0005-0000-0000-00000B110000}"/>
    <cellStyle name="Vírgula 4 2 2 2 2 4 5 2 2" xfId="4549" xr:uid="{00000000-0005-0000-0000-00000C110000}"/>
    <cellStyle name="Vírgula 4 2 2 2 2 4 5 3" xfId="3788" xr:uid="{00000000-0005-0000-0000-00000D110000}"/>
    <cellStyle name="Vírgula 4 2 2 2 2 4 6" xfId="3021" xr:uid="{00000000-0005-0000-0000-00000E110000}"/>
    <cellStyle name="Vírgula 4 2 2 2 2 4 6 2" xfId="4731" xr:uid="{00000000-0005-0000-0000-00000F110000}"/>
    <cellStyle name="Vírgula 4 2 2 2 2 4 7" xfId="2208" xr:uid="{00000000-0005-0000-0000-000010110000}"/>
    <cellStyle name="Vírgula 4 2 2 2 2 4 7 2" xfId="3972" xr:uid="{00000000-0005-0000-0000-000011110000}"/>
    <cellStyle name="Vírgula 4 2 2 2 2 4 8" xfId="3231" xr:uid="{00000000-0005-0000-0000-000012110000}"/>
    <cellStyle name="Vírgula 4 2 2 2 2 4 9" xfId="4940" xr:uid="{00000000-0005-0000-0000-000013110000}"/>
    <cellStyle name="Vírgula 4 2 2 2 3" xfId="927" xr:uid="{00000000-0005-0000-0000-000014110000}"/>
    <cellStyle name="Vírgula 4 2 2 2 3 2" xfId="928" xr:uid="{00000000-0005-0000-0000-000015110000}"/>
    <cellStyle name="Vírgula 4 2 2 2 4" xfId="929" xr:uid="{00000000-0005-0000-0000-000016110000}"/>
    <cellStyle name="Vírgula 4 2 2 2 5" xfId="930" xr:uid="{00000000-0005-0000-0000-000017110000}"/>
    <cellStyle name="Vírgula 4 2 2 2 6" xfId="931" xr:uid="{00000000-0005-0000-0000-000018110000}"/>
    <cellStyle name="Vírgula 4 2 2 2 6 10" xfId="5072" xr:uid="{00000000-0005-0000-0000-000019110000}"/>
    <cellStyle name="Vírgula 4 2 2 2 6 11" xfId="5203" xr:uid="{00000000-0005-0000-0000-00001A110000}"/>
    <cellStyle name="Vírgula 4 2 2 2 6 12" xfId="5363" xr:uid="{00000000-0005-0000-0000-00001B110000}"/>
    <cellStyle name="Vírgula 4 2 2 2 6 2" xfId="1239" xr:uid="{00000000-0005-0000-0000-00001C110000}"/>
    <cellStyle name="Vírgula 4 2 2 2 6 2 2" xfId="2404" xr:uid="{00000000-0005-0000-0000-00001D110000}"/>
    <cellStyle name="Vírgula 4 2 2 2 6 2 2 2" xfId="4119" xr:uid="{00000000-0005-0000-0000-00001E110000}"/>
    <cellStyle name="Vírgula 4 2 2 2 6 2 3" xfId="3363" xr:uid="{00000000-0005-0000-0000-00001F110000}"/>
    <cellStyle name="Vírgula 4 2 2 2 6 3" xfId="1370" xr:uid="{00000000-0005-0000-0000-000020110000}"/>
    <cellStyle name="Vírgula 4 2 2 2 6 3 2" xfId="2535" xr:uid="{00000000-0005-0000-0000-000021110000}"/>
    <cellStyle name="Vírgula 4 2 2 2 6 3 2 2" xfId="4250" xr:uid="{00000000-0005-0000-0000-000022110000}"/>
    <cellStyle name="Vírgula 4 2 2 2 6 3 3" xfId="3494" xr:uid="{00000000-0005-0000-0000-000023110000}"/>
    <cellStyle name="Vírgula 4 2 2 2 6 4" xfId="1505" xr:uid="{00000000-0005-0000-0000-000024110000}"/>
    <cellStyle name="Vírgula 4 2 2 2 6 4 2" xfId="2670" xr:uid="{00000000-0005-0000-0000-000025110000}"/>
    <cellStyle name="Vírgula 4 2 2 2 6 4 2 2" xfId="4381" xr:uid="{00000000-0005-0000-0000-000026110000}"/>
    <cellStyle name="Vírgula 4 2 2 2 6 4 3" xfId="3625" xr:uid="{00000000-0005-0000-0000-000027110000}"/>
    <cellStyle name="Vírgula 4 2 2 2 6 5" xfId="1722" xr:uid="{00000000-0005-0000-0000-000028110000}"/>
    <cellStyle name="Vírgula 4 2 2 2 6 5 2" xfId="2840" xr:uid="{00000000-0005-0000-0000-000029110000}"/>
    <cellStyle name="Vírgula 4 2 2 2 6 5 2 2" xfId="4550" xr:uid="{00000000-0005-0000-0000-00002A110000}"/>
    <cellStyle name="Vírgula 4 2 2 2 6 5 3" xfId="3789" xr:uid="{00000000-0005-0000-0000-00002B110000}"/>
    <cellStyle name="Vírgula 4 2 2 2 6 6" xfId="3022" xr:uid="{00000000-0005-0000-0000-00002C110000}"/>
    <cellStyle name="Vírgula 4 2 2 2 6 6 2" xfId="4732" xr:uid="{00000000-0005-0000-0000-00002D110000}"/>
    <cellStyle name="Vírgula 4 2 2 2 6 7" xfId="2209" xr:uid="{00000000-0005-0000-0000-00002E110000}"/>
    <cellStyle name="Vírgula 4 2 2 2 6 7 2" xfId="3973" xr:uid="{00000000-0005-0000-0000-00002F110000}"/>
    <cellStyle name="Vírgula 4 2 2 2 6 8" xfId="3232" xr:uid="{00000000-0005-0000-0000-000030110000}"/>
    <cellStyle name="Vírgula 4 2 2 2 6 9" xfId="4941" xr:uid="{00000000-0005-0000-0000-000031110000}"/>
    <cellStyle name="Vírgula 4 2 2 2 7" xfId="1723" xr:uid="{00000000-0005-0000-0000-000032110000}"/>
    <cellStyle name="Vírgula 4 2 2 2 8" xfId="1720" xr:uid="{00000000-0005-0000-0000-000033110000}"/>
    <cellStyle name="Vírgula 4 2 2 2 8 2" xfId="2838" xr:uid="{00000000-0005-0000-0000-000034110000}"/>
    <cellStyle name="Vírgula 4 2 2 2 8 2 2" xfId="4548" xr:uid="{00000000-0005-0000-0000-000035110000}"/>
    <cellStyle name="Vírgula 4 2 2 2 8 3" xfId="3787" xr:uid="{00000000-0005-0000-0000-000036110000}"/>
    <cellStyle name="Vírgula 4 2 2 2 9" xfId="5447" xr:uid="{00000000-0005-0000-0000-000037110000}"/>
    <cellStyle name="Vírgula 4 2 2 3" xfId="932" xr:uid="{00000000-0005-0000-0000-000038110000}"/>
    <cellStyle name="Vírgula 4 2 2 4" xfId="933" xr:uid="{00000000-0005-0000-0000-000039110000}"/>
    <cellStyle name="Vírgula 4 2 2 5" xfId="934" xr:uid="{00000000-0005-0000-0000-00003A110000}"/>
    <cellStyle name="Vírgula 4 2 2 5 10" xfId="5073" xr:uid="{00000000-0005-0000-0000-00003B110000}"/>
    <cellStyle name="Vírgula 4 2 2 5 11" xfId="5204" xr:uid="{00000000-0005-0000-0000-00003C110000}"/>
    <cellStyle name="Vírgula 4 2 2 5 12" xfId="5364" xr:uid="{00000000-0005-0000-0000-00003D110000}"/>
    <cellStyle name="Vírgula 4 2 2 5 2" xfId="1240" xr:uid="{00000000-0005-0000-0000-00003E110000}"/>
    <cellStyle name="Vírgula 4 2 2 5 2 2" xfId="2405" xr:uid="{00000000-0005-0000-0000-00003F110000}"/>
    <cellStyle name="Vírgula 4 2 2 5 2 2 2" xfId="4120" xr:uid="{00000000-0005-0000-0000-000040110000}"/>
    <cellStyle name="Vírgula 4 2 2 5 2 3" xfId="3364" xr:uid="{00000000-0005-0000-0000-000041110000}"/>
    <cellStyle name="Vírgula 4 2 2 5 3" xfId="1371" xr:uid="{00000000-0005-0000-0000-000042110000}"/>
    <cellStyle name="Vírgula 4 2 2 5 3 2" xfId="2536" xr:uid="{00000000-0005-0000-0000-000043110000}"/>
    <cellStyle name="Vírgula 4 2 2 5 3 2 2" xfId="4251" xr:uid="{00000000-0005-0000-0000-000044110000}"/>
    <cellStyle name="Vírgula 4 2 2 5 3 3" xfId="3495" xr:uid="{00000000-0005-0000-0000-000045110000}"/>
    <cellStyle name="Vírgula 4 2 2 5 4" xfId="1506" xr:uid="{00000000-0005-0000-0000-000046110000}"/>
    <cellStyle name="Vírgula 4 2 2 5 4 2" xfId="2671" xr:uid="{00000000-0005-0000-0000-000047110000}"/>
    <cellStyle name="Vírgula 4 2 2 5 4 2 2" xfId="4382" xr:uid="{00000000-0005-0000-0000-000048110000}"/>
    <cellStyle name="Vírgula 4 2 2 5 4 3" xfId="3626" xr:uid="{00000000-0005-0000-0000-000049110000}"/>
    <cellStyle name="Vírgula 4 2 2 5 5" xfId="1724" xr:uid="{00000000-0005-0000-0000-00004A110000}"/>
    <cellStyle name="Vírgula 4 2 2 5 5 2" xfId="2841" xr:uid="{00000000-0005-0000-0000-00004B110000}"/>
    <cellStyle name="Vírgula 4 2 2 5 5 2 2" xfId="4551" xr:uid="{00000000-0005-0000-0000-00004C110000}"/>
    <cellStyle name="Vírgula 4 2 2 5 5 3" xfId="3790" xr:uid="{00000000-0005-0000-0000-00004D110000}"/>
    <cellStyle name="Vírgula 4 2 2 5 6" xfId="3023" xr:uid="{00000000-0005-0000-0000-00004E110000}"/>
    <cellStyle name="Vírgula 4 2 2 5 6 2" xfId="4733" xr:uid="{00000000-0005-0000-0000-00004F110000}"/>
    <cellStyle name="Vírgula 4 2 2 5 7" xfId="2210" xr:uid="{00000000-0005-0000-0000-000050110000}"/>
    <cellStyle name="Vírgula 4 2 2 5 7 2" xfId="3974" xr:uid="{00000000-0005-0000-0000-000051110000}"/>
    <cellStyle name="Vírgula 4 2 2 5 8" xfId="3233" xr:uid="{00000000-0005-0000-0000-000052110000}"/>
    <cellStyle name="Vírgula 4 2 2 5 9" xfId="4942" xr:uid="{00000000-0005-0000-0000-000053110000}"/>
    <cellStyle name="Vírgula 4 2 2 6" xfId="1719" xr:uid="{00000000-0005-0000-0000-000054110000}"/>
    <cellStyle name="Vírgula 4 2 2 6 2" xfId="2837" xr:uid="{00000000-0005-0000-0000-000055110000}"/>
    <cellStyle name="Vírgula 4 2 2 6 2 2" xfId="4547" xr:uid="{00000000-0005-0000-0000-000056110000}"/>
    <cellStyle name="Vírgula 4 2 2 6 3" xfId="3786" xr:uid="{00000000-0005-0000-0000-000057110000}"/>
    <cellStyle name="Vírgula 4 2 3" xfId="935" xr:uid="{00000000-0005-0000-0000-000058110000}"/>
    <cellStyle name="Vírgula 4 2 3 2" xfId="936" xr:uid="{00000000-0005-0000-0000-000059110000}"/>
    <cellStyle name="Vírgula 4 2 3 2 2" xfId="937" xr:uid="{00000000-0005-0000-0000-00005A110000}"/>
    <cellStyle name="Vírgula 4 2 3 2 2 2" xfId="938" xr:uid="{00000000-0005-0000-0000-00005B110000}"/>
    <cellStyle name="Vírgula 4 2 3 2 2 3" xfId="939" xr:uid="{00000000-0005-0000-0000-00005C110000}"/>
    <cellStyle name="Vírgula 4 2 3 2 2 3 2" xfId="940" xr:uid="{00000000-0005-0000-0000-00005D110000}"/>
    <cellStyle name="Vírgula 4 2 3 2 2 4" xfId="941" xr:uid="{00000000-0005-0000-0000-00005E110000}"/>
    <cellStyle name="Vírgula 4 2 3 2 2 4 10" xfId="5074" xr:uid="{00000000-0005-0000-0000-00005F110000}"/>
    <cellStyle name="Vírgula 4 2 3 2 2 4 11" xfId="5205" xr:uid="{00000000-0005-0000-0000-000060110000}"/>
    <cellStyle name="Vírgula 4 2 3 2 2 4 12" xfId="5365" xr:uid="{00000000-0005-0000-0000-000061110000}"/>
    <cellStyle name="Vírgula 4 2 3 2 2 4 2" xfId="1241" xr:uid="{00000000-0005-0000-0000-000062110000}"/>
    <cellStyle name="Vírgula 4 2 3 2 2 4 2 2" xfId="2406" xr:uid="{00000000-0005-0000-0000-000063110000}"/>
    <cellStyle name="Vírgula 4 2 3 2 2 4 2 2 2" xfId="4121" xr:uid="{00000000-0005-0000-0000-000064110000}"/>
    <cellStyle name="Vírgula 4 2 3 2 2 4 2 3" xfId="3365" xr:uid="{00000000-0005-0000-0000-000065110000}"/>
    <cellStyle name="Vírgula 4 2 3 2 2 4 3" xfId="1372" xr:uid="{00000000-0005-0000-0000-000066110000}"/>
    <cellStyle name="Vírgula 4 2 3 2 2 4 3 2" xfId="2537" xr:uid="{00000000-0005-0000-0000-000067110000}"/>
    <cellStyle name="Vírgula 4 2 3 2 2 4 3 2 2" xfId="4252" xr:uid="{00000000-0005-0000-0000-000068110000}"/>
    <cellStyle name="Vírgula 4 2 3 2 2 4 3 3" xfId="3496" xr:uid="{00000000-0005-0000-0000-000069110000}"/>
    <cellStyle name="Vírgula 4 2 3 2 2 4 4" xfId="1507" xr:uid="{00000000-0005-0000-0000-00006A110000}"/>
    <cellStyle name="Vírgula 4 2 3 2 2 4 4 2" xfId="2672" xr:uid="{00000000-0005-0000-0000-00006B110000}"/>
    <cellStyle name="Vírgula 4 2 3 2 2 4 4 2 2" xfId="4383" xr:uid="{00000000-0005-0000-0000-00006C110000}"/>
    <cellStyle name="Vírgula 4 2 3 2 2 4 4 3" xfId="3627" xr:uid="{00000000-0005-0000-0000-00006D110000}"/>
    <cellStyle name="Vírgula 4 2 3 2 2 4 5" xfId="1727" xr:uid="{00000000-0005-0000-0000-00006E110000}"/>
    <cellStyle name="Vírgula 4 2 3 2 2 4 5 2" xfId="2844" xr:uid="{00000000-0005-0000-0000-00006F110000}"/>
    <cellStyle name="Vírgula 4 2 3 2 2 4 5 2 2" xfId="4554" xr:uid="{00000000-0005-0000-0000-000070110000}"/>
    <cellStyle name="Vírgula 4 2 3 2 2 4 5 3" xfId="3793" xr:uid="{00000000-0005-0000-0000-000071110000}"/>
    <cellStyle name="Vírgula 4 2 3 2 2 4 6" xfId="3024" xr:uid="{00000000-0005-0000-0000-000072110000}"/>
    <cellStyle name="Vírgula 4 2 3 2 2 4 6 2" xfId="4734" xr:uid="{00000000-0005-0000-0000-000073110000}"/>
    <cellStyle name="Vírgula 4 2 3 2 2 4 7" xfId="2211" xr:uid="{00000000-0005-0000-0000-000074110000}"/>
    <cellStyle name="Vírgula 4 2 3 2 2 4 7 2" xfId="3975" xr:uid="{00000000-0005-0000-0000-000075110000}"/>
    <cellStyle name="Vírgula 4 2 3 2 2 4 8" xfId="3234" xr:uid="{00000000-0005-0000-0000-000076110000}"/>
    <cellStyle name="Vírgula 4 2 3 2 2 4 9" xfId="4943" xr:uid="{00000000-0005-0000-0000-000077110000}"/>
    <cellStyle name="Vírgula 4 2 3 2 3" xfId="942" xr:uid="{00000000-0005-0000-0000-000078110000}"/>
    <cellStyle name="Vírgula 4 2 3 2 3 2" xfId="943" xr:uid="{00000000-0005-0000-0000-000079110000}"/>
    <cellStyle name="Vírgula 4 2 3 2 4" xfId="944" xr:uid="{00000000-0005-0000-0000-00007A110000}"/>
    <cellStyle name="Vírgula 4 2 3 2 5" xfId="945" xr:uid="{00000000-0005-0000-0000-00007B110000}"/>
    <cellStyle name="Vírgula 4 2 3 2 6" xfId="946" xr:uid="{00000000-0005-0000-0000-00007C110000}"/>
    <cellStyle name="Vírgula 4 2 3 2 6 10" xfId="5075" xr:uid="{00000000-0005-0000-0000-00007D110000}"/>
    <cellStyle name="Vírgula 4 2 3 2 6 11" xfId="5206" xr:uid="{00000000-0005-0000-0000-00007E110000}"/>
    <cellStyle name="Vírgula 4 2 3 2 6 12" xfId="5366" xr:uid="{00000000-0005-0000-0000-00007F110000}"/>
    <cellStyle name="Vírgula 4 2 3 2 6 2" xfId="1242" xr:uid="{00000000-0005-0000-0000-000080110000}"/>
    <cellStyle name="Vírgula 4 2 3 2 6 2 2" xfId="2407" xr:uid="{00000000-0005-0000-0000-000081110000}"/>
    <cellStyle name="Vírgula 4 2 3 2 6 2 2 2" xfId="4122" xr:uid="{00000000-0005-0000-0000-000082110000}"/>
    <cellStyle name="Vírgula 4 2 3 2 6 2 3" xfId="3366" xr:uid="{00000000-0005-0000-0000-000083110000}"/>
    <cellStyle name="Vírgula 4 2 3 2 6 3" xfId="1373" xr:uid="{00000000-0005-0000-0000-000084110000}"/>
    <cellStyle name="Vírgula 4 2 3 2 6 3 2" xfId="2538" xr:uid="{00000000-0005-0000-0000-000085110000}"/>
    <cellStyle name="Vírgula 4 2 3 2 6 3 2 2" xfId="4253" xr:uid="{00000000-0005-0000-0000-000086110000}"/>
    <cellStyle name="Vírgula 4 2 3 2 6 3 3" xfId="3497" xr:uid="{00000000-0005-0000-0000-000087110000}"/>
    <cellStyle name="Vírgula 4 2 3 2 6 4" xfId="1508" xr:uid="{00000000-0005-0000-0000-000088110000}"/>
    <cellStyle name="Vírgula 4 2 3 2 6 4 2" xfId="2673" xr:uid="{00000000-0005-0000-0000-000089110000}"/>
    <cellStyle name="Vírgula 4 2 3 2 6 4 2 2" xfId="4384" xr:uid="{00000000-0005-0000-0000-00008A110000}"/>
    <cellStyle name="Vírgula 4 2 3 2 6 4 3" xfId="3628" xr:uid="{00000000-0005-0000-0000-00008B110000}"/>
    <cellStyle name="Vírgula 4 2 3 2 6 5" xfId="1728" xr:uid="{00000000-0005-0000-0000-00008C110000}"/>
    <cellStyle name="Vírgula 4 2 3 2 6 5 2" xfId="2845" xr:uid="{00000000-0005-0000-0000-00008D110000}"/>
    <cellStyle name="Vírgula 4 2 3 2 6 5 2 2" xfId="4555" xr:uid="{00000000-0005-0000-0000-00008E110000}"/>
    <cellStyle name="Vírgula 4 2 3 2 6 5 3" xfId="3794" xr:uid="{00000000-0005-0000-0000-00008F110000}"/>
    <cellStyle name="Vírgula 4 2 3 2 6 6" xfId="3025" xr:uid="{00000000-0005-0000-0000-000090110000}"/>
    <cellStyle name="Vírgula 4 2 3 2 6 6 2" xfId="4735" xr:uid="{00000000-0005-0000-0000-000091110000}"/>
    <cellStyle name="Vírgula 4 2 3 2 6 7" xfId="2212" xr:uid="{00000000-0005-0000-0000-000092110000}"/>
    <cellStyle name="Vírgula 4 2 3 2 6 7 2" xfId="3976" xr:uid="{00000000-0005-0000-0000-000093110000}"/>
    <cellStyle name="Vírgula 4 2 3 2 6 8" xfId="3235" xr:uid="{00000000-0005-0000-0000-000094110000}"/>
    <cellStyle name="Vírgula 4 2 3 2 6 9" xfId="4944" xr:uid="{00000000-0005-0000-0000-000095110000}"/>
    <cellStyle name="Vírgula 4 2 3 2 7" xfId="1729" xr:uid="{00000000-0005-0000-0000-000096110000}"/>
    <cellStyle name="Vírgula 4 2 3 2 8" xfId="1726" xr:uid="{00000000-0005-0000-0000-000097110000}"/>
    <cellStyle name="Vírgula 4 2 3 2 8 2" xfId="2843" xr:uid="{00000000-0005-0000-0000-000098110000}"/>
    <cellStyle name="Vírgula 4 2 3 2 8 2 2" xfId="4553" xr:uid="{00000000-0005-0000-0000-000099110000}"/>
    <cellStyle name="Vírgula 4 2 3 2 8 3" xfId="3792" xr:uid="{00000000-0005-0000-0000-00009A110000}"/>
    <cellStyle name="Vírgula 4 2 3 2 9" xfId="5448" xr:uid="{00000000-0005-0000-0000-00009B110000}"/>
    <cellStyle name="Vírgula 4 2 3 3" xfId="947" xr:uid="{00000000-0005-0000-0000-00009C110000}"/>
    <cellStyle name="Vírgula 4 2 3 4" xfId="948" xr:uid="{00000000-0005-0000-0000-00009D110000}"/>
    <cellStyle name="Vírgula 4 2 3 5" xfId="949" xr:uid="{00000000-0005-0000-0000-00009E110000}"/>
    <cellStyle name="Vírgula 4 2 3 6" xfId="950" xr:uid="{00000000-0005-0000-0000-00009F110000}"/>
    <cellStyle name="Vírgula 4 2 3 6 10" xfId="5076" xr:uid="{00000000-0005-0000-0000-0000A0110000}"/>
    <cellStyle name="Vírgula 4 2 3 6 11" xfId="5207" xr:uid="{00000000-0005-0000-0000-0000A1110000}"/>
    <cellStyle name="Vírgula 4 2 3 6 12" xfId="5367" xr:uid="{00000000-0005-0000-0000-0000A2110000}"/>
    <cellStyle name="Vírgula 4 2 3 6 2" xfId="1243" xr:uid="{00000000-0005-0000-0000-0000A3110000}"/>
    <cellStyle name="Vírgula 4 2 3 6 2 2" xfId="2408" xr:uid="{00000000-0005-0000-0000-0000A4110000}"/>
    <cellStyle name="Vírgula 4 2 3 6 2 2 2" xfId="4123" xr:uid="{00000000-0005-0000-0000-0000A5110000}"/>
    <cellStyle name="Vírgula 4 2 3 6 2 3" xfId="3367" xr:uid="{00000000-0005-0000-0000-0000A6110000}"/>
    <cellStyle name="Vírgula 4 2 3 6 3" xfId="1374" xr:uid="{00000000-0005-0000-0000-0000A7110000}"/>
    <cellStyle name="Vírgula 4 2 3 6 3 2" xfId="2539" xr:uid="{00000000-0005-0000-0000-0000A8110000}"/>
    <cellStyle name="Vírgula 4 2 3 6 3 2 2" xfId="4254" xr:uid="{00000000-0005-0000-0000-0000A9110000}"/>
    <cellStyle name="Vírgula 4 2 3 6 3 3" xfId="3498" xr:uid="{00000000-0005-0000-0000-0000AA110000}"/>
    <cellStyle name="Vírgula 4 2 3 6 4" xfId="1509" xr:uid="{00000000-0005-0000-0000-0000AB110000}"/>
    <cellStyle name="Vírgula 4 2 3 6 4 2" xfId="2674" xr:uid="{00000000-0005-0000-0000-0000AC110000}"/>
    <cellStyle name="Vírgula 4 2 3 6 4 2 2" xfId="4385" xr:uid="{00000000-0005-0000-0000-0000AD110000}"/>
    <cellStyle name="Vírgula 4 2 3 6 4 3" xfId="3629" xr:uid="{00000000-0005-0000-0000-0000AE110000}"/>
    <cellStyle name="Vírgula 4 2 3 6 5" xfId="1730" xr:uid="{00000000-0005-0000-0000-0000AF110000}"/>
    <cellStyle name="Vírgula 4 2 3 6 5 2" xfId="2846" xr:uid="{00000000-0005-0000-0000-0000B0110000}"/>
    <cellStyle name="Vírgula 4 2 3 6 5 2 2" xfId="4556" xr:uid="{00000000-0005-0000-0000-0000B1110000}"/>
    <cellStyle name="Vírgula 4 2 3 6 5 3" xfId="3795" xr:uid="{00000000-0005-0000-0000-0000B2110000}"/>
    <cellStyle name="Vírgula 4 2 3 6 6" xfId="3026" xr:uid="{00000000-0005-0000-0000-0000B3110000}"/>
    <cellStyle name="Vírgula 4 2 3 6 6 2" xfId="4736" xr:uid="{00000000-0005-0000-0000-0000B4110000}"/>
    <cellStyle name="Vírgula 4 2 3 6 7" xfId="2213" xr:uid="{00000000-0005-0000-0000-0000B5110000}"/>
    <cellStyle name="Vírgula 4 2 3 6 7 2" xfId="3977" xr:uid="{00000000-0005-0000-0000-0000B6110000}"/>
    <cellStyle name="Vírgula 4 2 3 6 8" xfId="3236" xr:uid="{00000000-0005-0000-0000-0000B7110000}"/>
    <cellStyle name="Vírgula 4 2 3 6 9" xfId="4945" xr:uid="{00000000-0005-0000-0000-0000B8110000}"/>
    <cellStyle name="Vírgula 4 2 3 7" xfId="1725" xr:uid="{00000000-0005-0000-0000-0000B9110000}"/>
    <cellStyle name="Vírgula 4 2 3 7 2" xfId="2842" xr:uid="{00000000-0005-0000-0000-0000BA110000}"/>
    <cellStyle name="Vírgula 4 2 3 7 2 2" xfId="4552" xr:uid="{00000000-0005-0000-0000-0000BB110000}"/>
    <cellStyle name="Vírgula 4 2 3 7 3" xfId="3791" xr:uid="{00000000-0005-0000-0000-0000BC110000}"/>
    <cellStyle name="Vírgula 4 2 4" xfId="951" xr:uid="{00000000-0005-0000-0000-0000BD110000}"/>
    <cellStyle name="Vírgula 4 2 4 2" xfId="952" xr:uid="{00000000-0005-0000-0000-0000BE110000}"/>
    <cellStyle name="Vírgula 4 2 4 2 2" xfId="953" xr:uid="{00000000-0005-0000-0000-0000BF110000}"/>
    <cellStyle name="Vírgula 4 2 4 2 2 2" xfId="954" xr:uid="{00000000-0005-0000-0000-0000C0110000}"/>
    <cellStyle name="Vírgula 4 2 4 2 2 3" xfId="955" xr:uid="{00000000-0005-0000-0000-0000C1110000}"/>
    <cellStyle name="Vírgula 4 2 4 2 2 3 2" xfId="956" xr:uid="{00000000-0005-0000-0000-0000C2110000}"/>
    <cellStyle name="Vírgula 4 2 4 2 2 4" xfId="957" xr:uid="{00000000-0005-0000-0000-0000C3110000}"/>
    <cellStyle name="Vírgula 4 2 4 2 2 4 10" xfId="5077" xr:uid="{00000000-0005-0000-0000-0000C4110000}"/>
    <cellStyle name="Vírgula 4 2 4 2 2 4 11" xfId="5208" xr:uid="{00000000-0005-0000-0000-0000C5110000}"/>
    <cellStyle name="Vírgula 4 2 4 2 2 4 12" xfId="5368" xr:uid="{00000000-0005-0000-0000-0000C6110000}"/>
    <cellStyle name="Vírgula 4 2 4 2 2 4 2" xfId="1244" xr:uid="{00000000-0005-0000-0000-0000C7110000}"/>
    <cellStyle name="Vírgula 4 2 4 2 2 4 2 2" xfId="2409" xr:uid="{00000000-0005-0000-0000-0000C8110000}"/>
    <cellStyle name="Vírgula 4 2 4 2 2 4 2 2 2" xfId="4124" xr:uid="{00000000-0005-0000-0000-0000C9110000}"/>
    <cellStyle name="Vírgula 4 2 4 2 2 4 2 3" xfId="3368" xr:uid="{00000000-0005-0000-0000-0000CA110000}"/>
    <cellStyle name="Vírgula 4 2 4 2 2 4 3" xfId="1375" xr:uid="{00000000-0005-0000-0000-0000CB110000}"/>
    <cellStyle name="Vírgula 4 2 4 2 2 4 3 2" xfId="2540" xr:uid="{00000000-0005-0000-0000-0000CC110000}"/>
    <cellStyle name="Vírgula 4 2 4 2 2 4 3 2 2" xfId="4255" xr:uid="{00000000-0005-0000-0000-0000CD110000}"/>
    <cellStyle name="Vírgula 4 2 4 2 2 4 3 3" xfId="3499" xr:uid="{00000000-0005-0000-0000-0000CE110000}"/>
    <cellStyle name="Vírgula 4 2 4 2 2 4 4" xfId="1510" xr:uid="{00000000-0005-0000-0000-0000CF110000}"/>
    <cellStyle name="Vírgula 4 2 4 2 2 4 4 2" xfId="2675" xr:uid="{00000000-0005-0000-0000-0000D0110000}"/>
    <cellStyle name="Vírgula 4 2 4 2 2 4 4 2 2" xfId="4386" xr:uid="{00000000-0005-0000-0000-0000D1110000}"/>
    <cellStyle name="Vírgula 4 2 4 2 2 4 4 3" xfId="3630" xr:uid="{00000000-0005-0000-0000-0000D2110000}"/>
    <cellStyle name="Vírgula 4 2 4 2 2 4 5" xfId="1733" xr:uid="{00000000-0005-0000-0000-0000D3110000}"/>
    <cellStyle name="Vírgula 4 2 4 2 2 4 5 2" xfId="2849" xr:uid="{00000000-0005-0000-0000-0000D4110000}"/>
    <cellStyle name="Vírgula 4 2 4 2 2 4 5 2 2" xfId="4559" xr:uid="{00000000-0005-0000-0000-0000D5110000}"/>
    <cellStyle name="Vírgula 4 2 4 2 2 4 5 3" xfId="3798" xr:uid="{00000000-0005-0000-0000-0000D6110000}"/>
    <cellStyle name="Vírgula 4 2 4 2 2 4 6" xfId="3027" xr:uid="{00000000-0005-0000-0000-0000D7110000}"/>
    <cellStyle name="Vírgula 4 2 4 2 2 4 6 2" xfId="4737" xr:uid="{00000000-0005-0000-0000-0000D8110000}"/>
    <cellStyle name="Vírgula 4 2 4 2 2 4 7" xfId="2214" xr:uid="{00000000-0005-0000-0000-0000D9110000}"/>
    <cellStyle name="Vírgula 4 2 4 2 2 4 7 2" xfId="3978" xr:uid="{00000000-0005-0000-0000-0000DA110000}"/>
    <cellStyle name="Vírgula 4 2 4 2 2 4 8" xfId="3237" xr:uid="{00000000-0005-0000-0000-0000DB110000}"/>
    <cellStyle name="Vírgula 4 2 4 2 2 4 9" xfId="4946" xr:uid="{00000000-0005-0000-0000-0000DC110000}"/>
    <cellStyle name="Vírgula 4 2 4 2 3" xfId="958" xr:uid="{00000000-0005-0000-0000-0000DD110000}"/>
    <cellStyle name="Vírgula 4 2 4 2 3 2" xfId="959" xr:uid="{00000000-0005-0000-0000-0000DE110000}"/>
    <cellStyle name="Vírgula 4 2 4 2 4" xfId="960" xr:uid="{00000000-0005-0000-0000-0000DF110000}"/>
    <cellStyle name="Vírgula 4 2 4 2 5" xfId="961" xr:uid="{00000000-0005-0000-0000-0000E0110000}"/>
    <cellStyle name="Vírgula 4 2 4 2 6" xfId="962" xr:uid="{00000000-0005-0000-0000-0000E1110000}"/>
    <cellStyle name="Vírgula 4 2 4 2 6 10" xfId="5078" xr:uid="{00000000-0005-0000-0000-0000E2110000}"/>
    <cellStyle name="Vírgula 4 2 4 2 6 11" xfId="5209" xr:uid="{00000000-0005-0000-0000-0000E3110000}"/>
    <cellStyle name="Vírgula 4 2 4 2 6 12" xfId="5369" xr:uid="{00000000-0005-0000-0000-0000E4110000}"/>
    <cellStyle name="Vírgula 4 2 4 2 6 2" xfId="1245" xr:uid="{00000000-0005-0000-0000-0000E5110000}"/>
    <cellStyle name="Vírgula 4 2 4 2 6 2 2" xfId="2410" xr:uid="{00000000-0005-0000-0000-0000E6110000}"/>
    <cellStyle name="Vírgula 4 2 4 2 6 2 2 2" xfId="4125" xr:uid="{00000000-0005-0000-0000-0000E7110000}"/>
    <cellStyle name="Vírgula 4 2 4 2 6 2 3" xfId="3369" xr:uid="{00000000-0005-0000-0000-0000E8110000}"/>
    <cellStyle name="Vírgula 4 2 4 2 6 3" xfId="1376" xr:uid="{00000000-0005-0000-0000-0000E9110000}"/>
    <cellStyle name="Vírgula 4 2 4 2 6 3 2" xfId="2541" xr:uid="{00000000-0005-0000-0000-0000EA110000}"/>
    <cellStyle name="Vírgula 4 2 4 2 6 3 2 2" xfId="4256" xr:uid="{00000000-0005-0000-0000-0000EB110000}"/>
    <cellStyle name="Vírgula 4 2 4 2 6 3 3" xfId="3500" xr:uid="{00000000-0005-0000-0000-0000EC110000}"/>
    <cellStyle name="Vírgula 4 2 4 2 6 4" xfId="1511" xr:uid="{00000000-0005-0000-0000-0000ED110000}"/>
    <cellStyle name="Vírgula 4 2 4 2 6 4 2" xfId="2676" xr:uid="{00000000-0005-0000-0000-0000EE110000}"/>
    <cellStyle name="Vírgula 4 2 4 2 6 4 2 2" xfId="4387" xr:uid="{00000000-0005-0000-0000-0000EF110000}"/>
    <cellStyle name="Vírgula 4 2 4 2 6 4 3" xfId="3631" xr:uid="{00000000-0005-0000-0000-0000F0110000}"/>
    <cellStyle name="Vírgula 4 2 4 2 6 5" xfId="1734" xr:uid="{00000000-0005-0000-0000-0000F1110000}"/>
    <cellStyle name="Vírgula 4 2 4 2 6 5 2" xfId="2850" xr:uid="{00000000-0005-0000-0000-0000F2110000}"/>
    <cellStyle name="Vírgula 4 2 4 2 6 5 2 2" xfId="4560" xr:uid="{00000000-0005-0000-0000-0000F3110000}"/>
    <cellStyle name="Vírgula 4 2 4 2 6 5 3" xfId="3799" xr:uid="{00000000-0005-0000-0000-0000F4110000}"/>
    <cellStyle name="Vírgula 4 2 4 2 6 6" xfId="3028" xr:uid="{00000000-0005-0000-0000-0000F5110000}"/>
    <cellStyle name="Vírgula 4 2 4 2 6 6 2" xfId="4738" xr:uid="{00000000-0005-0000-0000-0000F6110000}"/>
    <cellStyle name="Vírgula 4 2 4 2 6 7" xfId="2215" xr:uid="{00000000-0005-0000-0000-0000F7110000}"/>
    <cellStyle name="Vírgula 4 2 4 2 6 7 2" xfId="3979" xr:uid="{00000000-0005-0000-0000-0000F8110000}"/>
    <cellStyle name="Vírgula 4 2 4 2 6 8" xfId="3238" xr:uid="{00000000-0005-0000-0000-0000F9110000}"/>
    <cellStyle name="Vírgula 4 2 4 2 6 9" xfId="4947" xr:uid="{00000000-0005-0000-0000-0000FA110000}"/>
    <cellStyle name="Vírgula 4 2 4 2 7" xfId="1735" xr:uid="{00000000-0005-0000-0000-0000FB110000}"/>
    <cellStyle name="Vírgula 4 2 4 2 8" xfId="1732" xr:uid="{00000000-0005-0000-0000-0000FC110000}"/>
    <cellStyle name="Vírgula 4 2 4 2 8 2" xfId="2848" xr:uid="{00000000-0005-0000-0000-0000FD110000}"/>
    <cellStyle name="Vírgula 4 2 4 2 8 2 2" xfId="4558" xr:uid="{00000000-0005-0000-0000-0000FE110000}"/>
    <cellStyle name="Vírgula 4 2 4 2 8 3" xfId="3797" xr:uid="{00000000-0005-0000-0000-0000FF110000}"/>
    <cellStyle name="Vírgula 4 2 4 2 9" xfId="5449" xr:uid="{00000000-0005-0000-0000-000000120000}"/>
    <cellStyle name="Vírgula 4 2 4 3" xfId="963" xr:uid="{00000000-0005-0000-0000-000001120000}"/>
    <cellStyle name="Vírgula 4 2 4 4" xfId="964" xr:uid="{00000000-0005-0000-0000-000002120000}"/>
    <cellStyle name="Vírgula 4 2 4 5" xfId="965" xr:uid="{00000000-0005-0000-0000-000003120000}"/>
    <cellStyle name="Vírgula 4 2 4 5 10" xfId="5079" xr:uid="{00000000-0005-0000-0000-000004120000}"/>
    <cellStyle name="Vírgula 4 2 4 5 11" xfId="5210" xr:uid="{00000000-0005-0000-0000-000005120000}"/>
    <cellStyle name="Vírgula 4 2 4 5 12" xfId="5370" xr:uid="{00000000-0005-0000-0000-000006120000}"/>
    <cellStyle name="Vírgula 4 2 4 5 2" xfId="1246" xr:uid="{00000000-0005-0000-0000-000007120000}"/>
    <cellStyle name="Vírgula 4 2 4 5 2 2" xfId="2411" xr:uid="{00000000-0005-0000-0000-000008120000}"/>
    <cellStyle name="Vírgula 4 2 4 5 2 2 2" xfId="4126" xr:uid="{00000000-0005-0000-0000-000009120000}"/>
    <cellStyle name="Vírgula 4 2 4 5 2 3" xfId="3370" xr:uid="{00000000-0005-0000-0000-00000A120000}"/>
    <cellStyle name="Vírgula 4 2 4 5 3" xfId="1377" xr:uid="{00000000-0005-0000-0000-00000B120000}"/>
    <cellStyle name="Vírgula 4 2 4 5 3 2" xfId="2542" xr:uid="{00000000-0005-0000-0000-00000C120000}"/>
    <cellStyle name="Vírgula 4 2 4 5 3 2 2" xfId="4257" xr:uid="{00000000-0005-0000-0000-00000D120000}"/>
    <cellStyle name="Vírgula 4 2 4 5 3 3" xfId="3501" xr:uid="{00000000-0005-0000-0000-00000E120000}"/>
    <cellStyle name="Vírgula 4 2 4 5 4" xfId="1512" xr:uid="{00000000-0005-0000-0000-00000F120000}"/>
    <cellStyle name="Vírgula 4 2 4 5 4 2" xfId="2677" xr:uid="{00000000-0005-0000-0000-000010120000}"/>
    <cellStyle name="Vírgula 4 2 4 5 4 2 2" xfId="4388" xr:uid="{00000000-0005-0000-0000-000011120000}"/>
    <cellStyle name="Vírgula 4 2 4 5 4 3" xfId="3632" xr:uid="{00000000-0005-0000-0000-000012120000}"/>
    <cellStyle name="Vírgula 4 2 4 5 5" xfId="1736" xr:uid="{00000000-0005-0000-0000-000013120000}"/>
    <cellStyle name="Vírgula 4 2 4 5 5 2" xfId="2851" xr:uid="{00000000-0005-0000-0000-000014120000}"/>
    <cellStyle name="Vírgula 4 2 4 5 5 2 2" xfId="4561" xr:uid="{00000000-0005-0000-0000-000015120000}"/>
    <cellStyle name="Vírgula 4 2 4 5 5 3" xfId="3800" xr:uid="{00000000-0005-0000-0000-000016120000}"/>
    <cellStyle name="Vírgula 4 2 4 5 6" xfId="3029" xr:uid="{00000000-0005-0000-0000-000017120000}"/>
    <cellStyle name="Vírgula 4 2 4 5 6 2" xfId="4739" xr:uid="{00000000-0005-0000-0000-000018120000}"/>
    <cellStyle name="Vírgula 4 2 4 5 7" xfId="2216" xr:uid="{00000000-0005-0000-0000-000019120000}"/>
    <cellStyle name="Vírgula 4 2 4 5 7 2" xfId="3980" xr:uid="{00000000-0005-0000-0000-00001A120000}"/>
    <cellStyle name="Vírgula 4 2 4 5 8" xfId="3239" xr:uid="{00000000-0005-0000-0000-00001B120000}"/>
    <cellStyle name="Vírgula 4 2 4 5 9" xfId="4948" xr:uid="{00000000-0005-0000-0000-00001C120000}"/>
    <cellStyle name="Vírgula 4 2 4 6" xfId="1731" xr:uid="{00000000-0005-0000-0000-00001D120000}"/>
    <cellStyle name="Vírgula 4 2 4 6 2" xfId="2847" xr:uid="{00000000-0005-0000-0000-00001E120000}"/>
    <cellStyle name="Vírgula 4 2 4 6 2 2" xfId="4557" xr:uid="{00000000-0005-0000-0000-00001F120000}"/>
    <cellStyle name="Vírgula 4 2 4 6 3" xfId="3796" xr:uid="{00000000-0005-0000-0000-000020120000}"/>
    <cellStyle name="Vírgula 4 2 5" xfId="966" xr:uid="{00000000-0005-0000-0000-000021120000}"/>
    <cellStyle name="Vírgula 4 2 6" xfId="967" xr:uid="{00000000-0005-0000-0000-000022120000}"/>
    <cellStyle name="Vírgula 4 2 7" xfId="968" xr:uid="{00000000-0005-0000-0000-000023120000}"/>
    <cellStyle name="Vírgula 4 3" xfId="969" xr:uid="{00000000-0005-0000-0000-000024120000}"/>
    <cellStyle name="Vírgula 4 3 2" xfId="970" xr:uid="{00000000-0005-0000-0000-000025120000}"/>
    <cellStyle name="Vírgula 4 3 2 2" xfId="971" xr:uid="{00000000-0005-0000-0000-000026120000}"/>
    <cellStyle name="Vírgula 4 3 2 2 2" xfId="972" xr:uid="{00000000-0005-0000-0000-000027120000}"/>
    <cellStyle name="Vírgula 4 3 2 2 3" xfId="973" xr:uid="{00000000-0005-0000-0000-000028120000}"/>
    <cellStyle name="Vírgula 4 3 2 2 3 2" xfId="974" xr:uid="{00000000-0005-0000-0000-000029120000}"/>
    <cellStyle name="Vírgula 4 3 2 2 4" xfId="975" xr:uid="{00000000-0005-0000-0000-00002A120000}"/>
    <cellStyle name="Vírgula 4 3 2 2 4 10" xfId="5080" xr:uid="{00000000-0005-0000-0000-00002B120000}"/>
    <cellStyle name="Vírgula 4 3 2 2 4 11" xfId="5211" xr:uid="{00000000-0005-0000-0000-00002C120000}"/>
    <cellStyle name="Vírgula 4 3 2 2 4 12" xfId="5371" xr:uid="{00000000-0005-0000-0000-00002D120000}"/>
    <cellStyle name="Vírgula 4 3 2 2 4 2" xfId="1247" xr:uid="{00000000-0005-0000-0000-00002E120000}"/>
    <cellStyle name="Vírgula 4 3 2 2 4 2 2" xfId="2412" xr:uid="{00000000-0005-0000-0000-00002F120000}"/>
    <cellStyle name="Vírgula 4 3 2 2 4 2 2 2" xfId="4127" xr:uid="{00000000-0005-0000-0000-000030120000}"/>
    <cellStyle name="Vírgula 4 3 2 2 4 2 3" xfId="3371" xr:uid="{00000000-0005-0000-0000-000031120000}"/>
    <cellStyle name="Vírgula 4 3 2 2 4 3" xfId="1378" xr:uid="{00000000-0005-0000-0000-000032120000}"/>
    <cellStyle name="Vírgula 4 3 2 2 4 3 2" xfId="2543" xr:uid="{00000000-0005-0000-0000-000033120000}"/>
    <cellStyle name="Vírgula 4 3 2 2 4 3 2 2" xfId="4258" xr:uid="{00000000-0005-0000-0000-000034120000}"/>
    <cellStyle name="Vírgula 4 3 2 2 4 3 3" xfId="3502" xr:uid="{00000000-0005-0000-0000-000035120000}"/>
    <cellStyle name="Vírgula 4 3 2 2 4 4" xfId="1513" xr:uid="{00000000-0005-0000-0000-000036120000}"/>
    <cellStyle name="Vírgula 4 3 2 2 4 4 2" xfId="2678" xr:uid="{00000000-0005-0000-0000-000037120000}"/>
    <cellStyle name="Vírgula 4 3 2 2 4 4 2 2" xfId="4389" xr:uid="{00000000-0005-0000-0000-000038120000}"/>
    <cellStyle name="Vírgula 4 3 2 2 4 4 3" xfId="3633" xr:uid="{00000000-0005-0000-0000-000039120000}"/>
    <cellStyle name="Vírgula 4 3 2 2 4 5" xfId="1739" xr:uid="{00000000-0005-0000-0000-00003A120000}"/>
    <cellStyle name="Vírgula 4 3 2 2 4 5 2" xfId="2854" xr:uid="{00000000-0005-0000-0000-00003B120000}"/>
    <cellStyle name="Vírgula 4 3 2 2 4 5 2 2" xfId="4564" xr:uid="{00000000-0005-0000-0000-00003C120000}"/>
    <cellStyle name="Vírgula 4 3 2 2 4 5 3" xfId="3803" xr:uid="{00000000-0005-0000-0000-00003D120000}"/>
    <cellStyle name="Vírgula 4 3 2 2 4 6" xfId="3030" xr:uid="{00000000-0005-0000-0000-00003E120000}"/>
    <cellStyle name="Vírgula 4 3 2 2 4 6 2" xfId="4740" xr:uid="{00000000-0005-0000-0000-00003F120000}"/>
    <cellStyle name="Vírgula 4 3 2 2 4 7" xfId="2220" xr:uid="{00000000-0005-0000-0000-000040120000}"/>
    <cellStyle name="Vírgula 4 3 2 2 4 7 2" xfId="3984" xr:uid="{00000000-0005-0000-0000-000041120000}"/>
    <cellStyle name="Vírgula 4 3 2 2 4 8" xfId="3240" xr:uid="{00000000-0005-0000-0000-000042120000}"/>
    <cellStyle name="Vírgula 4 3 2 2 4 9" xfId="4949" xr:uid="{00000000-0005-0000-0000-000043120000}"/>
    <cellStyle name="Vírgula 4 3 2 3" xfId="976" xr:uid="{00000000-0005-0000-0000-000044120000}"/>
    <cellStyle name="Vírgula 4 3 2 3 2" xfId="977" xr:uid="{00000000-0005-0000-0000-000045120000}"/>
    <cellStyle name="Vírgula 4 3 2 4" xfId="978" xr:uid="{00000000-0005-0000-0000-000046120000}"/>
    <cellStyle name="Vírgula 4 3 2 5" xfId="979" xr:uid="{00000000-0005-0000-0000-000047120000}"/>
    <cellStyle name="Vírgula 4 3 2 6" xfId="980" xr:uid="{00000000-0005-0000-0000-000048120000}"/>
    <cellStyle name="Vírgula 4 3 2 6 10" xfId="5081" xr:uid="{00000000-0005-0000-0000-000049120000}"/>
    <cellStyle name="Vírgula 4 3 2 6 11" xfId="5212" xr:uid="{00000000-0005-0000-0000-00004A120000}"/>
    <cellStyle name="Vírgula 4 3 2 6 12" xfId="5372" xr:uid="{00000000-0005-0000-0000-00004B120000}"/>
    <cellStyle name="Vírgula 4 3 2 6 2" xfId="1248" xr:uid="{00000000-0005-0000-0000-00004C120000}"/>
    <cellStyle name="Vírgula 4 3 2 6 2 2" xfId="2413" xr:uid="{00000000-0005-0000-0000-00004D120000}"/>
    <cellStyle name="Vírgula 4 3 2 6 2 2 2" xfId="4128" xr:uid="{00000000-0005-0000-0000-00004E120000}"/>
    <cellStyle name="Vírgula 4 3 2 6 2 3" xfId="3372" xr:uid="{00000000-0005-0000-0000-00004F120000}"/>
    <cellStyle name="Vírgula 4 3 2 6 3" xfId="1379" xr:uid="{00000000-0005-0000-0000-000050120000}"/>
    <cellStyle name="Vírgula 4 3 2 6 3 2" xfId="2544" xr:uid="{00000000-0005-0000-0000-000051120000}"/>
    <cellStyle name="Vírgula 4 3 2 6 3 2 2" xfId="4259" xr:uid="{00000000-0005-0000-0000-000052120000}"/>
    <cellStyle name="Vírgula 4 3 2 6 3 3" xfId="3503" xr:uid="{00000000-0005-0000-0000-000053120000}"/>
    <cellStyle name="Vírgula 4 3 2 6 4" xfId="1514" xr:uid="{00000000-0005-0000-0000-000054120000}"/>
    <cellStyle name="Vírgula 4 3 2 6 4 2" xfId="2679" xr:uid="{00000000-0005-0000-0000-000055120000}"/>
    <cellStyle name="Vírgula 4 3 2 6 4 2 2" xfId="4390" xr:uid="{00000000-0005-0000-0000-000056120000}"/>
    <cellStyle name="Vírgula 4 3 2 6 4 3" xfId="3634" xr:uid="{00000000-0005-0000-0000-000057120000}"/>
    <cellStyle name="Vírgula 4 3 2 6 5" xfId="1740" xr:uid="{00000000-0005-0000-0000-000058120000}"/>
    <cellStyle name="Vírgula 4 3 2 6 5 2" xfId="2855" xr:uid="{00000000-0005-0000-0000-000059120000}"/>
    <cellStyle name="Vírgula 4 3 2 6 5 2 2" xfId="4565" xr:uid="{00000000-0005-0000-0000-00005A120000}"/>
    <cellStyle name="Vírgula 4 3 2 6 5 3" xfId="3804" xr:uid="{00000000-0005-0000-0000-00005B120000}"/>
    <cellStyle name="Vírgula 4 3 2 6 6" xfId="3031" xr:uid="{00000000-0005-0000-0000-00005C120000}"/>
    <cellStyle name="Vírgula 4 3 2 6 6 2" xfId="4741" xr:uid="{00000000-0005-0000-0000-00005D120000}"/>
    <cellStyle name="Vírgula 4 3 2 6 7" xfId="2221" xr:uid="{00000000-0005-0000-0000-00005E120000}"/>
    <cellStyle name="Vírgula 4 3 2 6 7 2" xfId="3985" xr:uid="{00000000-0005-0000-0000-00005F120000}"/>
    <cellStyle name="Vírgula 4 3 2 6 8" xfId="3241" xr:uid="{00000000-0005-0000-0000-000060120000}"/>
    <cellStyle name="Vírgula 4 3 2 6 9" xfId="4950" xr:uid="{00000000-0005-0000-0000-000061120000}"/>
    <cellStyle name="Vírgula 4 3 2 7" xfId="1741" xr:uid="{00000000-0005-0000-0000-000062120000}"/>
    <cellStyle name="Vírgula 4 3 2 8" xfId="1738" xr:uid="{00000000-0005-0000-0000-000063120000}"/>
    <cellStyle name="Vírgula 4 3 2 8 2" xfId="2853" xr:uid="{00000000-0005-0000-0000-000064120000}"/>
    <cellStyle name="Vírgula 4 3 2 8 2 2" xfId="4563" xr:uid="{00000000-0005-0000-0000-000065120000}"/>
    <cellStyle name="Vírgula 4 3 2 8 3" xfId="3802" xr:uid="{00000000-0005-0000-0000-000066120000}"/>
    <cellStyle name="Vírgula 4 3 2 9" xfId="5450" xr:uid="{00000000-0005-0000-0000-000067120000}"/>
    <cellStyle name="Vírgula 4 3 3" xfId="981" xr:uid="{00000000-0005-0000-0000-000068120000}"/>
    <cellStyle name="Vírgula 4 3 4" xfId="982" xr:uid="{00000000-0005-0000-0000-000069120000}"/>
    <cellStyle name="Vírgula 4 3 5" xfId="983" xr:uid="{00000000-0005-0000-0000-00006A120000}"/>
    <cellStyle name="Vírgula 4 3 5 10" xfId="5082" xr:uid="{00000000-0005-0000-0000-00006B120000}"/>
    <cellStyle name="Vírgula 4 3 5 11" xfId="5213" xr:uid="{00000000-0005-0000-0000-00006C120000}"/>
    <cellStyle name="Vírgula 4 3 5 12" xfId="5373" xr:uid="{00000000-0005-0000-0000-00006D120000}"/>
    <cellStyle name="Vírgula 4 3 5 2" xfId="1249" xr:uid="{00000000-0005-0000-0000-00006E120000}"/>
    <cellStyle name="Vírgula 4 3 5 2 2" xfId="2414" xr:uid="{00000000-0005-0000-0000-00006F120000}"/>
    <cellStyle name="Vírgula 4 3 5 2 2 2" xfId="4129" xr:uid="{00000000-0005-0000-0000-000070120000}"/>
    <cellStyle name="Vírgula 4 3 5 2 3" xfId="3373" xr:uid="{00000000-0005-0000-0000-000071120000}"/>
    <cellStyle name="Vírgula 4 3 5 3" xfId="1380" xr:uid="{00000000-0005-0000-0000-000072120000}"/>
    <cellStyle name="Vírgula 4 3 5 3 2" xfId="2545" xr:uid="{00000000-0005-0000-0000-000073120000}"/>
    <cellStyle name="Vírgula 4 3 5 3 2 2" xfId="4260" xr:uid="{00000000-0005-0000-0000-000074120000}"/>
    <cellStyle name="Vírgula 4 3 5 3 3" xfId="3504" xr:uid="{00000000-0005-0000-0000-000075120000}"/>
    <cellStyle name="Vírgula 4 3 5 4" xfId="1515" xr:uid="{00000000-0005-0000-0000-000076120000}"/>
    <cellStyle name="Vírgula 4 3 5 4 2" xfId="2680" xr:uid="{00000000-0005-0000-0000-000077120000}"/>
    <cellStyle name="Vírgula 4 3 5 4 2 2" xfId="4391" xr:uid="{00000000-0005-0000-0000-000078120000}"/>
    <cellStyle name="Vírgula 4 3 5 4 3" xfId="3635" xr:uid="{00000000-0005-0000-0000-000079120000}"/>
    <cellStyle name="Vírgula 4 3 5 5" xfId="1742" xr:uid="{00000000-0005-0000-0000-00007A120000}"/>
    <cellStyle name="Vírgula 4 3 5 5 2" xfId="2856" xr:uid="{00000000-0005-0000-0000-00007B120000}"/>
    <cellStyle name="Vírgula 4 3 5 5 2 2" xfId="4566" xr:uid="{00000000-0005-0000-0000-00007C120000}"/>
    <cellStyle name="Vírgula 4 3 5 5 3" xfId="3805" xr:uid="{00000000-0005-0000-0000-00007D120000}"/>
    <cellStyle name="Vírgula 4 3 5 6" xfId="3032" xr:uid="{00000000-0005-0000-0000-00007E120000}"/>
    <cellStyle name="Vírgula 4 3 5 6 2" xfId="4742" xr:uid="{00000000-0005-0000-0000-00007F120000}"/>
    <cellStyle name="Vírgula 4 3 5 7" xfId="2222" xr:uid="{00000000-0005-0000-0000-000080120000}"/>
    <cellStyle name="Vírgula 4 3 5 7 2" xfId="3986" xr:uid="{00000000-0005-0000-0000-000081120000}"/>
    <cellStyle name="Vírgula 4 3 5 8" xfId="3242" xr:uid="{00000000-0005-0000-0000-000082120000}"/>
    <cellStyle name="Vírgula 4 3 5 9" xfId="4951" xr:uid="{00000000-0005-0000-0000-000083120000}"/>
    <cellStyle name="Vírgula 4 3 6" xfId="1737" xr:uid="{00000000-0005-0000-0000-000084120000}"/>
    <cellStyle name="Vírgula 4 3 6 2" xfId="2852" xr:uid="{00000000-0005-0000-0000-000085120000}"/>
    <cellStyle name="Vírgula 4 3 6 2 2" xfId="4562" xr:uid="{00000000-0005-0000-0000-000086120000}"/>
    <cellStyle name="Vírgula 4 3 6 3" xfId="3801" xr:uid="{00000000-0005-0000-0000-000087120000}"/>
    <cellStyle name="Vírgula 4 4" xfId="984" xr:uid="{00000000-0005-0000-0000-000088120000}"/>
    <cellStyle name="Vírgula 4 4 2" xfId="985" xr:uid="{00000000-0005-0000-0000-000089120000}"/>
    <cellStyle name="Vírgula 4 4 2 2" xfId="986" xr:uid="{00000000-0005-0000-0000-00008A120000}"/>
    <cellStyle name="Vírgula 4 4 2 2 2" xfId="987" xr:uid="{00000000-0005-0000-0000-00008B120000}"/>
    <cellStyle name="Vírgula 4 4 2 2 3" xfId="988" xr:uid="{00000000-0005-0000-0000-00008C120000}"/>
    <cellStyle name="Vírgula 4 4 2 2 3 2" xfId="989" xr:uid="{00000000-0005-0000-0000-00008D120000}"/>
    <cellStyle name="Vírgula 4 4 2 2 4" xfId="990" xr:uid="{00000000-0005-0000-0000-00008E120000}"/>
    <cellStyle name="Vírgula 4 4 2 2 4 10" xfId="5083" xr:uid="{00000000-0005-0000-0000-00008F120000}"/>
    <cellStyle name="Vírgula 4 4 2 2 4 11" xfId="5214" xr:uid="{00000000-0005-0000-0000-000090120000}"/>
    <cellStyle name="Vírgula 4 4 2 2 4 12" xfId="5374" xr:uid="{00000000-0005-0000-0000-000091120000}"/>
    <cellStyle name="Vírgula 4 4 2 2 4 2" xfId="1250" xr:uid="{00000000-0005-0000-0000-000092120000}"/>
    <cellStyle name="Vírgula 4 4 2 2 4 2 2" xfId="2415" xr:uid="{00000000-0005-0000-0000-000093120000}"/>
    <cellStyle name="Vírgula 4 4 2 2 4 2 2 2" xfId="4130" xr:uid="{00000000-0005-0000-0000-000094120000}"/>
    <cellStyle name="Vírgula 4 4 2 2 4 2 3" xfId="3374" xr:uid="{00000000-0005-0000-0000-000095120000}"/>
    <cellStyle name="Vírgula 4 4 2 2 4 3" xfId="1381" xr:uid="{00000000-0005-0000-0000-000096120000}"/>
    <cellStyle name="Vírgula 4 4 2 2 4 3 2" xfId="2546" xr:uid="{00000000-0005-0000-0000-000097120000}"/>
    <cellStyle name="Vírgula 4 4 2 2 4 3 2 2" xfId="4261" xr:uid="{00000000-0005-0000-0000-000098120000}"/>
    <cellStyle name="Vírgula 4 4 2 2 4 3 3" xfId="3505" xr:uid="{00000000-0005-0000-0000-000099120000}"/>
    <cellStyle name="Vírgula 4 4 2 2 4 4" xfId="1516" xr:uid="{00000000-0005-0000-0000-00009A120000}"/>
    <cellStyle name="Vírgula 4 4 2 2 4 4 2" xfId="2681" xr:uid="{00000000-0005-0000-0000-00009B120000}"/>
    <cellStyle name="Vírgula 4 4 2 2 4 4 2 2" xfId="4392" xr:uid="{00000000-0005-0000-0000-00009C120000}"/>
    <cellStyle name="Vírgula 4 4 2 2 4 4 3" xfId="3636" xr:uid="{00000000-0005-0000-0000-00009D120000}"/>
    <cellStyle name="Vírgula 4 4 2 2 4 5" xfId="1745" xr:uid="{00000000-0005-0000-0000-00009E120000}"/>
    <cellStyle name="Vírgula 4 4 2 2 4 5 2" xfId="2859" xr:uid="{00000000-0005-0000-0000-00009F120000}"/>
    <cellStyle name="Vírgula 4 4 2 2 4 5 2 2" xfId="4569" xr:uid="{00000000-0005-0000-0000-0000A0120000}"/>
    <cellStyle name="Vírgula 4 4 2 2 4 5 3" xfId="3808" xr:uid="{00000000-0005-0000-0000-0000A1120000}"/>
    <cellStyle name="Vírgula 4 4 2 2 4 6" xfId="3033" xr:uid="{00000000-0005-0000-0000-0000A2120000}"/>
    <cellStyle name="Vírgula 4 4 2 2 4 6 2" xfId="4743" xr:uid="{00000000-0005-0000-0000-0000A3120000}"/>
    <cellStyle name="Vírgula 4 4 2 2 4 7" xfId="2223" xr:uid="{00000000-0005-0000-0000-0000A4120000}"/>
    <cellStyle name="Vírgula 4 4 2 2 4 7 2" xfId="3987" xr:uid="{00000000-0005-0000-0000-0000A5120000}"/>
    <cellStyle name="Vírgula 4 4 2 2 4 8" xfId="3243" xr:uid="{00000000-0005-0000-0000-0000A6120000}"/>
    <cellStyle name="Vírgula 4 4 2 2 4 9" xfId="4952" xr:uid="{00000000-0005-0000-0000-0000A7120000}"/>
    <cellStyle name="Vírgula 4 4 2 3" xfId="991" xr:uid="{00000000-0005-0000-0000-0000A8120000}"/>
    <cellStyle name="Vírgula 4 4 2 3 2" xfId="992" xr:uid="{00000000-0005-0000-0000-0000A9120000}"/>
    <cellStyle name="Vírgula 4 4 2 4" xfId="993" xr:uid="{00000000-0005-0000-0000-0000AA120000}"/>
    <cellStyle name="Vírgula 4 4 2 5" xfId="994" xr:uid="{00000000-0005-0000-0000-0000AB120000}"/>
    <cellStyle name="Vírgula 4 4 2 6" xfId="995" xr:uid="{00000000-0005-0000-0000-0000AC120000}"/>
    <cellStyle name="Vírgula 4 4 2 6 10" xfId="5084" xr:uid="{00000000-0005-0000-0000-0000AD120000}"/>
    <cellStyle name="Vírgula 4 4 2 6 11" xfId="5215" xr:uid="{00000000-0005-0000-0000-0000AE120000}"/>
    <cellStyle name="Vírgula 4 4 2 6 12" xfId="5375" xr:uid="{00000000-0005-0000-0000-0000AF120000}"/>
    <cellStyle name="Vírgula 4 4 2 6 2" xfId="1251" xr:uid="{00000000-0005-0000-0000-0000B0120000}"/>
    <cellStyle name="Vírgula 4 4 2 6 2 2" xfId="2416" xr:uid="{00000000-0005-0000-0000-0000B1120000}"/>
    <cellStyle name="Vírgula 4 4 2 6 2 2 2" xfId="4131" xr:uid="{00000000-0005-0000-0000-0000B2120000}"/>
    <cellStyle name="Vírgula 4 4 2 6 2 3" xfId="3375" xr:uid="{00000000-0005-0000-0000-0000B3120000}"/>
    <cellStyle name="Vírgula 4 4 2 6 3" xfId="1382" xr:uid="{00000000-0005-0000-0000-0000B4120000}"/>
    <cellStyle name="Vírgula 4 4 2 6 3 2" xfId="2547" xr:uid="{00000000-0005-0000-0000-0000B5120000}"/>
    <cellStyle name="Vírgula 4 4 2 6 3 2 2" xfId="4262" xr:uid="{00000000-0005-0000-0000-0000B6120000}"/>
    <cellStyle name="Vírgula 4 4 2 6 3 3" xfId="3506" xr:uid="{00000000-0005-0000-0000-0000B7120000}"/>
    <cellStyle name="Vírgula 4 4 2 6 4" xfId="1517" xr:uid="{00000000-0005-0000-0000-0000B8120000}"/>
    <cellStyle name="Vírgula 4 4 2 6 4 2" xfId="2682" xr:uid="{00000000-0005-0000-0000-0000B9120000}"/>
    <cellStyle name="Vírgula 4 4 2 6 4 2 2" xfId="4393" xr:uid="{00000000-0005-0000-0000-0000BA120000}"/>
    <cellStyle name="Vírgula 4 4 2 6 4 3" xfId="3637" xr:uid="{00000000-0005-0000-0000-0000BB120000}"/>
    <cellStyle name="Vírgula 4 4 2 6 5" xfId="1746" xr:uid="{00000000-0005-0000-0000-0000BC120000}"/>
    <cellStyle name="Vírgula 4 4 2 6 5 2" xfId="2860" xr:uid="{00000000-0005-0000-0000-0000BD120000}"/>
    <cellStyle name="Vírgula 4 4 2 6 5 2 2" xfId="4570" xr:uid="{00000000-0005-0000-0000-0000BE120000}"/>
    <cellStyle name="Vírgula 4 4 2 6 5 3" xfId="3809" xr:uid="{00000000-0005-0000-0000-0000BF120000}"/>
    <cellStyle name="Vírgula 4 4 2 6 6" xfId="3034" xr:uid="{00000000-0005-0000-0000-0000C0120000}"/>
    <cellStyle name="Vírgula 4 4 2 6 6 2" xfId="4744" xr:uid="{00000000-0005-0000-0000-0000C1120000}"/>
    <cellStyle name="Vírgula 4 4 2 6 7" xfId="2224" xr:uid="{00000000-0005-0000-0000-0000C2120000}"/>
    <cellStyle name="Vírgula 4 4 2 6 7 2" xfId="3988" xr:uid="{00000000-0005-0000-0000-0000C3120000}"/>
    <cellStyle name="Vírgula 4 4 2 6 8" xfId="3244" xr:uid="{00000000-0005-0000-0000-0000C4120000}"/>
    <cellStyle name="Vírgula 4 4 2 6 9" xfId="4953" xr:uid="{00000000-0005-0000-0000-0000C5120000}"/>
    <cellStyle name="Vírgula 4 4 2 7" xfId="1747" xr:uid="{00000000-0005-0000-0000-0000C6120000}"/>
    <cellStyle name="Vírgula 4 4 2 8" xfId="1744" xr:uid="{00000000-0005-0000-0000-0000C7120000}"/>
    <cellStyle name="Vírgula 4 4 2 8 2" xfId="2858" xr:uid="{00000000-0005-0000-0000-0000C8120000}"/>
    <cellStyle name="Vírgula 4 4 2 8 2 2" xfId="4568" xr:uid="{00000000-0005-0000-0000-0000C9120000}"/>
    <cellStyle name="Vírgula 4 4 2 8 3" xfId="3807" xr:uid="{00000000-0005-0000-0000-0000CA120000}"/>
    <cellStyle name="Vírgula 4 4 2 9" xfId="5451" xr:uid="{00000000-0005-0000-0000-0000CB120000}"/>
    <cellStyle name="Vírgula 4 4 3" xfId="996" xr:uid="{00000000-0005-0000-0000-0000CC120000}"/>
    <cellStyle name="Vírgula 4 4 4" xfId="997" xr:uid="{00000000-0005-0000-0000-0000CD120000}"/>
    <cellStyle name="Vírgula 4 4 5" xfId="998" xr:uid="{00000000-0005-0000-0000-0000CE120000}"/>
    <cellStyle name="Vírgula 4 4 5 10" xfId="5085" xr:uid="{00000000-0005-0000-0000-0000CF120000}"/>
    <cellStyle name="Vírgula 4 4 5 11" xfId="5216" xr:uid="{00000000-0005-0000-0000-0000D0120000}"/>
    <cellStyle name="Vírgula 4 4 5 12" xfId="5376" xr:uid="{00000000-0005-0000-0000-0000D1120000}"/>
    <cellStyle name="Vírgula 4 4 5 2" xfId="1252" xr:uid="{00000000-0005-0000-0000-0000D2120000}"/>
    <cellStyle name="Vírgula 4 4 5 2 2" xfId="2417" xr:uid="{00000000-0005-0000-0000-0000D3120000}"/>
    <cellStyle name="Vírgula 4 4 5 2 2 2" xfId="4132" xr:uid="{00000000-0005-0000-0000-0000D4120000}"/>
    <cellStyle name="Vírgula 4 4 5 2 3" xfId="3376" xr:uid="{00000000-0005-0000-0000-0000D5120000}"/>
    <cellStyle name="Vírgula 4 4 5 3" xfId="1383" xr:uid="{00000000-0005-0000-0000-0000D6120000}"/>
    <cellStyle name="Vírgula 4 4 5 3 2" xfId="2548" xr:uid="{00000000-0005-0000-0000-0000D7120000}"/>
    <cellStyle name="Vírgula 4 4 5 3 2 2" xfId="4263" xr:uid="{00000000-0005-0000-0000-0000D8120000}"/>
    <cellStyle name="Vírgula 4 4 5 3 3" xfId="3507" xr:uid="{00000000-0005-0000-0000-0000D9120000}"/>
    <cellStyle name="Vírgula 4 4 5 4" xfId="1518" xr:uid="{00000000-0005-0000-0000-0000DA120000}"/>
    <cellStyle name="Vírgula 4 4 5 4 2" xfId="2683" xr:uid="{00000000-0005-0000-0000-0000DB120000}"/>
    <cellStyle name="Vírgula 4 4 5 4 2 2" xfId="4394" xr:uid="{00000000-0005-0000-0000-0000DC120000}"/>
    <cellStyle name="Vírgula 4 4 5 4 3" xfId="3638" xr:uid="{00000000-0005-0000-0000-0000DD120000}"/>
    <cellStyle name="Vírgula 4 4 5 5" xfId="1748" xr:uid="{00000000-0005-0000-0000-0000DE120000}"/>
    <cellStyle name="Vírgula 4 4 5 5 2" xfId="2861" xr:uid="{00000000-0005-0000-0000-0000DF120000}"/>
    <cellStyle name="Vírgula 4 4 5 5 2 2" xfId="4571" xr:uid="{00000000-0005-0000-0000-0000E0120000}"/>
    <cellStyle name="Vírgula 4 4 5 5 3" xfId="3810" xr:uid="{00000000-0005-0000-0000-0000E1120000}"/>
    <cellStyle name="Vírgula 4 4 5 6" xfId="3035" xr:uid="{00000000-0005-0000-0000-0000E2120000}"/>
    <cellStyle name="Vírgula 4 4 5 6 2" xfId="4745" xr:uid="{00000000-0005-0000-0000-0000E3120000}"/>
    <cellStyle name="Vírgula 4 4 5 7" xfId="2225" xr:uid="{00000000-0005-0000-0000-0000E4120000}"/>
    <cellStyle name="Vírgula 4 4 5 7 2" xfId="3989" xr:uid="{00000000-0005-0000-0000-0000E5120000}"/>
    <cellStyle name="Vírgula 4 4 5 8" xfId="3245" xr:uid="{00000000-0005-0000-0000-0000E6120000}"/>
    <cellStyle name="Vírgula 4 4 5 9" xfId="4954" xr:uid="{00000000-0005-0000-0000-0000E7120000}"/>
    <cellStyle name="Vírgula 4 4 6" xfId="1743" xr:uid="{00000000-0005-0000-0000-0000E8120000}"/>
    <cellStyle name="Vírgula 4 4 6 2" xfId="2857" xr:uid="{00000000-0005-0000-0000-0000E9120000}"/>
    <cellStyle name="Vírgula 4 4 6 2 2" xfId="4567" xr:uid="{00000000-0005-0000-0000-0000EA120000}"/>
    <cellStyle name="Vírgula 4 4 6 3" xfId="3806" xr:uid="{00000000-0005-0000-0000-0000EB120000}"/>
    <cellStyle name="Vírgula 4 5" xfId="999" xr:uid="{00000000-0005-0000-0000-0000EC120000}"/>
    <cellStyle name="Vírgula 4 6" xfId="1000" xr:uid="{00000000-0005-0000-0000-0000ED120000}"/>
    <cellStyle name="Vírgula 4 7" xfId="1001" xr:uid="{00000000-0005-0000-0000-0000EE120000}"/>
    <cellStyle name="Vírgula 5" xfId="1002" xr:uid="{00000000-0005-0000-0000-0000EF120000}"/>
    <cellStyle name="Vírgula 5 10" xfId="2226" xr:uid="{00000000-0005-0000-0000-0000F0120000}"/>
    <cellStyle name="Vírgula 5 2" xfId="1003" xr:uid="{00000000-0005-0000-0000-0000F1120000}"/>
    <cellStyle name="Vírgula 5 2 2" xfId="2227" xr:uid="{00000000-0005-0000-0000-0000F2120000}"/>
    <cellStyle name="Vírgula 5 3" xfId="1004" xr:uid="{00000000-0005-0000-0000-0000F3120000}"/>
    <cellStyle name="Vírgula 5 3 2" xfId="1005" xr:uid="{00000000-0005-0000-0000-0000F4120000}"/>
    <cellStyle name="Vírgula 5 3 2 2" xfId="1006" xr:uid="{00000000-0005-0000-0000-0000F5120000}"/>
    <cellStyle name="Vírgula 5 3 2 2 2" xfId="1007" xr:uid="{00000000-0005-0000-0000-0000F6120000}"/>
    <cellStyle name="Vírgula 5 3 2 2 2 2" xfId="1008" xr:uid="{00000000-0005-0000-0000-0000F7120000}"/>
    <cellStyle name="Vírgula 5 3 2 2 2 3" xfId="1009" xr:uid="{00000000-0005-0000-0000-0000F8120000}"/>
    <cellStyle name="Vírgula 5 3 2 2 2 3 2" xfId="1010" xr:uid="{00000000-0005-0000-0000-0000F9120000}"/>
    <cellStyle name="Vírgula 5 3 2 2 2 4" xfId="1011" xr:uid="{00000000-0005-0000-0000-0000FA120000}"/>
    <cellStyle name="Vírgula 5 3 2 2 2 4 10" xfId="5086" xr:uid="{00000000-0005-0000-0000-0000FB120000}"/>
    <cellStyle name="Vírgula 5 3 2 2 2 4 11" xfId="5217" xr:uid="{00000000-0005-0000-0000-0000FC120000}"/>
    <cellStyle name="Vírgula 5 3 2 2 2 4 12" xfId="5377" xr:uid="{00000000-0005-0000-0000-0000FD120000}"/>
    <cellStyle name="Vírgula 5 3 2 2 2 4 2" xfId="1253" xr:uid="{00000000-0005-0000-0000-0000FE120000}"/>
    <cellStyle name="Vírgula 5 3 2 2 2 4 2 2" xfId="2418" xr:uid="{00000000-0005-0000-0000-0000FF120000}"/>
    <cellStyle name="Vírgula 5 3 2 2 2 4 2 2 2" xfId="4133" xr:uid="{00000000-0005-0000-0000-000000130000}"/>
    <cellStyle name="Vírgula 5 3 2 2 2 4 2 3" xfId="3377" xr:uid="{00000000-0005-0000-0000-000001130000}"/>
    <cellStyle name="Vírgula 5 3 2 2 2 4 3" xfId="1384" xr:uid="{00000000-0005-0000-0000-000002130000}"/>
    <cellStyle name="Vírgula 5 3 2 2 2 4 3 2" xfId="2549" xr:uid="{00000000-0005-0000-0000-000003130000}"/>
    <cellStyle name="Vírgula 5 3 2 2 2 4 3 2 2" xfId="4264" xr:uid="{00000000-0005-0000-0000-000004130000}"/>
    <cellStyle name="Vírgula 5 3 2 2 2 4 3 3" xfId="3508" xr:uid="{00000000-0005-0000-0000-000005130000}"/>
    <cellStyle name="Vírgula 5 3 2 2 2 4 4" xfId="1519" xr:uid="{00000000-0005-0000-0000-000006130000}"/>
    <cellStyle name="Vírgula 5 3 2 2 2 4 4 2" xfId="2684" xr:uid="{00000000-0005-0000-0000-000007130000}"/>
    <cellStyle name="Vírgula 5 3 2 2 2 4 4 2 2" xfId="4395" xr:uid="{00000000-0005-0000-0000-000008130000}"/>
    <cellStyle name="Vírgula 5 3 2 2 2 4 4 3" xfId="3639" xr:uid="{00000000-0005-0000-0000-000009130000}"/>
    <cellStyle name="Vírgula 5 3 2 2 2 4 5" xfId="1753" xr:uid="{00000000-0005-0000-0000-00000A130000}"/>
    <cellStyle name="Vírgula 5 3 2 2 2 4 5 2" xfId="2866" xr:uid="{00000000-0005-0000-0000-00000B130000}"/>
    <cellStyle name="Vírgula 5 3 2 2 2 4 5 2 2" xfId="4576" xr:uid="{00000000-0005-0000-0000-00000C130000}"/>
    <cellStyle name="Vírgula 5 3 2 2 2 4 5 3" xfId="3815" xr:uid="{00000000-0005-0000-0000-00000D130000}"/>
    <cellStyle name="Vírgula 5 3 2 2 2 4 6" xfId="3036" xr:uid="{00000000-0005-0000-0000-00000E130000}"/>
    <cellStyle name="Vírgula 5 3 2 2 2 4 6 2" xfId="4746" xr:uid="{00000000-0005-0000-0000-00000F130000}"/>
    <cellStyle name="Vírgula 5 3 2 2 2 4 7" xfId="2228" xr:uid="{00000000-0005-0000-0000-000010130000}"/>
    <cellStyle name="Vírgula 5 3 2 2 2 4 7 2" xfId="3990" xr:uid="{00000000-0005-0000-0000-000011130000}"/>
    <cellStyle name="Vírgula 5 3 2 2 2 4 8" xfId="3246" xr:uid="{00000000-0005-0000-0000-000012130000}"/>
    <cellStyle name="Vírgula 5 3 2 2 2 4 9" xfId="4955" xr:uid="{00000000-0005-0000-0000-000013130000}"/>
    <cellStyle name="Vírgula 5 3 2 2 3" xfId="1012" xr:uid="{00000000-0005-0000-0000-000014130000}"/>
    <cellStyle name="Vírgula 5 3 2 2 3 2" xfId="1013" xr:uid="{00000000-0005-0000-0000-000015130000}"/>
    <cellStyle name="Vírgula 5 3 2 2 4" xfId="1014" xr:uid="{00000000-0005-0000-0000-000016130000}"/>
    <cellStyle name="Vírgula 5 3 2 2 5" xfId="1015" xr:uid="{00000000-0005-0000-0000-000017130000}"/>
    <cellStyle name="Vírgula 5 3 2 2 6" xfId="1016" xr:uid="{00000000-0005-0000-0000-000018130000}"/>
    <cellStyle name="Vírgula 5 3 2 2 6 10" xfId="5087" xr:uid="{00000000-0005-0000-0000-000019130000}"/>
    <cellStyle name="Vírgula 5 3 2 2 6 11" xfId="5218" xr:uid="{00000000-0005-0000-0000-00001A130000}"/>
    <cellStyle name="Vírgula 5 3 2 2 6 12" xfId="5378" xr:uid="{00000000-0005-0000-0000-00001B130000}"/>
    <cellStyle name="Vírgula 5 3 2 2 6 2" xfId="1254" xr:uid="{00000000-0005-0000-0000-00001C130000}"/>
    <cellStyle name="Vírgula 5 3 2 2 6 2 2" xfId="2419" xr:uid="{00000000-0005-0000-0000-00001D130000}"/>
    <cellStyle name="Vírgula 5 3 2 2 6 2 2 2" xfId="4134" xr:uid="{00000000-0005-0000-0000-00001E130000}"/>
    <cellStyle name="Vírgula 5 3 2 2 6 2 3" xfId="3378" xr:uid="{00000000-0005-0000-0000-00001F130000}"/>
    <cellStyle name="Vírgula 5 3 2 2 6 3" xfId="1385" xr:uid="{00000000-0005-0000-0000-000020130000}"/>
    <cellStyle name="Vírgula 5 3 2 2 6 3 2" xfId="2550" xr:uid="{00000000-0005-0000-0000-000021130000}"/>
    <cellStyle name="Vírgula 5 3 2 2 6 3 2 2" xfId="4265" xr:uid="{00000000-0005-0000-0000-000022130000}"/>
    <cellStyle name="Vírgula 5 3 2 2 6 3 3" xfId="3509" xr:uid="{00000000-0005-0000-0000-000023130000}"/>
    <cellStyle name="Vírgula 5 3 2 2 6 4" xfId="1520" xr:uid="{00000000-0005-0000-0000-000024130000}"/>
    <cellStyle name="Vírgula 5 3 2 2 6 4 2" xfId="2685" xr:uid="{00000000-0005-0000-0000-000025130000}"/>
    <cellStyle name="Vírgula 5 3 2 2 6 4 2 2" xfId="4396" xr:uid="{00000000-0005-0000-0000-000026130000}"/>
    <cellStyle name="Vírgula 5 3 2 2 6 4 3" xfId="3640" xr:uid="{00000000-0005-0000-0000-000027130000}"/>
    <cellStyle name="Vírgula 5 3 2 2 6 5" xfId="1754" xr:uid="{00000000-0005-0000-0000-000028130000}"/>
    <cellStyle name="Vírgula 5 3 2 2 6 5 2" xfId="2867" xr:uid="{00000000-0005-0000-0000-000029130000}"/>
    <cellStyle name="Vírgula 5 3 2 2 6 5 2 2" xfId="4577" xr:uid="{00000000-0005-0000-0000-00002A130000}"/>
    <cellStyle name="Vírgula 5 3 2 2 6 5 3" xfId="3816" xr:uid="{00000000-0005-0000-0000-00002B130000}"/>
    <cellStyle name="Vírgula 5 3 2 2 6 6" xfId="3037" xr:uid="{00000000-0005-0000-0000-00002C130000}"/>
    <cellStyle name="Vírgula 5 3 2 2 6 6 2" xfId="4747" xr:uid="{00000000-0005-0000-0000-00002D130000}"/>
    <cellStyle name="Vírgula 5 3 2 2 6 7" xfId="2229" xr:uid="{00000000-0005-0000-0000-00002E130000}"/>
    <cellStyle name="Vírgula 5 3 2 2 6 7 2" xfId="3991" xr:uid="{00000000-0005-0000-0000-00002F130000}"/>
    <cellStyle name="Vírgula 5 3 2 2 6 8" xfId="3247" xr:uid="{00000000-0005-0000-0000-000030130000}"/>
    <cellStyle name="Vírgula 5 3 2 2 6 9" xfId="4956" xr:uid="{00000000-0005-0000-0000-000031130000}"/>
    <cellStyle name="Vírgula 5 3 2 2 7" xfId="1755" xr:uid="{00000000-0005-0000-0000-000032130000}"/>
    <cellStyle name="Vírgula 5 3 2 2 8" xfId="1752" xr:uid="{00000000-0005-0000-0000-000033130000}"/>
    <cellStyle name="Vírgula 5 3 2 2 8 2" xfId="2865" xr:uid="{00000000-0005-0000-0000-000034130000}"/>
    <cellStyle name="Vírgula 5 3 2 2 8 2 2" xfId="4575" xr:uid="{00000000-0005-0000-0000-000035130000}"/>
    <cellStyle name="Vírgula 5 3 2 2 8 3" xfId="3814" xr:uid="{00000000-0005-0000-0000-000036130000}"/>
    <cellStyle name="Vírgula 5 3 2 2 9" xfId="5452" xr:uid="{00000000-0005-0000-0000-000037130000}"/>
    <cellStyle name="Vírgula 5 3 2 3" xfId="1017" xr:uid="{00000000-0005-0000-0000-000038130000}"/>
    <cellStyle name="Vírgula 5 3 2 4" xfId="1018" xr:uid="{00000000-0005-0000-0000-000039130000}"/>
    <cellStyle name="Vírgula 5 3 2 5" xfId="1019" xr:uid="{00000000-0005-0000-0000-00003A130000}"/>
    <cellStyle name="Vírgula 5 3 2 5 10" xfId="5088" xr:uid="{00000000-0005-0000-0000-00003B130000}"/>
    <cellStyle name="Vírgula 5 3 2 5 11" xfId="5219" xr:uid="{00000000-0005-0000-0000-00003C130000}"/>
    <cellStyle name="Vírgula 5 3 2 5 12" xfId="5379" xr:uid="{00000000-0005-0000-0000-00003D130000}"/>
    <cellStyle name="Vírgula 5 3 2 5 2" xfId="1255" xr:uid="{00000000-0005-0000-0000-00003E130000}"/>
    <cellStyle name="Vírgula 5 3 2 5 2 2" xfId="2420" xr:uid="{00000000-0005-0000-0000-00003F130000}"/>
    <cellStyle name="Vírgula 5 3 2 5 2 2 2" xfId="4135" xr:uid="{00000000-0005-0000-0000-000040130000}"/>
    <cellStyle name="Vírgula 5 3 2 5 2 3" xfId="3379" xr:uid="{00000000-0005-0000-0000-000041130000}"/>
    <cellStyle name="Vírgula 5 3 2 5 3" xfId="1386" xr:uid="{00000000-0005-0000-0000-000042130000}"/>
    <cellStyle name="Vírgula 5 3 2 5 3 2" xfId="2551" xr:uid="{00000000-0005-0000-0000-000043130000}"/>
    <cellStyle name="Vírgula 5 3 2 5 3 2 2" xfId="4266" xr:uid="{00000000-0005-0000-0000-000044130000}"/>
    <cellStyle name="Vírgula 5 3 2 5 3 3" xfId="3510" xr:uid="{00000000-0005-0000-0000-000045130000}"/>
    <cellStyle name="Vírgula 5 3 2 5 4" xfId="1521" xr:uid="{00000000-0005-0000-0000-000046130000}"/>
    <cellStyle name="Vírgula 5 3 2 5 4 2" xfId="2686" xr:uid="{00000000-0005-0000-0000-000047130000}"/>
    <cellStyle name="Vírgula 5 3 2 5 4 2 2" xfId="4397" xr:uid="{00000000-0005-0000-0000-000048130000}"/>
    <cellStyle name="Vírgula 5 3 2 5 4 3" xfId="3641" xr:uid="{00000000-0005-0000-0000-000049130000}"/>
    <cellStyle name="Vírgula 5 3 2 5 5" xfId="1756" xr:uid="{00000000-0005-0000-0000-00004A130000}"/>
    <cellStyle name="Vírgula 5 3 2 5 5 2" xfId="2868" xr:uid="{00000000-0005-0000-0000-00004B130000}"/>
    <cellStyle name="Vírgula 5 3 2 5 5 2 2" xfId="4578" xr:uid="{00000000-0005-0000-0000-00004C130000}"/>
    <cellStyle name="Vírgula 5 3 2 5 5 3" xfId="3817" xr:uid="{00000000-0005-0000-0000-00004D130000}"/>
    <cellStyle name="Vírgula 5 3 2 5 6" xfId="3038" xr:uid="{00000000-0005-0000-0000-00004E130000}"/>
    <cellStyle name="Vírgula 5 3 2 5 6 2" xfId="4748" xr:uid="{00000000-0005-0000-0000-00004F130000}"/>
    <cellStyle name="Vírgula 5 3 2 5 7" xfId="2230" xr:uid="{00000000-0005-0000-0000-000050130000}"/>
    <cellStyle name="Vírgula 5 3 2 5 7 2" xfId="3992" xr:uid="{00000000-0005-0000-0000-000051130000}"/>
    <cellStyle name="Vírgula 5 3 2 5 8" xfId="3248" xr:uid="{00000000-0005-0000-0000-000052130000}"/>
    <cellStyle name="Vírgula 5 3 2 5 9" xfId="4957" xr:uid="{00000000-0005-0000-0000-000053130000}"/>
    <cellStyle name="Vírgula 5 3 2 6" xfId="1751" xr:uid="{00000000-0005-0000-0000-000054130000}"/>
    <cellStyle name="Vírgula 5 3 2 6 2" xfId="2864" xr:uid="{00000000-0005-0000-0000-000055130000}"/>
    <cellStyle name="Vírgula 5 3 2 6 2 2" xfId="4574" xr:uid="{00000000-0005-0000-0000-000056130000}"/>
    <cellStyle name="Vírgula 5 3 2 6 3" xfId="3813" xr:uid="{00000000-0005-0000-0000-000057130000}"/>
    <cellStyle name="Vírgula 5 3 3" xfId="1020" xr:uid="{00000000-0005-0000-0000-000058130000}"/>
    <cellStyle name="Vírgula 5 3 4" xfId="1021" xr:uid="{00000000-0005-0000-0000-000059130000}"/>
    <cellStyle name="Vírgula 5 3 4 2" xfId="1022" xr:uid="{00000000-0005-0000-0000-00005A130000}"/>
    <cellStyle name="Vírgula 5 3 4 2 2" xfId="1023" xr:uid="{00000000-0005-0000-0000-00005B130000}"/>
    <cellStyle name="Vírgula 5 3 4 2 3" xfId="1024" xr:uid="{00000000-0005-0000-0000-00005C130000}"/>
    <cellStyle name="Vírgula 5 3 4 2 3 2" xfId="1025" xr:uid="{00000000-0005-0000-0000-00005D130000}"/>
    <cellStyle name="Vírgula 5 3 4 2 4" xfId="1026" xr:uid="{00000000-0005-0000-0000-00005E130000}"/>
    <cellStyle name="Vírgula 5 3 4 2 4 10" xfId="5089" xr:uid="{00000000-0005-0000-0000-00005F130000}"/>
    <cellStyle name="Vírgula 5 3 4 2 4 11" xfId="5220" xr:uid="{00000000-0005-0000-0000-000060130000}"/>
    <cellStyle name="Vírgula 5 3 4 2 4 12" xfId="5380" xr:uid="{00000000-0005-0000-0000-000061130000}"/>
    <cellStyle name="Vírgula 5 3 4 2 4 2" xfId="1256" xr:uid="{00000000-0005-0000-0000-000062130000}"/>
    <cellStyle name="Vírgula 5 3 4 2 4 2 2" xfId="2421" xr:uid="{00000000-0005-0000-0000-000063130000}"/>
    <cellStyle name="Vírgula 5 3 4 2 4 2 2 2" xfId="4136" xr:uid="{00000000-0005-0000-0000-000064130000}"/>
    <cellStyle name="Vírgula 5 3 4 2 4 2 3" xfId="3380" xr:uid="{00000000-0005-0000-0000-000065130000}"/>
    <cellStyle name="Vírgula 5 3 4 2 4 3" xfId="1387" xr:uid="{00000000-0005-0000-0000-000066130000}"/>
    <cellStyle name="Vírgula 5 3 4 2 4 3 2" xfId="2552" xr:uid="{00000000-0005-0000-0000-000067130000}"/>
    <cellStyle name="Vírgula 5 3 4 2 4 3 2 2" xfId="4267" xr:uid="{00000000-0005-0000-0000-000068130000}"/>
    <cellStyle name="Vírgula 5 3 4 2 4 3 3" xfId="3511" xr:uid="{00000000-0005-0000-0000-000069130000}"/>
    <cellStyle name="Vírgula 5 3 4 2 4 4" xfId="1522" xr:uid="{00000000-0005-0000-0000-00006A130000}"/>
    <cellStyle name="Vírgula 5 3 4 2 4 4 2" xfId="2687" xr:uid="{00000000-0005-0000-0000-00006B130000}"/>
    <cellStyle name="Vírgula 5 3 4 2 4 4 2 2" xfId="4398" xr:uid="{00000000-0005-0000-0000-00006C130000}"/>
    <cellStyle name="Vírgula 5 3 4 2 4 4 3" xfId="3642" xr:uid="{00000000-0005-0000-0000-00006D130000}"/>
    <cellStyle name="Vírgula 5 3 4 2 4 5" xfId="1758" xr:uid="{00000000-0005-0000-0000-00006E130000}"/>
    <cellStyle name="Vírgula 5 3 4 2 4 5 2" xfId="2870" xr:uid="{00000000-0005-0000-0000-00006F130000}"/>
    <cellStyle name="Vírgula 5 3 4 2 4 5 2 2" xfId="4580" xr:uid="{00000000-0005-0000-0000-000070130000}"/>
    <cellStyle name="Vírgula 5 3 4 2 4 5 3" xfId="3819" xr:uid="{00000000-0005-0000-0000-000071130000}"/>
    <cellStyle name="Vírgula 5 3 4 2 4 6" xfId="3039" xr:uid="{00000000-0005-0000-0000-000072130000}"/>
    <cellStyle name="Vírgula 5 3 4 2 4 6 2" xfId="4749" xr:uid="{00000000-0005-0000-0000-000073130000}"/>
    <cellStyle name="Vírgula 5 3 4 2 4 7" xfId="2231" xr:uid="{00000000-0005-0000-0000-000074130000}"/>
    <cellStyle name="Vírgula 5 3 4 2 4 7 2" xfId="3993" xr:uid="{00000000-0005-0000-0000-000075130000}"/>
    <cellStyle name="Vírgula 5 3 4 2 4 8" xfId="3249" xr:uid="{00000000-0005-0000-0000-000076130000}"/>
    <cellStyle name="Vírgula 5 3 4 2 4 9" xfId="4958" xr:uid="{00000000-0005-0000-0000-000077130000}"/>
    <cellStyle name="Vírgula 5 3 4 3" xfId="1027" xr:uid="{00000000-0005-0000-0000-000078130000}"/>
    <cellStyle name="Vírgula 5 3 4 3 2" xfId="1028" xr:uid="{00000000-0005-0000-0000-000079130000}"/>
    <cellStyle name="Vírgula 5 3 4 4" xfId="1029" xr:uid="{00000000-0005-0000-0000-00007A130000}"/>
    <cellStyle name="Vírgula 5 3 4 5" xfId="1030" xr:uid="{00000000-0005-0000-0000-00007B130000}"/>
    <cellStyle name="Vírgula 5 3 4 6" xfId="1031" xr:uid="{00000000-0005-0000-0000-00007C130000}"/>
    <cellStyle name="Vírgula 5 3 4 6 10" xfId="5090" xr:uid="{00000000-0005-0000-0000-00007D130000}"/>
    <cellStyle name="Vírgula 5 3 4 6 11" xfId="5221" xr:uid="{00000000-0005-0000-0000-00007E130000}"/>
    <cellStyle name="Vírgula 5 3 4 6 12" xfId="5381" xr:uid="{00000000-0005-0000-0000-00007F130000}"/>
    <cellStyle name="Vírgula 5 3 4 6 2" xfId="1257" xr:uid="{00000000-0005-0000-0000-000080130000}"/>
    <cellStyle name="Vírgula 5 3 4 6 2 2" xfId="2422" xr:uid="{00000000-0005-0000-0000-000081130000}"/>
    <cellStyle name="Vírgula 5 3 4 6 2 2 2" xfId="4137" xr:uid="{00000000-0005-0000-0000-000082130000}"/>
    <cellStyle name="Vírgula 5 3 4 6 2 3" xfId="3381" xr:uid="{00000000-0005-0000-0000-000083130000}"/>
    <cellStyle name="Vírgula 5 3 4 6 3" xfId="1388" xr:uid="{00000000-0005-0000-0000-000084130000}"/>
    <cellStyle name="Vírgula 5 3 4 6 3 2" xfId="2553" xr:uid="{00000000-0005-0000-0000-000085130000}"/>
    <cellStyle name="Vírgula 5 3 4 6 3 2 2" xfId="4268" xr:uid="{00000000-0005-0000-0000-000086130000}"/>
    <cellStyle name="Vírgula 5 3 4 6 3 3" xfId="3512" xr:uid="{00000000-0005-0000-0000-000087130000}"/>
    <cellStyle name="Vírgula 5 3 4 6 4" xfId="1523" xr:uid="{00000000-0005-0000-0000-000088130000}"/>
    <cellStyle name="Vírgula 5 3 4 6 4 2" xfId="2688" xr:uid="{00000000-0005-0000-0000-000089130000}"/>
    <cellStyle name="Vírgula 5 3 4 6 4 2 2" xfId="4399" xr:uid="{00000000-0005-0000-0000-00008A130000}"/>
    <cellStyle name="Vírgula 5 3 4 6 4 3" xfId="3643" xr:uid="{00000000-0005-0000-0000-00008B130000}"/>
    <cellStyle name="Vírgula 5 3 4 6 5" xfId="1759" xr:uid="{00000000-0005-0000-0000-00008C130000}"/>
    <cellStyle name="Vírgula 5 3 4 6 5 2" xfId="2871" xr:uid="{00000000-0005-0000-0000-00008D130000}"/>
    <cellStyle name="Vírgula 5 3 4 6 5 2 2" xfId="4581" xr:uid="{00000000-0005-0000-0000-00008E130000}"/>
    <cellStyle name="Vírgula 5 3 4 6 5 3" xfId="3820" xr:uid="{00000000-0005-0000-0000-00008F130000}"/>
    <cellStyle name="Vírgula 5 3 4 6 6" xfId="3040" xr:uid="{00000000-0005-0000-0000-000090130000}"/>
    <cellStyle name="Vírgula 5 3 4 6 6 2" xfId="4750" xr:uid="{00000000-0005-0000-0000-000091130000}"/>
    <cellStyle name="Vírgula 5 3 4 6 7" xfId="2232" xr:uid="{00000000-0005-0000-0000-000092130000}"/>
    <cellStyle name="Vírgula 5 3 4 6 7 2" xfId="3994" xr:uid="{00000000-0005-0000-0000-000093130000}"/>
    <cellStyle name="Vírgula 5 3 4 6 8" xfId="3250" xr:uid="{00000000-0005-0000-0000-000094130000}"/>
    <cellStyle name="Vírgula 5 3 4 6 9" xfId="4959" xr:uid="{00000000-0005-0000-0000-000095130000}"/>
    <cellStyle name="Vírgula 5 3 4 7" xfId="1760" xr:uid="{00000000-0005-0000-0000-000096130000}"/>
    <cellStyle name="Vírgula 5 3 4 8" xfId="1757" xr:uid="{00000000-0005-0000-0000-000097130000}"/>
    <cellStyle name="Vírgula 5 3 4 8 2" xfId="2869" xr:uid="{00000000-0005-0000-0000-000098130000}"/>
    <cellStyle name="Vírgula 5 3 4 8 2 2" xfId="4579" xr:uid="{00000000-0005-0000-0000-000099130000}"/>
    <cellStyle name="Vírgula 5 3 4 8 3" xfId="3818" xr:uid="{00000000-0005-0000-0000-00009A130000}"/>
    <cellStyle name="Vírgula 5 3 4 9" xfId="5453" xr:uid="{00000000-0005-0000-0000-00009B130000}"/>
    <cellStyle name="Vírgula 5 3 5" xfId="1032" xr:uid="{00000000-0005-0000-0000-00009C130000}"/>
    <cellStyle name="Vírgula 5 3 5 10" xfId="5091" xr:uid="{00000000-0005-0000-0000-00009D130000}"/>
    <cellStyle name="Vírgula 5 3 5 11" xfId="5222" xr:uid="{00000000-0005-0000-0000-00009E130000}"/>
    <cellStyle name="Vírgula 5 3 5 12" xfId="5382" xr:uid="{00000000-0005-0000-0000-00009F130000}"/>
    <cellStyle name="Vírgula 5 3 5 2" xfId="1258" xr:uid="{00000000-0005-0000-0000-0000A0130000}"/>
    <cellStyle name="Vírgula 5 3 5 2 2" xfId="2423" xr:uid="{00000000-0005-0000-0000-0000A1130000}"/>
    <cellStyle name="Vírgula 5 3 5 2 2 2" xfId="4138" xr:uid="{00000000-0005-0000-0000-0000A2130000}"/>
    <cellStyle name="Vírgula 5 3 5 2 3" xfId="3382" xr:uid="{00000000-0005-0000-0000-0000A3130000}"/>
    <cellStyle name="Vírgula 5 3 5 3" xfId="1389" xr:uid="{00000000-0005-0000-0000-0000A4130000}"/>
    <cellStyle name="Vírgula 5 3 5 3 2" xfId="2554" xr:uid="{00000000-0005-0000-0000-0000A5130000}"/>
    <cellStyle name="Vírgula 5 3 5 3 2 2" xfId="4269" xr:uid="{00000000-0005-0000-0000-0000A6130000}"/>
    <cellStyle name="Vírgula 5 3 5 3 3" xfId="3513" xr:uid="{00000000-0005-0000-0000-0000A7130000}"/>
    <cellStyle name="Vírgula 5 3 5 4" xfId="1524" xr:uid="{00000000-0005-0000-0000-0000A8130000}"/>
    <cellStyle name="Vírgula 5 3 5 4 2" xfId="2689" xr:uid="{00000000-0005-0000-0000-0000A9130000}"/>
    <cellStyle name="Vírgula 5 3 5 4 2 2" xfId="4400" xr:uid="{00000000-0005-0000-0000-0000AA130000}"/>
    <cellStyle name="Vírgula 5 3 5 4 3" xfId="3644" xr:uid="{00000000-0005-0000-0000-0000AB130000}"/>
    <cellStyle name="Vírgula 5 3 5 5" xfId="1761" xr:uid="{00000000-0005-0000-0000-0000AC130000}"/>
    <cellStyle name="Vírgula 5 3 5 5 2" xfId="2872" xr:uid="{00000000-0005-0000-0000-0000AD130000}"/>
    <cellStyle name="Vírgula 5 3 5 5 2 2" xfId="4582" xr:uid="{00000000-0005-0000-0000-0000AE130000}"/>
    <cellStyle name="Vírgula 5 3 5 5 3" xfId="3821" xr:uid="{00000000-0005-0000-0000-0000AF130000}"/>
    <cellStyle name="Vírgula 5 3 5 6" xfId="3041" xr:uid="{00000000-0005-0000-0000-0000B0130000}"/>
    <cellStyle name="Vírgula 5 3 5 6 2" xfId="4751" xr:uid="{00000000-0005-0000-0000-0000B1130000}"/>
    <cellStyle name="Vírgula 5 3 5 7" xfId="2233" xr:uid="{00000000-0005-0000-0000-0000B2130000}"/>
    <cellStyle name="Vírgula 5 3 5 7 2" xfId="3995" xr:uid="{00000000-0005-0000-0000-0000B3130000}"/>
    <cellStyle name="Vírgula 5 3 5 8" xfId="3251" xr:uid="{00000000-0005-0000-0000-0000B4130000}"/>
    <cellStyle name="Vírgula 5 3 5 9" xfId="4960" xr:uid="{00000000-0005-0000-0000-0000B5130000}"/>
    <cellStyle name="Vírgula 5 3 6" xfId="1750" xr:uid="{00000000-0005-0000-0000-0000B6130000}"/>
    <cellStyle name="Vírgula 5 3 6 2" xfId="2863" xr:uid="{00000000-0005-0000-0000-0000B7130000}"/>
    <cellStyle name="Vírgula 5 3 6 2 2" xfId="4573" xr:uid="{00000000-0005-0000-0000-0000B8130000}"/>
    <cellStyle name="Vírgula 5 3 6 3" xfId="3812" xr:uid="{00000000-0005-0000-0000-0000B9130000}"/>
    <cellStyle name="Vírgula 5 4" xfId="1033" xr:uid="{00000000-0005-0000-0000-0000BA130000}"/>
    <cellStyle name="Vírgula 5 4 2" xfId="2234" xr:uid="{00000000-0005-0000-0000-0000BB130000}"/>
    <cellStyle name="Vírgula 5 5" xfId="1034" xr:uid="{00000000-0005-0000-0000-0000BC130000}"/>
    <cellStyle name="Vírgula 5 5 2" xfId="1035" xr:uid="{00000000-0005-0000-0000-0000BD130000}"/>
    <cellStyle name="Vírgula 5 5 2 2" xfId="1036" xr:uid="{00000000-0005-0000-0000-0000BE130000}"/>
    <cellStyle name="Vírgula 5 5 2 2 2" xfId="1037" xr:uid="{00000000-0005-0000-0000-0000BF130000}"/>
    <cellStyle name="Vírgula 5 5 2 2 3" xfId="1038" xr:uid="{00000000-0005-0000-0000-0000C0130000}"/>
    <cellStyle name="Vírgula 5 5 2 2 3 2" xfId="1039" xr:uid="{00000000-0005-0000-0000-0000C1130000}"/>
    <cellStyle name="Vírgula 5 5 2 2 4" xfId="1040" xr:uid="{00000000-0005-0000-0000-0000C2130000}"/>
    <cellStyle name="Vírgula 5 5 2 2 4 10" xfId="5092" xr:uid="{00000000-0005-0000-0000-0000C3130000}"/>
    <cellStyle name="Vírgula 5 5 2 2 4 11" xfId="5223" xr:uid="{00000000-0005-0000-0000-0000C4130000}"/>
    <cellStyle name="Vírgula 5 5 2 2 4 12" xfId="5383" xr:uid="{00000000-0005-0000-0000-0000C5130000}"/>
    <cellStyle name="Vírgula 5 5 2 2 4 2" xfId="1259" xr:uid="{00000000-0005-0000-0000-0000C6130000}"/>
    <cellStyle name="Vírgula 5 5 2 2 4 2 2" xfId="2424" xr:uid="{00000000-0005-0000-0000-0000C7130000}"/>
    <cellStyle name="Vírgula 5 5 2 2 4 2 2 2" xfId="4139" xr:uid="{00000000-0005-0000-0000-0000C8130000}"/>
    <cellStyle name="Vírgula 5 5 2 2 4 2 3" xfId="3383" xr:uid="{00000000-0005-0000-0000-0000C9130000}"/>
    <cellStyle name="Vírgula 5 5 2 2 4 3" xfId="1390" xr:uid="{00000000-0005-0000-0000-0000CA130000}"/>
    <cellStyle name="Vírgula 5 5 2 2 4 3 2" xfId="2555" xr:uid="{00000000-0005-0000-0000-0000CB130000}"/>
    <cellStyle name="Vírgula 5 5 2 2 4 3 2 2" xfId="4270" xr:uid="{00000000-0005-0000-0000-0000CC130000}"/>
    <cellStyle name="Vírgula 5 5 2 2 4 3 3" xfId="3514" xr:uid="{00000000-0005-0000-0000-0000CD130000}"/>
    <cellStyle name="Vírgula 5 5 2 2 4 4" xfId="1525" xr:uid="{00000000-0005-0000-0000-0000CE130000}"/>
    <cellStyle name="Vírgula 5 5 2 2 4 4 2" xfId="2690" xr:uid="{00000000-0005-0000-0000-0000CF130000}"/>
    <cellStyle name="Vírgula 5 5 2 2 4 4 2 2" xfId="4401" xr:uid="{00000000-0005-0000-0000-0000D0130000}"/>
    <cellStyle name="Vírgula 5 5 2 2 4 4 3" xfId="3645" xr:uid="{00000000-0005-0000-0000-0000D1130000}"/>
    <cellStyle name="Vírgula 5 5 2 2 4 5" xfId="1764" xr:uid="{00000000-0005-0000-0000-0000D2130000}"/>
    <cellStyle name="Vírgula 5 5 2 2 4 5 2" xfId="2875" xr:uid="{00000000-0005-0000-0000-0000D3130000}"/>
    <cellStyle name="Vírgula 5 5 2 2 4 5 2 2" xfId="4585" xr:uid="{00000000-0005-0000-0000-0000D4130000}"/>
    <cellStyle name="Vírgula 5 5 2 2 4 5 3" xfId="3824" xr:uid="{00000000-0005-0000-0000-0000D5130000}"/>
    <cellStyle name="Vírgula 5 5 2 2 4 6" xfId="3042" xr:uid="{00000000-0005-0000-0000-0000D6130000}"/>
    <cellStyle name="Vírgula 5 5 2 2 4 6 2" xfId="4752" xr:uid="{00000000-0005-0000-0000-0000D7130000}"/>
    <cellStyle name="Vírgula 5 5 2 2 4 7" xfId="2235" xr:uid="{00000000-0005-0000-0000-0000D8130000}"/>
    <cellStyle name="Vírgula 5 5 2 2 4 7 2" xfId="3996" xr:uid="{00000000-0005-0000-0000-0000D9130000}"/>
    <cellStyle name="Vírgula 5 5 2 2 4 8" xfId="3252" xr:uid="{00000000-0005-0000-0000-0000DA130000}"/>
    <cellStyle name="Vírgula 5 5 2 2 4 9" xfId="4961" xr:uid="{00000000-0005-0000-0000-0000DB130000}"/>
    <cellStyle name="Vírgula 5 5 2 3" xfId="1041" xr:uid="{00000000-0005-0000-0000-0000DC130000}"/>
    <cellStyle name="Vírgula 5 5 2 3 2" xfId="1042" xr:uid="{00000000-0005-0000-0000-0000DD130000}"/>
    <cellStyle name="Vírgula 5 5 2 4" xfId="1043" xr:uid="{00000000-0005-0000-0000-0000DE130000}"/>
    <cellStyle name="Vírgula 5 5 2 5" xfId="1044" xr:uid="{00000000-0005-0000-0000-0000DF130000}"/>
    <cellStyle name="Vírgula 5 5 2 6" xfId="1045" xr:uid="{00000000-0005-0000-0000-0000E0130000}"/>
    <cellStyle name="Vírgula 5 5 2 6 10" xfId="5093" xr:uid="{00000000-0005-0000-0000-0000E1130000}"/>
    <cellStyle name="Vírgula 5 5 2 6 11" xfId="5224" xr:uid="{00000000-0005-0000-0000-0000E2130000}"/>
    <cellStyle name="Vírgula 5 5 2 6 12" xfId="5384" xr:uid="{00000000-0005-0000-0000-0000E3130000}"/>
    <cellStyle name="Vírgula 5 5 2 6 2" xfId="1260" xr:uid="{00000000-0005-0000-0000-0000E4130000}"/>
    <cellStyle name="Vírgula 5 5 2 6 2 2" xfId="2425" xr:uid="{00000000-0005-0000-0000-0000E5130000}"/>
    <cellStyle name="Vírgula 5 5 2 6 2 2 2" xfId="4140" xr:uid="{00000000-0005-0000-0000-0000E6130000}"/>
    <cellStyle name="Vírgula 5 5 2 6 2 3" xfId="3384" xr:uid="{00000000-0005-0000-0000-0000E7130000}"/>
    <cellStyle name="Vírgula 5 5 2 6 3" xfId="1391" xr:uid="{00000000-0005-0000-0000-0000E8130000}"/>
    <cellStyle name="Vírgula 5 5 2 6 3 2" xfId="2556" xr:uid="{00000000-0005-0000-0000-0000E9130000}"/>
    <cellStyle name="Vírgula 5 5 2 6 3 2 2" xfId="4271" xr:uid="{00000000-0005-0000-0000-0000EA130000}"/>
    <cellStyle name="Vírgula 5 5 2 6 3 3" xfId="3515" xr:uid="{00000000-0005-0000-0000-0000EB130000}"/>
    <cellStyle name="Vírgula 5 5 2 6 4" xfId="1526" xr:uid="{00000000-0005-0000-0000-0000EC130000}"/>
    <cellStyle name="Vírgula 5 5 2 6 4 2" xfId="2691" xr:uid="{00000000-0005-0000-0000-0000ED130000}"/>
    <cellStyle name="Vírgula 5 5 2 6 4 2 2" xfId="4402" xr:uid="{00000000-0005-0000-0000-0000EE130000}"/>
    <cellStyle name="Vírgula 5 5 2 6 4 3" xfId="3646" xr:uid="{00000000-0005-0000-0000-0000EF130000}"/>
    <cellStyle name="Vírgula 5 5 2 6 5" xfId="1765" xr:uid="{00000000-0005-0000-0000-0000F0130000}"/>
    <cellStyle name="Vírgula 5 5 2 6 5 2" xfId="2876" xr:uid="{00000000-0005-0000-0000-0000F1130000}"/>
    <cellStyle name="Vírgula 5 5 2 6 5 2 2" xfId="4586" xr:uid="{00000000-0005-0000-0000-0000F2130000}"/>
    <cellStyle name="Vírgula 5 5 2 6 5 3" xfId="3825" xr:uid="{00000000-0005-0000-0000-0000F3130000}"/>
    <cellStyle name="Vírgula 5 5 2 6 6" xfId="3043" xr:uid="{00000000-0005-0000-0000-0000F4130000}"/>
    <cellStyle name="Vírgula 5 5 2 6 6 2" xfId="4753" xr:uid="{00000000-0005-0000-0000-0000F5130000}"/>
    <cellStyle name="Vírgula 5 5 2 6 7" xfId="2236" xr:uid="{00000000-0005-0000-0000-0000F6130000}"/>
    <cellStyle name="Vírgula 5 5 2 6 7 2" xfId="3997" xr:uid="{00000000-0005-0000-0000-0000F7130000}"/>
    <cellStyle name="Vírgula 5 5 2 6 8" xfId="3253" xr:uid="{00000000-0005-0000-0000-0000F8130000}"/>
    <cellStyle name="Vírgula 5 5 2 6 9" xfId="4962" xr:uid="{00000000-0005-0000-0000-0000F9130000}"/>
    <cellStyle name="Vírgula 5 5 2 7" xfId="1766" xr:uid="{00000000-0005-0000-0000-0000FA130000}"/>
    <cellStyle name="Vírgula 5 5 2 8" xfId="1763" xr:uid="{00000000-0005-0000-0000-0000FB130000}"/>
    <cellStyle name="Vírgula 5 5 2 8 2" xfId="2874" xr:uid="{00000000-0005-0000-0000-0000FC130000}"/>
    <cellStyle name="Vírgula 5 5 2 8 2 2" xfId="4584" xr:uid="{00000000-0005-0000-0000-0000FD130000}"/>
    <cellStyle name="Vírgula 5 5 2 8 3" xfId="3823" xr:uid="{00000000-0005-0000-0000-0000FE130000}"/>
    <cellStyle name="Vírgula 5 5 2 9" xfId="5454" xr:uid="{00000000-0005-0000-0000-0000FF130000}"/>
    <cellStyle name="Vírgula 5 5 3" xfId="1046" xr:uid="{00000000-0005-0000-0000-000000140000}"/>
    <cellStyle name="Vírgula 5 5 4" xfId="1047" xr:uid="{00000000-0005-0000-0000-000001140000}"/>
    <cellStyle name="Vírgula 5 5 5" xfId="1048" xr:uid="{00000000-0005-0000-0000-000002140000}"/>
    <cellStyle name="Vírgula 5 5 5 10" xfId="5094" xr:uid="{00000000-0005-0000-0000-000003140000}"/>
    <cellStyle name="Vírgula 5 5 5 11" xfId="5225" xr:uid="{00000000-0005-0000-0000-000004140000}"/>
    <cellStyle name="Vírgula 5 5 5 12" xfId="5385" xr:uid="{00000000-0005-0000-0000-000005140000}"/>
    <cellStyle name="Vírgula 5 5 5 2" xfId="1261" xr:uid="{00000000-0005-0000-0000-000006140000}"/>
    <cellStyle name="Vírgula 5 5 5 2 2" xfId="2426" xr:uid="{00000000-0005-0000-0000-000007140000}"/>
    <cellStyle name="Vírgula 5 5 5 2 2 2" xfId="4141" xr:uid="{00000000-0005-0000-0000-000008140000}"/>
    <cellStyle name="Vírgula 5 5 5 2 3" xfId="3385" xr:uid="{00000000-0005-0000-0000-000009140000}"/>
    <cellStyle name="Vírgula 5 5 5 3" xfId="1392" xr:uid="{00000000-0005-0000-0000-00000A140000}"/>
    <cellStyle name="Vírgula 5 5 5 3 2" xfId="2557" xr:uid="{00000000-0005-0000-0000-00000B140000}"/>
    <cellStyle name="Vírgula 5 5 5 3 2 2" xfId="4272" xr:uid="{00000000-0005-0000-0000-00000C140000}"/>
    <cellStyle name="Vírgula 5 5 5 3 3" xfId="3516" xr:uid="{00000000-0005-0000-0000-00000D140000}"/>
    <cellStyle name="Vírgula 5 5 5 4" xfId="1527" xr:uid="{00000000-0005-0000-0000-00000E140000}"/>
    <cellStyle name="Vírgula 5 5 5 4 2" xfId="2692" xr:uid="{00000000-0005-0000-0000-00000F140000}"/>
    <cellStyle name="Vírgula 5 5 5 4 2 2" xfId="4403" xr:uid="{00000000-0005-0000-0000-000010140000}"/>
    <cellStyle name="Vírgula 5 5 5 4 3" xfId="3647" xr:uid="{00000000-0005-0000-0000-000011140000}"/>
    <cellStyle name="Vírgula 5 5 5 5" xfId="1767" xr:uid="{00000000-0005-0000-0000-000012140000}"/>
    <cellStyle name="Vírgula 5 5 5 5 2" xfId="2877" xr:uid="{00000000-0005-0000-0000-000013140000}"/>
    <cellStyle name="Vírgula 5 5 5 5 2 2" xfId="4587" xr:uid="{00000000-0005-0000-0000-000014140000}"/>
    <cellStyle name="Vírgula 5 5 5 5 3" xfId="3826" xr:uid="{00000000-0005-0000-0000-000015140000}"/>
    <cellStyle name="Vírgula 5 5 5 6" xfId="3044" xr:uid="{00000000-0005-0000-0000-000016140000}"/>
    <cellStyle name="Vírgula 5 5 5 6 2" xfId="4754" xr:uid="{00000000-0005-0000-0000-000017140000}"/>
    <cellStyle name="Vírgula 5 5 5 7" xfId="2238" xr:uid="{00000000-0005-0000-0000-000018140000}"/>
    <cellStyle name="Vírgula 5 5 5 7 2" xfId="3999" xr:uid="{00000000-0005-0000-0000-000019140000}"/>
    <cellStyle name="Vírgula 5 5 5 8" xfId="3254" xr:uid="{00000000-0005-0000-0000-00001A140000}"/>
    <cellStyle name="Vírgula 5 5 5 9" xfId="4963" xr:uid="{00000000-0005-0000-0000-00001B140000}"/>
    <cellStyle name="Vírgula 5 5 6" xfId="1762" xr:uid="{00000000-0005-0000-0000-00001C140000}"/>
    <cellStyle name="Vírgula 5 5 6 2" xfId="2873" xr:uid="{00000000-0005-0000-0000-00001D140000}"/>
    <cellStyle name="Vírgula 5 5 6 2 2" xfId="4583" xr:uid="{00000000-0005-0000-0000-00001E140000}"/>
    <cellStyle name="Vírgula 5 5 6 3" xfId="3822" xr:uid="{00000000-0005-0000-0000-00001F140000}"/>
    <cellStyle name="Vírgula 5 6" xfId="1049" xr:uid="{00000000-0005-0000-0000-000020140000}"/>
    <cellStyle name="Vírgula 5 6 2" xfId="1050" xr:uid="{00000000-0005-0000-0000-000021140000}"/>
    <cellStyle name="Vírgula 5 7" xfId="1051" xr:uid="{00000000-0005-0000-0000-000022140000}"/>
    <cellStyle name="Vírgula 5 7 2" xfId="1052" xr:uid="{00000000-0005-0000-0000-000023140000}"/>
    <cellStyle name="Vírgula 5 7 2 2" xfId="1053" xr:uid="{00000000-0005-0000-0000-000024140000}"/>
    <cellStyle name="Vírgula 5 7 2 3" xfId="1054" xr:uid="{00000000-0005-0000-0000-000025140000}"/>
    <cellStyle name="Vírgula 5 7 2 3 2" xfId="1055" xr:uid="{00000000-0005-0000-0000-000026140000}"/>
    <cellStyle name="Vírgula 5 7 2 4" xfId="1056" xr:uid="{00000000-0005-0000-0000-000027140000}"/>
    <cellStyle name="Vírgula 5 7 2 4 10" xfId="5095" xr:uid="{00000000-0005-0000-0000-000028140000}"/>
    <cellStyle name="Vírgula 5 7 2 4 11" xfId="5226" xr:uid="{00000000-0005-0000-0000-000029140000}"/>
    <cellStyle name="Vírgula 5 7 2 4 12" xfId="5386" xr:uid="{00000000-0005-0000-0000-00002A140000}"/>
    <cellStyle name="Vírgula 5 7 2 4 2" xfId="1262" xr:uid="{00000000-0005-0000-0000-00002B140000}"/>
    <cellStyle name="Vírgula 5 7 2 4 2 2" xfId="2427" xr:uid="{00000000-0005-0000-0000-00002C140000}"/>
    <cellStyle name="Vírgula 5 7 2 4 2 2 2" xfId="4142" xr:uid="{00000000-0005-0000-0000-00002D140000}"/>
    <cellStyle name="Vírgula 5 7 2 4 2 3" xfId="3386" xr:uid="{00000000-0005-0000-0000-00002E140000}"/>
    <cellStyle name="Vírgula 5 7 2 4 3" xfId="1393" xr:uid="{00000000-0005-0000-0000-00002F140000}"/>
    <cellStyle name="Vírgula 5 7 2 4 3 2" xfId="2558" xr:uid="{00000000-0005-0000-0000-000030140000}"/>
    <cellStyle name="Vírgula 5 7 2 4 3 2 2" xfId="4273" xr:uid="{00000000-0005-0000-0000-000031140000}"/>
    <cellStyle name="Vírgula 5 7 2 4 3 3" xfId="3517" xr:uid="{00000000-0005-0000-0000-000032140000}"/>
    <cellStyle name="Vírgula 5 7 2 4 4" xfId="1528" xr:uid="{00000000-0005-0000-0000-000033140000}"/>
    <cellStyle name="Vírgula 5 7 2 4 4 2" xfId="2693" xr:uid="{00000000-0005-0000-0000-000034140000}"/>
    <cellStyle name="Vírgula 5 7 2 4 4 2 2" xfId="4404" xr:uid="{00000000-0005-0000-0000-000035140000}"/>
    <cellStyle name="Vírgula 5 7 2 4 4 3" xfId="3648" xr:uid="{00000000-0005-0000-0000-000036140000}"/>
    <cellStyle name="Vírgula 5 7 2 4 5" xfId="1769" xr:uid="{00000000-0005-0000-0000-000037140000}"/>
    <cellStyle name="Vírgula 5 7 2 4 5 2" xfId="2879" xr:uid="{00000000-0005-0000-0000-000038140000}"/>
    <cellStyle name="Vírgula 5 7 2 4 5 2 2" xfId="4589" xr:uid="{00000000-0005-0000-0000-000039140000}"/>
    <cellStyle name="Vírgula 5 7 2 4 5 3" xfId="3828" xr:uid="{00000000-0005-0000-0000-00003A140000}"/>
    <cellStyle name="Vírgula 5 7 2 4 6" xfId="3045" xr:uid="{00000000-0005-0000-0000-00003B140000}"/>
    <cellStyle name="Vírgula 5 7 2 4 6 2" xfId="4755" xr:uid="{00000000-0005-0000-0000-00003C140000}"/>
    <cellStyle name="Vírgula 5 7 2 4 7" xfId="2239" xr:uid="{00000000-0005-0000-0000-00003D140000}"/>
    <cellStyle name="Vírgula 5 7 2 4 7 2" xfId="4000" xr:uid="{00000000-0005-0000-0000-00003E140000}"/>
    <cellStyle name="Vírgula 5 7 2 4 8" xfId="3255" xr:uid="{00000000-0005-0000-0000-00003F140000}"/>
    <cellStyle name="Vírgula 5 7 2 4 9" xfId="4964" xr:uid="{00000000-0005-0000-0000-000040140000}"/>
    <cellStyle name="Vírgula 5 7 3" xfId="1057" xr:uid="{00000000-0005-0000-0000-000041140000}"/>
    <cellStyle name="Vírgula 5 7 3 2" xfId="1058" xr:uid="{00000000-0005-0000-0000-000042140000}"/>
    <cellStyle name="Vírgula 5 7 4" xfId="1059" xr:uid="{00000000-0005-0000-0000-000043140000}"/>
    <cellStyle name="Vírgula 5 7 5" xfId="1060" xr:uid="{00000000-0005-0000-0000-000044140000}"/>
    <cellStyle name="Vírgula 5 7 6" xfId="1061" xr:uid="{00000000-0005-0000-0000-000045140000}"/>
    <cellStyle name="Vírgula 5 7 6 10" xfId="5096" xr:uid="{00000000-0005-0000-0000-000046140000}"/>
    <cellStyle name="Vírgula 5 7 6 11" xfId="5227" xr:uid="{00000000-0005-0000-0000-000047140000}"/>
    <cellStyle name="Vírgula 5 7 6 12" xfId="5387" xr:uid="{00000000-0005-0000-0000-000048140000}"/>
    <cellStyle name="Vírgula 5 7 6 2" xfId="1263" xr:uid="{00000000-0005-0000-0000-000049140000}"/>
    <cellStyle name="Vírgula 5 7 6 2 2" xfId="2428" xr:uid="{00000000-0005-0000-0000-00004A140000}"/>
    <cellStyle name="Vírgula 5 7 6 2 2 2" xfId="4143" xr:uid="{00000000-0005-0000-0000-00004B140000}"/>
    <cellStyle name="Vírgula 5 7 6 2 3" xfId="3387" xr:uid="{00000000-0005-0000-0000-00004C140000}"/>
    <cellStyle name="Vírgula 5 7 6 3" xfId="1394" xr:uid="{00000000-0005-0000-0000-00004D140000}"/>
    <cellStyle name="Vírgula 5 7 6 3 2" xfId="2559" xr:uid="{00000000-0005-0000-0000-00004E140000}"/>
    <cellStyle name="Vírgula 5 7 6 3 2 2" xfId="4274" xr:uid="{00000000-0005-0000-0000-00004F140000}"/>
    <cellStyle name="Vírgula 5 7 6 3 3" xfId="3518" xr:uid="{00000000-0005-0000-0000-000050140000}"/>
    <cellStyle name="Vírgula 5 7 6 4" xfId="1529" xr:uid="{00000000-0005-0000-0000-000051140000}"/>
    <cellStyle name="Vírgula 5 7 6 4 2" xfId="2694" xr:uid="{00000000-0005-0000-0000-000052140000}"/>
    <cellStyle name="Vírgula 5 7 6 4 2 2" xfId="4405" xr:uid="{00000000-0005-0000-0000-000053140000}"/>
    <cellStyle name="Vírgula 5 7 6 4 3" xfId="3649" xr:uid="{00000000-0005-0000-0000-000054140000}"/>
    <cellStyle name="Vírgula 5 7 6 5" xfId="1770" xr:uid="{00000000-0005-0000-0000-000055140000}"/>
    <cellStyle name="Vírgula 5 7 6 5 2" xfId="2880" xr:uid="{00000000-0005-0000-0000-000056140000}"/>
    <cellStyle name="Vírgula 5 7 6 5 2 2" xfId="4590" xr:uid="{00000000-0005-0000-0000-000057140000}"/>
    <cellStyle name="Vírgula 5 7 6 5 3" xfId="3829" xr:uid="{00000000-0005-0000-0000-000058140000}"/>
    <cellStyle name="Vírgula 5 7 6 6" xfId="3046" xr:uid="{00000000-0005-0000-0000-000059140000}"/>
    <cellStyle name="Vírgula 5 7 6 6 2" xfId="4756" xr:uid="{00000000-0005-0000-0000-00005A140000}"/>
    <cellStyle name="Vírgula 5 7 6 7" xfId="2240" xr:uid="{00000000-0005-0000-0000-00005B140000}"/>
    <cellStyle name="Vírgula 5 7 6 7 2" xfId="4001" xr:uid="{00000000-0005-0000-0000-00005C140000}"/>
    <cellStyle name="Vírgula 5 7 6 8" xfId="3256" xr:uid="{00000000-0005-0000-0000-00005D140000}"/>
    <cellStyle name="Vírgula 5 7 6 9" xfId="4965" xr:uid="{00000000-0005-0000-0000-00005E140000}"/>
    <cellStyle name="Vírgula 5 7 7" xfId="1771" xr:uid="{00000000-0005-0000-0000-00005F140000}"/>
    <cellStyle name="Vírgula 5 7 8" xfId="1768" xr:uid="{00000000-0005-0000-0000-000060140000}"/>
    <cellStyle name="Vírgula 5 7 8 2" xfId="2878" xr:uid="{00000000-0005-0000-0000-000061140000}"/>
    <cellStyle name="Vírgula 5 7 8 2 2" xfId="4588" xr:uid="{00000000-0005-0000-0000-000062140000}"/>
    <cellStyle name="Vírgula 5 7 8 3" xfId="3827" xr:uid="{00000000-0005-0000-0000-000063140000}"/>
    <cellStyle name="Vírgula 5 7 9" xfId="5455" xr:uid="{00000000-0005-0000-0000-000064140000}"/>
    <cellStyle name="Vírgula 5 8" xfId="1062" xr:uid="{00000000-0005-0000-0000-000065140000}"/>
    <cellStyle name="Vírgula 5 8 10" xfId="5097" xr:uid="{00000000-0005-0000-0000-000066140000}"/>
    <cellStyle name="Vírgula 5 8 11" xfId="5228" xr:uid="{00000000-0005-0000-0000-000067140000}"/>
    <cellStyle name="Vírgula 5 8 12" xfId="5388" xr:uid="{00000000-0005-0000-0000-000068140000}"/>
    <cellStyle name="Vírgula 5 8 2" xfId="1264" xr:uid="{00000000-0005-0000-0000-000069140000}"/>
    <cellStyle name="Vírgula 5 8 2 2" xfId="2429" xr:uid="{00000000-0005-0000-0000-00006A140000}"/>
    <cellStyle name="Vírgula 5 8 2 2 2" xfId="4144" xr:uid="{00000000-0005-0000-0000-00006B140000}"/>
    <cellStyle name="Vírgula 5 8 2 3" xfId="3388" xr:uid="{00000000-0005-0000-0000-00006C140000}"/>
    <cellStyle name="Vírgula 5 8 3" xfId="1395" xr:uid="{00000000-0005-0000-0000-00006D140000}"/>
    <cellStyle name="Vírgula 5 8 3 2" xfId="2560" xr:uid="{00000000-0005-0000-0000-00006E140000}"/>
    <cellStyle name="Vírgula 5 8 3 2 2" xfId="4275" xr:uid="{00000000-0005-0000-0000-00006F140000}"/>
    <cellStyle name="Vírgula 5 8 3 3" xfId="3519" xr:uid="{00000000-0005-0000-0000-000070140000}"/>
    <cellStyle name="Vírgula 5 8 4" xfId="1530" xr:uid="{00000000-0005-0000-0000-000071140000}"/>
    <cellStyle name="Vírgula 5 8 4 2" xfId="2695" xr:uid="{00000000-0005-0000-0000-000072140000}"/>
    <cellStyle name="Vírgula 5 8 4 2 2" xfId="4406" xr:uid="{00000000-0005-0000-0000-000073140000}"/>
    <cellStyle name="Vírgula 5 8 4 3" xfId="3650" xr:uid="{00000000-0005-0000-0000-000074140000}"/>
    <cellStyle name="Vírgula 5 8 5" xfId="1772" xr:uid="{00000000-0005-0000-0000-000075140000}"/>
    <cellStyle name="Vírgula 5 8 5 2" xfId="2882" xr:uid="{00000000-0005-0000-0000-000076140000}"/>
    <cellStyle name="Vírgula 5 8 5 2 2" xfId="4592" xr:uid="{00000000-0005-0000-0000-000077140000}"/>
    <cellStyle name="Vírgula 5 8 5 3" xfId="3830" xr:uid="{00000000-0005-0000-0000-000078140000}"/>
    <cellStyle name="Vírgula 5 8 6" xfId="3047" xr:uid="{00000000-0005-0000-0000-000079140000}"/>
    <cellStyle name="Vírgula 5 8 6 2" xfId="4757" xr:uid="{00000000-0005-0000-0000-00007A140000}"/>
    <cellStyle name="Vírgula 5 8 7" xfId="2241" xr:uid="{00000000-0005-0000-0000-00007B140000}"/>
    <cellStyle name="Vírgula 5 8 7 2" xfId="4002" xr:uid="{00000000-0005-0000-0000-00007C140000}"/>
    <cellStyle name="Vírgula 5 8 8" xfId="3257" xr:uid="{00000000-0005-0000-0000-00007D140000}"/>
    <cellStyle name="Vírgula 5 8 9" xfId="4966" xr:uid="{00000000-0005-0000-0000-00007E140000}"/>
    <cellStyle name="Vírgula 5 9" xfId="1749" xr:uid="{00000000-0005-0000-0000-00007F140000}"/>
    <cellStyle name="Vírgula 5 9 2" xfId="2862" xr:uid="{00000000-0005-0000-0000-000080140000}"/>
    <cellStyle name="Vírgula 5 9 2 2" xfId="4572" xr:uid="{00000000-0005-0000-0000-000081140000}"/>
    <cellStyle name="Vírgula 5 9 3" xfId="3811" xr:uid="{00000000-0005-0000-0000-000082140000}"/>
    <cellStyle name="Vírgula 6" xfId="1063" xr:uid="{00000000-0005-0000-0000-000083140000}"/>
    <cellStyle name="Vírgula 6 2" xfId="1064" xr:uid="{00000000-0005-0000-0000-000084140000}"/>
    <cellStyle name="Vírgula 6 2 2" xfId="1065" xr:uid="{00000000-0005-0000-0000-000085140000}"/>
    <cellStyle name="Vírgula 6 2 2 2" xfId="2244" xr:uid="{00000000-0005-0000-0000-000086140000}"/>
    <cellStyle name="Vírgula 6 2 3" xfId="1066" xr:uid="{00000000-0005-0000-0000-000087140000}"/>
    <cellStyle name="Vírgula 6 2 3 2" xfId="1067" xr:uid="{00000000-0005-0000-0000-000088140000}"/>
    <cellStyle name="Vírgula 6 2 3 2 2" xfId="2246" xr:uid="{00000000-0005-0000-0000-000089140000}"/>
    <cellStyle name="Vírgula 6 2 3 3" xfId="1068" xr:uid="{00000000-0005-0000-0000-00008A140000}"/>
    <cellStyle name="Vírgula 6 2 3 3 2" xfId="2247" xr:uid="{00000000-0005-0000-0000-00008B140000}"/>
    <cellStyle name="Vírgula 6 2 3 4" xfId="1069" xr:uid="{00000000-0005-0000-0000-00008C140000}"/>
    <cellStyle name="Vírgula 6 2 3 4 2" xfId="1070" xr:uid="{00000000-0005-0000-0000-00008D140000}"/>
    <cellStyle name="Vírgula 6 2 3 4 2 2" xfId="2249" xr:uid="{00000000-0005-0000-0000-00008E140000}"/>
    <cellStyle name="Vírgula 6 2 3 4 2 2 2" xfId="5459" xr:uid="{00000000-0005-0000-0000-00008F140000}"/>
    <cellStyle name="Vírgula 6 2 3 4 3" xfId="1071" xr:uid="{00000000-0005-0000-0000-000090140000}"/>
    <cellStyle name="Vírgula 6 2 3 4 3 2" xfId="1072" xr:uid="{00000000-0005-0000-0000-000091140000}"/>
    <cellStyle name="Vírgula 6 2 3 4 3 2 2" xfId="2251" xr:uid="{00000000-0005-0000-0000-000092140000}"/>
    <cellStyle name="Vírgula 6 2 3 4 3 3" xfId="2250" xr:uid="{00000000-0005-0000-0000-000093140000}"/>
    <cellStyle name="Vírgula 6 2 3 4 3 3 2" xfId="5359" xr:uid="{00000000-0005-0000-0000-000094140000}"/>
    <cellStyle name="Vírgula 6 2 3 5" xfId="1073" xr:uid="{00000000-0005-0000-0000-000095140000}"/>
    <cellStyle name="Vírgula 6 2 3 5 2" xfId="1074" xr:uid="{00000000-0005-0000-0000-000096140000}"/>
    <cellStyle name="Vírgula 6 2 3 5 2 2" xfId="2253" xr:uid="{00000000-0005-0000-0000-000097140000}"/>
    <cellStyle name="Vírgula 6 2 3 5 3" xfId="1075" xr:uid="{00000000-0005-0000-0000-000098140000}"/>
    <cellStyle name="Vírgula 6 2 3 5 3 2" xfId="2254" xr:uid="{00000000-0005-0000-0000-000099140000}"/>
    <cellStyle name="Vírgula 6 2 3 5 4" xfId="1076" xr:uid="{00000000-0005-0000-0000-00009A140000}"/>
    <cellStyle name="Vírgula 6 2 3 5 4 2" xfId="1077" xr:uid="{00000000-0005-0000-0000-00009B140000}"/>
    <cellStyle name="Vírgula 6 2 3 5 4 2 2" xfId="2256" xr:uid="{00000000-0005-0000-0000-00009C140000}"/>
    <cellStyle name="Vírgula 6 2 3 5 4 3" xfId="2255" xr:uid="{00000000-0005-0000-0000-00009D140000}"/>
    <cellStyle name="Vírgula 6 2 4" xfId="2243" xr:uid="{00000000-0005-0000-0000-00009E140000}"/>
    <cellStyle name="Vírgula 6 3" xfId="1078" xr:uid="{00000000-0005-0000-0000-00009F140000}"/>
    <cellStyle name="Vírgula 6 3 2" xfId="1079" xr:uid="{00000000-0005-0000-0000-0000A0140000}"/>
    <cellStyle name="Vírgula 6 3 2 2" xfId="2258" xr:uid="{00000000-0005-0000-0000-0000A1140000}"/>
    <cellStyle name="Vírgula 6 3 3" xfId="2257" xr:uid="{00000000-0005-0000-0000-0000A2140000}"/>
    <cellStyle name="Vírgula 6 4" xfId="1080" xr:uid="{00000000-0005-0000-0000-0000A3140000}"/>
    <cellStyle name="Vírgula 6 4 2" xfId="2259" xr:uid="{00000000-0005-0000-0000-0000A4140000}"/>
    <cellStyle name="Vírgula 7" xfId="1081" xr:uid="{00000000-0005-0000-0000-0000A5140000}"/>
    <cellStyle name="Vírgula 7 2" xfId="1082" xr:uid="{00000000-0005-0000-0000-0000A6140000}"/>
    <cellStyle name="Vírgula 7 2 2" xfId="2261" xr:uid="{00000000-0005-0000-0000-0000A7140000}"/>
    <cellStyle name="Vírgula 7 3" xfId="1083" xr:uid="{00000000-0005-0000-0000-0000A8140000}"/>
    <cellStyle name="Vírgula 7 3 2" xfId="2262" xr:uid="{00000000-0005-0000-0000-0000A9140000}"/>
    <cellStyle name="Vírgula 7 4" xfId="1084" xr:uid="{00000000-0005-0000-0000-0000AA140000}"/>
    <cellStyle name="Vírgula 7 4 2" xfId="1085" xr:uid="{00000000-0005-0000-0000-0000AB140000}"/>
    <cellStyle name="Vírgula 7 4 2 2" xfId="1086" xr:uid="{00000000-0005-0000-0000-0000AC140000}"/>
    <cellStyle name="Vírgula 7 4 2 2 2" xfId="2265" xr:uid="{00000000-0005-0000-0000-0000AD140000}"/>
    <cellStyle name="Vírgula 7 4 2 3" xfId="1087" xr:uid="{00000000-0005-0000-0000-0000AE140000}"/>
    <cellStyle name="Vírgula 7 4 2 3 2" xfId="1088" xr:uid="{00000000-0005-0000-0000-0000AF140000}"/>
    <cellStyle name="Vírgula 7 4 2 3 2 2" xfId="1089" xr:uid="{00000000-0005-0000-0000-0000B0140000}"/>
    <cellStyle name="Vírgula 7 4 2 3 2 3" xfId="1090" xr:uid="{00000000-0005-0000-0000-0000B1140000}"/>
    <cellStyle name="Vírgula 7 4 2 3 2 3 2" xfId="1091" xr:uid="{00000000-0005-0000-0000-0000B2140000}"/>
    <cellStyle name="Vírgula 7 4 2 3 2 4" xfId="1092" xr:uid="{00000000-0005-0000-0000-0000B3140000}"/>
    <cellStyle name="Vírgula 7 4 2 3 2 4 10" xfId="5098" xr:uid="{00000000-0005-0000-0000-0000B4140000}"/>
    <cellStyle name="Vírgula 7 4 2 3 2 4 11" xfId="5229" xr:uid="{00000000-0005-0000-0000-0000B5140000}"/>
    <cellStyle name="Vírgula 7 4 2 3 2 4 12" xfId="5389" xr:uid="{00000000-0005-0000-0000-0000B6140000}"/>
    <cellStyle name="Vírgula 7 4 2 3 2 4 2" xfId="1265" xr:uid="{00000000-0005-0000-0000-0000B7140000}"/>
    <cellStyle name="Vírgula 7 4 2 3 2 4 2 2" xfId="2430" xr:uid="{00000000-0005-0000-0000-0000B8140000}"/>
    <cellStyle name="Vírgula 7 4 2 3 2 4 2 2 2" xfId="4145" xr:uid="{00000000-0005-0000-0000-0000B9140000}"/>
    <cellStyle name="Vírgula 7 4 2 3 2 4 2 3" xfId="3389" xr:uid="{00000000-0005-0000-0000-0000BA140000}"/>
    <cellStyle name="Vírgula 7 4 2 3 2 4 3" xfId="1396" xr:uid="{00000000-0005-0000-0000-0000BB140000}"/>
    <cellStyle name="Vírgula 7 4 2 3 2 4 3 2" xfId="2561" xr:uid="{00000000-0005-0000-0000-0000BC140000}"/>
    <cellStyle name="Vírgula 7 4 2 3 2 4 3 2 2" xfId="4276" xr:uid="{00000000-0005-0000-0000-0000BD140000}"/>
    <cellStyle name="Vírgula 7 4 2 3 2 4 3 3" xfId="3520" xr:uid="{00000000-0005-0000-0000-0000BE140000}"/>
    <cellStyle name="Vírgula 7 4 2 3 2 4 4" xfId="1531" xr:uid="{00000000-0005-0000-0000-0000BF140000}"/>
    <cellStyle name="Vírgula 7 4 2 3 2 4 4 2" xfId="2696" xr:uid="{00000000-0005-0000-0000-0000C0140000}"/>
    <cellStyle name="Vírgula 7 4 2 3 2 4 4 2 2" xfId="4407" xr:uid="{00000000-0005-0000-0000-0000C1140000}"/>
    <cellStyle name="Vírgula 7 4 2 3 2 4 4 3" xfId="3651" xr:uid="{00000000-0005-0000-0000-0000C2140000}"/>
    <cellStyle name="Vírgula 7 4 2 3 2 4 5" xfId="1775" xr:uid="{00000000-0005-0000-0000-0000C3140000}"/>
    <cellStyle name="Vírgula 7 4 2 3 2 4 5 2" xfId="2885" xr:uid="{00000000-0005-0000-0000-0000C4140000}"/>
    <cellStyle name="Vírgula 7 4 2 3 2 4 5 2 2" xfId="4595" xr:uid="{00000000-0005-0000-0000-0000C5140000}"/>
    <cellStyle name="Vírgula 7 4 2 3 2 4 5 3" xfId="3833" xr:uid="{00000000-0005-0000-0000-0000C6140000}"/>
    <cellStyle name="Vírgula 7 4 2 3 2 4 6" xfId="3048" xr:uid="{00000000-0005-0000-0000-0000C7140000}"/>
    <cellStyle name="Vírgula 7 4 2 3 2 4 6 2" xfId="4758" xr:uid="{00000000-0005-0000-0000-0000C8140000}"/>
    <cellStyle name="Vírgula 7 4 2 3 2 4 7" xfId="2266" xr:uid="{00000000-0005-0000-0000-0000C9140000}"/>
    <cellStyle name="Vírgula 7 4 2 3 2 4 7 2" xfId="4009" xr:uid="{00000000-0005-0000-0000-0000CA140000}"/>
    <cellStyle name="Vírgula 7 4 2 3 2 4 8" xfId="3258" xr:uid="{00000000-0005-0000-0000-0000CB140000}"/>
    <cellStyle name="Vírgula 7 4 2 3 2 4 9" xfId="4967" xr:uid="{00000000-0005-0000-0000-0000CC140000}"/>
    <cellStyle name="Vírgula 7 4 2 3 3" xfId="1093" xr:uid="{00000000-0005-0000-0000-0000CD140000}"/>
    <cellStyle name="Vírgula 7 4 2 3 3 2" xfId="1094" xr:uid="{00000000-0005-0000-0000-0000CE140000}"/>
    <cellStyle name="Vírgula 7 4 2 3 4" xfId="1095" xr:uid="{00000000-0005-0000-0000-0000CF140000}"/>
    <cellStyle name="Vírgula 7 4 2 3 5" xfId="1096" xr:uid="{00000000-0005-0000-0000-0000D0140000}"/>
    <cellStyle name="Vírgula 7 4 2 3 6" xfId="1097" xr:uid="{00000000-0005-0000-0000-0000D1140000}"/>
    <cellStyle name="Vírgula 7 4 2 3 6 10" xfId="5099" xr:uid="{00000000-0005-0000-0000-0000D2140000}"/>
    <cellStyle name="Vírgula 7 4 2 3 6 11" xfId="5230" xr:uid="{00000000-0005-0000-0000-0000D3140000}"/>
    <cellStyle name="Vírgula 7 4 2 3 6 12" xfId="5390" xr:uid="{00000000-0005-0000-0000-0000D4140000}"/>
    <cellStyle name="Vírgula 7 4 2 3 6 2" xfId="1266" xr:uid="{00000000-0005-0000-0000-0000D5140000}"/>
    <cellStyle name="Vírgula 7 4 2 3 6 2 2" xfId="2431" xr:uid="{00000000-0005-0000-0000-0000D6140000}"/>
    <cellStyle name="Vírgula 7 4 2 3 6 2 2 2" xfId="4146" xr:uid="{00000000-0005-0000-0000-0000D7140000}"/>
    <cellStyle name="Vírgula 7 4 2 3 6 2 3" xfId="3390" xr:uid="{00000000-0005-0000-0000-0000D8140000}"/>
    <cellStyle name="Vírgula 7 4 2 3 6 3" xfId="1397" xr:uid="{00000000-0005-0000-0000-0000D9140000}"/>
    <cellStyle name="Vírgula 7 4 2 3 6 3 2" xfId="2562" xr:uid="{00000000-0005-0000-0000-0000DA140000}"/>
    <cellStyle name="Vírgula 7 4 2 3 6 3 2 2" xfId="4277" xr:uid="{00000000-0005-0000-0000-0000DB140000}"/>
    <cellStyle name="Vírgula 7 4 2 3 6 3 3" xfId="3521" xr:uid="{00000000-0005-0000-0000-0000DC140000}"/>
    <cellStyle name="Vírgula 7 4 2 3 6 4" xfId="1532" xr:uid="{00000000-0005-0000-0000-0000DD140000}"/>
    <cellStyle name="Vírgula 7 4 2 3 6 4 2" xfId="2697" xr:uid="{00000000-0005-0000-0000-0000DE140000}"/>
    <cellStyle name="Vírgula 7 4 2 3 6 4 2 2" xfId="4408" xr:uid="{00000000-0005-0000-0000-0000DF140000}"/>
    <cellStyle name="Vírgula 7 4 2 3 6 4 3" xfId="3652" xr:uid="{00000000-0005-0000-0000-0000E0140000}"/>
    <cellStyle name="Vírgula 7 4 2 3 6 5" xfId="1776" xr:uid="{00000000-0005-0000-0000-0000E1140000}"/>
    <cellStyle name="Vírgula 7 4 2 3 6 5 2" xfId="2886" xr:uid="{00000000-0005-0000-0000-0000E2140000}"/>
    <cellStyle name="Vírgula 7 4 2 3 6 5 2 2" xfId="4596" xr:uid="{00000000-0005-0000-0000-0000E3140000}"/>
    <cellStyle name="Vírgula 7 4 2 3 6 5 3" xfId="3834" xr:uid="{00000000-0005-0000-0000-0000E4140000}"/>
    <cellStyle name="Vírgula 7 4 2 3 6 6" xfId="3049" xr:uid="{00000000-0005-0000-0000-0000E5140000}"/>
    <cellStyle name="Vírgula 7 4 2 3 6 6 2" xfId="4759" xr:uid="{00000000-0005-0000-0000-0000E6140000}"/>
    <cellStyle name="Vírgula 7 4 2 3 6 7" xfId="2270" xr:uid="{00000000-0005-0000-0000-0000E7140000}"/>
    <cellStyle name="Vírgula 7 4 2 3 6 7 2" xfId="4013" xr:uid="{00000000-0005-0000-0000-0000E8140000}"/>
    <cellStyle name="Vírgula 7 4 2 3 6 8" xfId="3259" xr:uid="{00000000-0005-0000-0000-0000E9140000}"/>
    <cellStyle name="Vírgula 7 4 2 3 6 9" xfId="4968" xr:uid="{00000000-0005-0000-0000-0000EA140000}"/>
    <cellStyle name="Vírgula 7 4 2 3 7" xfId="1777" xr:uid="{00000000-0005-0000-0000-0000EB140000}"/>
    <cellStyle name="Vírgula 7 4 2 3 8" xfId="1774" xr:uid="{00000000-0005-0000-0000-0000EC140000}"/>
    <cellStyle name="Vírgula 7 4 2 3 8 2" xfId="2884" xr:uid="{00000000-0005-0000-0000-0000ED140000}"/>
    <cellStyle name="Vírgula 7 4 2 3 8 2 2" xfId="4594" xr:uid="{00000000-0005-0000-0000-0000EE140000}"/>
    <cellStyle name="Vírgula 7 4 2 3 8 3" xfId="3832" xr:uid="{00000000-0005-0000-0000-0000EF140000}"/>
    <cellStyle name="Vírgula 7 4 2 3 9" xfId="5456" xr:uid="{00000000-0005-0000-0000-0000F0140000}"/>
    <cellStyle name="Vírgula 7 4 2 4" xfId="1098" xr:uid="{00000000-0005-0000-0000-0000F1140000}"/>
    <cellStyle name="Vírgula 7 4 2 4 10" xfId="5100" xr:uid="{00000000-0005-0000-0000-0000F2140000}"/>
    <cellStyle name="Vírgula 7 4 2 4 11" xfId="5231" xr:uid="{00000000-0005-0000-0000-0000F3140000}"/>
    <cellStyle name="Vírgula 7 4 2 4 12" xfId="5391" xr:uid="{00000000-0005-0000-0000-0000F4140000}"/>
    <cellStyle name="Vírgula 7 4 2 4 2" xfId="1267" xr:uid="{00000000-0005-0000-0000-0000F5140000}"/>
    <cellStyle name="Vírgula 7 4 2 4 2 2" xfId="2432" xr:uid="{00000000-0005-0000-0000-0000F6140000}"/>
    <cellStyle name="Vírgula 7 4 2 4 2 2 2" xfId="4147" xr:uid="{00000000-0005-0000-0000-0000F7140000}"/>
    <cellStyle name="Vírgula 7 4 2 4 2 3" xfId="3391" xr:uid="{00000000-0005-0000-0000-0000F8140000}"/>
    <cellStyle name="Vírgula 7 4 2 4 3" xfId="1398" xr:uid="{00000000-0005-0000-0000-0000F9140000}"/>
    <cellStyle name="Vírgula 7 4 2 4 3 2" xfId="2563" xr:uid="{00000000-0005-0000-0000-0000FA140000}"/>
    <cellStyle name="Vírgula 7 4 2 4 3 2 2" xfId="4278" xr:uid="{00000000-0005-0000-0000-0000FB140000}"/>
    <cellStyle name="Vírgula 7 4 2 4 3 3" xfId="3522" xr:uid="{00000000-0005-0000-0000-0000FC140000}"/>
    <cellStyle name="Vírgula 7 4 2 4 4" xfId="1533" xr:uid="{00000000-0005-0000-0000-0000FD140000}"/>
    <cellStyle name="Vírgula 7 4 2 4 4 2" xfId="2698" xr:uid="{00000000-0005-0000-0000-0000FE140000}"/>
    <cellStyle name="Vírgula 7 4 2 4 4 2 2" xfId="4409" xr:uid="{00000000-0005-0000-0000-0000FF140000}"/>
    <cellStyle name="Vírgula 7 4 2 4 4 3" xfId="3653" xr:uid="{00000000-0005-0000-0000-000000150000}"/>
    <cellStyle name="Vírgula 7 4 2 4 5" xfId="1778" xr:uid="{00000000-0005-0000-0000-000001150000}"/>
    <cellStyle name="Vírgula 7 4 2 4 5 2" xfId="2888" xr:uid="{00000000-0005-0000-0000-000002150000}"/>
    <cellStyle name="Vírgula 7 4 2 4 5 2 2" xfId="4598" xr:uid="{00000000-0005-0000-0000-000003150000}"/>
    <cellStyle name="Vírgula 7 4 2 4 5 3" xfId="3835" xr:uid="{00000000-0005-0000-0000-000004150000}"/>
    <cellStyle name="Vírgula 7 4 2 4 6" xfId="3050" xr:uid="{00000000-0005-0000-0000-000005150000}"/>
    <cellStyle name="Vírgula 7 4 2 4 6 2" xfId="4760" xr:uid="{00000000-0005-0000-0000-000006150000}"/>
    <cellStyle name="Vírgula 7 4 2 4 7" xfId="2271" xr:uid="{00000000-0005-0000-0000-000007150000}"/>
    <cellStyle name="Vírgula 7 4 2 4 7 2" xfId="4014" xr:uid="{00000000-0005-0000-0000-000008150000}"/>
    <cellStyle name="Vírgula 7 4 2 4 8" xfId="3260" xr:uid="{00000000-0005-0000-0000-000009150000}"/>
    <cellStyle name="Vírgula 7 4 2 4 9" xfId="4969" xr:uid="{00000000-0005-0000-0000-00000A150000}"/>
    <cellStyle name="Vírgula 7 4 2 5" xfId="1779" xr:uid="{00000000-0005-0000-0000-00000B150000}"/>
    <cellStyle name="Vírgula 7 4 2 6" xfId="1773" xr:uid="{00000000-0005-0000-0000-00000C150000}"/>
    <cellStyle name="Vírgula 7 4 2 6 2" xfId="2883" xr:uid="{00000000-0005-0000-0000-00000D150000}"/>
    <cellStyle name="Vírgula 7 4 2 6 2 2" xfId="4593" xr:uid="{00000000-0005-0000-0000-00000E150000}"/>
    <cellStyle name="Vírgula 7 4 2 6 3" xfId="3831" xr:uid="{00000000-0005-0000-0000-00000F150000}"/>
    <cellStyle name="Vírgula 7 4 3" xfId="1099" xr:uid="{00000000-0005-0000-0000-000010150000}"/>
    <cellStyle name="Vírgula 7 4 3 2" xfId="2272" xr:uid="{00000000-0005-0000-0000-000011150000}"/>
    <cellStyle name="Vírgula 7 4 4" xfId="1100" xr:uid="{00000000-0005-0000-0000-000012150000}"/>
    <cellStyle name="Vírgula 7 4 4 2" xfId="1101" xr:uid="{00000000-0005-0000-0000-000013150000}"/>
    <cellStyle name="Vírgula 7 4 4 2 2" xfId="2274" xr:uid="{00000000-0005-0000-0000-000014150000}"/>
    <cellStyle name="Vírgula 7 4 4 3" xfId="1102" xr:uid="{00000000-0005-0000-0000-000015150000}"/>
    <cellStyle name="Vírgula 7 4 4 3 2" xfId="1103" xr:uid="{00000000-0005-0000-0000-000016150000}"/>
    <cellStyle name="Vírgula 7 4 4 3 2 2" xfId="2276" xr:uid="{00000000-0005-0000-0000-000017150000}"/>
    <cellStyle name="Vírgula 7 4 4 3 3" xfId="2275" xr:uid="{00000000-0005-0000-0000-000018150000}"/>
    <cellStyle name="Vírgula 7 4 4 3 3 2" xfId="5360" xr:uid="{00000000-0005-0000-0000-000019150000}"/>
    <cellStyle name="Vírgula 7 4 5" xfId="1104" xr:uid="{00000000-0005-0000-0000-00001A150000}"/>
    <cellStyle name="Vírgula 7 4 5 2" xfId="1105" xr:uid="{00000000-0005-0000-0000-00001B150000}"/>
    <cellStyle name="Vírgula 7 4 5 2 2" xfId="2278" xr:uid="{00000000-0005-0000-0000-00001C150000}"/>
    <cellStyle name="Vírgula 7 4 5 3" xfId="1106" xr:uid="{00000000-0005-0000-0000-00001D150000}"/>
    <cellStyle name="Vírgula 7 4 5 3 2" xfId="2279" xr:uid="{00000000-0005-0000-0000-00001E150000}"/>
    <cellStyle name="Vírgula 7 4 5 4" xfId="1107" xr:uid="{00000000-0005-0000-0000-00001F150000}"/>
    <cellStyle name="Vírgula 7 4 5 4 2" xfId="1108" xr:uid="{00000000-0005-0000-0000-000020150000}"/>
    <cellStyle name="Vírgula 7 4 5 4 2 2" xfId="2281" xr:uid="{00000000-0005-0000-0000-000021150000}"/>
    <cellStyle name="Vírgula 7 4 5 4 3" xfId="2280" xr:uid="{00000000-0005-0000-0000-000022150000}"/>
    <cellStyle name="Vírgula 7 5" xfId="1109" xr:uid="{00000000-0005-0000-0000-000023150000}"/>
    <cellStyle name="Vírgula 7 5 2" xfId="1110" xr:uid="{00000000-0005-0000-0000-000024150000}"/>
    <cellStyle name="Vírgula 7 5 2 2" xfId="2283" xr:uid="{00000000-0005-0000-0000-000025150000}"/>
    <cellStyle name="Vírgula 7 5 3" xfId="1111" xr:uid="{00000000-0005-0000-0000-000026150000}"/>
    <cellStyle name="Vírgula 7 5 3 2" xfId="2284" xr:uid="{00000000-0005-0000-0000-000027150000}"/>
    <cellStyle name="Vírgula 7 5 4" xfId="2282" xr:uid="{00000000-0005-0000-0000-000028150000}"/>
    <cellStyle name="Vírgula 7 6" xfId="1112" xr:uid="{00000000-0005-0000-0000-000029150000}"/>
    <cellStyle name="Vírgula 7 6 2" xfId="2285" xr:uid="{00000000-0005-0000-0000-00002A150000}"/>
    <cellStyle name="Vírgula 7 7" xfId="2260" xr:uid="{00000000-0005-0000-0000-00002B150000}"/>
    <cellStyle name="Vírgula 8" xfId="1113" xr:uid="{00000000-0005-0000-0000-00002C150000}"/>
    <cellStyle name="Vírgula 8 2" xfId="1114" xr:uid="{00000000-0005-0000-0000-00002D150000}"/>
    <cellStyle name="Vírgula 8 2 2" xfId="1115" xr:uid="{00000000-0005-0000-0000-00002E150000}"/>
    <cellStyle name="Vírgula 8 2 2 2" xfId="2287" xr:uid="{00000000-0005-0000-0000-00002F150000}"/>
    <cellStyle name="Vírgula 8 2 3" xfId="1116" xr:uid="{00000000-0005-0000-0000-000030150000}"/>
    <cellStyle name="Vírgula 8 2 3 2" xfId="1117" xr:uid="{00000000-0005-0000-0000-000031150000}"/>
    <cellStyle name="Vírgula 8 2 3 3" xfId="1118" xr:uid="{00000000-0005-0000-0000-000032150000}"/>
    <cellStyle name="Vírgula 8 2 3 3 2" xfId="2288" xr:uid="{00000000-0005-0000-0000-000033150000}"/>
    <cellStyle name="Vírgula 8 2 4" xfId="1119" xr:uid="{00000000-0005-0000-0000-000034150000}"/>
    <cellStyle name="Vírgula 8 2 4 2" xfId="2289" xr:uid="{00000000-0005-0000-0000-000035150000}"/>
    <cellStyle name="Vírgula 8 2 5" xfId="1120" xr:uid="{00000000-0005-0000-0000-000036150000}"/>
    <cellStyle name="Vírgula 8 2 5 2" xfId="1121" xr:uid="{00000000-0005-0000-0000-000037150000}"/>
    <cellStyle name="Vírgula 8 2 5 2 2" xfId="2290" xr:uid="{00000000-0005-0000-0000-000038150000}"/>
    <cellStyle name="Vírgula 8 2 5 3" xfId="1122" xr:uid="{00000000-0005-0000-0000-000039150000}"/>
    <cellStyle name="Vírgula 8 2 5 3 2" xfId="1123" xr:uid="{00000000-0005-0000-0000-00003A150000}"/>
    <cellStyle name="Vírgula 8 2 5 3 2 2" xfId="2292" xr:uid="{00000000-0005-0000-0000-00003B150000}"/>
    <cellStyle name="Vírgula 8 2 5 3 3" xfId="2291" xr:uid="{00000000-0005-0000-0000-00003C150000}"/>
    <cellStyle name="Vírgula 8 2 5 3 3 2" xfId="5361" xr:uid="{00000000-0005-0000-0000-00003D150000}"/>
    <cellStyle name="Vírgula 8 2 6" xfId="1124" xr:uid="{00000000-0005-0000-0000-00003E150000}"/>
    <cellStyle name="Vírgula 8 2 6 2" xfId="1125" xr:uid="{00000000-0005-0000-0000-00003F150000}"/>
    <cellStyle name="Vírgula 8 2 6 2 2" xfId="2293" xr:uid="{00000000-0005-0000-0000-000040150000}"/>
    <cellStyle name="Vírgula 8 2 6 3" xfId="1126" xr:uid="{00000000-0005-0000-0000-000041150000}"/>
    <cellStyle name="Vírgula 8 2 6 3 2" xfId="2294" xr:uid="{00000000-0005-0000-0000-000042150000}"/>
    <cellStyle name="Vírgula 8 2 6 4" xfId="1127" xr:uid="{00000000-0005-0000-0000-000043150000}"/>
    <cellStyle name="Vírgula 8 2 6 4 2" xfId="1128" xr:uid="{00000000-0005-0000-0000-000044150000}"/>
    <cellStyle name="Vírgula 8 2 6 4 2 2" xfId="2296" xr:uid="{00000000-0005-0000-0000-000045150000}"/>
    <cellStyle name="Vírgula 8 2 6 4 3" xfId="2295" xr:uid="{00000000-0005-0000-0000-000046150000}"/>
    <cellStyle name="Vírgula 8 3" xfId="1129" xr:uid="{00000000-0005-0000-0000-000047150000}"/>
    <cellStyle name="Vírgula 8 4" xfId="1130" xr:uid="{00000000-0005-0000-0000-000048150000}"/>
    <cellStyle name="Vírgula 8 4 2" xfId="2297" xr:uid="{00000000-0005-0000-0000-000049150000}"/>
    <cellStyle name="Vírgula 8 5" xfId="2286" xr:uid="{00000000-0005-0000-0000-00004A150000}"/>
    <cellStyle name="Vírgula 9" xfId="1131" xr:uid="{00000000-0005-0000-0000-00004B150000}"/>
    <cellStyle name="Vírgula 9 2" xfId="1132" xr:uid="{00000000-0005-0000-0000-00004C150000}"/>
    <cellStyle name="Vírgula 9 2 2" xfId="2298" xr:uid="{00000000-0005-0000-0000-00004D150000}"/>
    <cellStyle name="Vírgula 9 3" xfId="1133" xr:uid="{00000000-0005-0000-0000-00004E150000}"/>
    <cellStyle name="Vírgula 9 4" xfId="1134" xr:uid="{00000000-0005-0000-0000-00004F150000}"/>
    <cellStyle name="Vírgula 9 4 2" xfId="2299" xr:uid="{00000000-0005-0000-0000-000050150000}"/>
    <cellStyle name="Vírgula 9 5" xfId="1135" xr:uid="{00000000-0005-0000-0000-000051150000}"/>
    <cellStyle name="Vírgula 9 5 2" xfId="1136" xr:uid="{00000000-0005-0000-0000-000052150000}"/>
    <cellStyle name="Vírgula 9 5 2 2" xfId="2301" xr:uid="{00000000-0005-0000-0000-000053150000}"/>
    <cellStyle name="Vírgula 9 5 3" xfId="2300" xr:uid="{00000000-0005-0000-0000-000054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cid:image004.png@01D665CE.D2C9D7C0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cid:image004.png@01D665CE.D2C9D7C0" TargetMode="Externa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738</xdr:row>
      <xdr:rowOff>19050</xdr:rowOff>
    </xdr:from>
    <xdr:to>
      <xdr:col>1</xdr:col>
      <xdr:colOff>1066800</xdr:colOff>
      <xdr:row>741</xdr:row>
      <xdr:rowOff>19050</xdr:rowOff>
    </xdr:to>
    <xdr:cxnSp macro="">
      <xdr:nvCxnSpPr>
        <xdr:cNvPr id="229650" name="Conector de seta reta 31">
          <a:extLst>
            <a:ext uri="{FF2B5EF4-FFF2-40B4-BE49-F238E27FC236}">
              <a16:creationId xmlns:a16="http://schemas.microsoft.com/office/drawing/2014/main" id="{00000000-0008-0000-0100-000012810300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114425" y="126644400"/>
          <a:ext cx="619125" cy="571500"/>
        </a:xfrm>
        <a:prstGeom prst="straightConnector1">
          <a:avLst/>
        </a:prstGeom>
        <a:noFill/>
        <a:ln w="28575" algn="ctr">
          <a:solidFill>
            <a:srgbClr val="FF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590550</xdr:colOff>
      <xdr:row>738</xdr:row>
      <xdr:rowOff>171450</xdr:rowOff>
    </xdr:from>
    <xdr:to>
      <xdr:col>1</xdr:col>
      <xdr:colOff>1219200</xdr:colOff>
      <xdr:row>741</xdr:row>
      <xdr:rowOff>171450</xdr:rowOff>
    </xdr:to>
    <xdr:cxnSp macro="">
      <xdr:nvCxnSpPr>
        <xdr:cNvPr id="229651" name="Conector de seta reta 31">
          <a:extLst>
            <a:ext uri="{FF2B5EF4-FFF2-40B4-BE49-F238E27FC236}">
              <a16:creationId xmlns:a16="http://schemas.microsoft.com/office/drawing/2014/main" id="{00000000-0008-0000-0100-000013810300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257300" y="126796800"/>
          <a:ext cx="628650" cy="571500"/>
        </a:xfrm>
        <a:prstGeom prst="straightConnector1">
          <a:avLst/>
        </a:prstGeom>
        <a:noFill/>
        <a:ln w="28575" algn="ctr">
          <a:solidFill>
            <a:srgbClr val="FF0000"/>
          </a:solidFill>
          <a:round/>
          <a:headEnd/>
          <a:tailEnd type="triangle" w="med" len="med"/>
        </a:ln>
      </xdr:spPr>
    </xdr:cxnSp>
    <xdr:clientData/>
  </xdr:twoCellAnchor>
  <xdr:twoCellAnchor editAs="oneCell">
    <xdr:from>
      <xdr:col>0</xdr:col>
      <xdr:colOff>0</xdr:colOff>
      <xdr:row>1</xdr:row>
      <xdr:rowOff>79100</xdr:rowOff>
    </xdr:from>
    <xdr:to>
      <xdr:col>2</xdr:col>
      <xdr:colOff>801277</xdr:colOff>
      <xdr:row>9</xdr:row>
      <xdr:rowOff>79512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CEC9670-DEF2-4806-9475-97EF50F0F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221"/>
          <a:ext cx="6592915" cy="13689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0</xdr:row>
      <xdr:rowOff>163285</xdr:rowOff>
    </xdr:from>
    <xdr:to>
      <xdr:col>9</xdr:col>
      <xdr:colOff>388058</xdr:colOff>
      <xdr:row>5</xdr:row>
      <xdr:rowOff>8231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3CF4F17-89E3-4011-A0FC-2EE401CAD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3" y="163285"/>
          <a:ext cx="6592915" cy="13689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259557</xdr:colOff>
      <xdr:row>0</xdr:row>
      <xdr:rowOff>0</xdr:rowOff>
    </xdr:from>
    <xdr:to>
      <xdr:col>1</xdr:col>
      <xdr:colOff>3343276</xdr:colOff>
      <xdr:row>4</xdr:row>
      <xdr:rowOff>122736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A2707B2-AFEF-48F8-A951-EB14CBA91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557" y="0"/>
          <a:ext cx="3810000" cy="813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29</xdr:row>
      <xdr:rowOff>9525</xdr:rowOff>
    </xdr:from>
    <xdr:to>
      <xdr:col>4</xdr:col>
      <xdr:colOff>148707</xdr:colOff>
      <xdr:row>32</xdr:row>
      <xdr:rowOff>96759</xdr:rowOff>
    </xdr:to>
    <xdr:pic>
      <xdr:nvPicPr>
        <xdr:cNvPr id="5" name="Imagem 4" descr="cid:image004.png@01D665CE.D2C9D7C0">
          <a:extLst>
            <a:ext uri="{FF2B5EF4-FFF2-40B4-BE49-F238E27FC236}">
              <a16:creationId xmlns:a16="http://schemas.microsoft.com/office/drawing/2014/main" id="{C14E778F-E741-448D-B647-EBCC6B434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95400" y="4772025"/>
          <a:ext cx="3625332" cy="611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511969</xdr:colOff>
      <xdr:row>0</xdr:row>
      <xdr:rowOff>0</xdr:rowOff>
    </xdr:from>
    <xdr:to>
      <xdr:col>3</xdr:col>
      <xdr:colOff>345281</xdr:colOff>
      <xdr:row>4</xdr:row>
      <xdr:rowOff>142249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1477A11-38DD-455D-BC8B-4F9FC5378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969" y="0"/>
          <a:ext cx="3857625" cy="808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116632</xdr:colOff>
      <xdr:row>27</xdr:row>
      <xdr:rowOff>134757</xdr:rowOff>
    </xdr:from>
    <xdr:to>
      <xdr:col>4</xdr:col>
      <xdr:colOff>68035</xdr:colOff>
      <xdr:row>31</xdr:row>
      <xdr:rowOff>84948</xdr:rowOff>
    </xdr:to>
    <xdr:pic>
      <xdr:nvPicPr>
        <xdr:cNvPr id="4" name="Imagem 3" descr="cid:image004.png@01D665CE.D2C9D7C0">
          <a:extLst>
            <a:ext uri="{FF2B5EF4-FFF2-40B4-BE49-F238E27FC236}">
              <a16:creationId xmlns:a16="http://schemas.microsoft.com/office/drawing/2014/main" id="{FDFC0B6C-AB3C-4B2F-A0F0-C7631F49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83432" y="5021082"/>
          <a:ext cx="4018578" cy="597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404812</xdr:colOff>
      <xdr:row>0</xdr:row>
      <xdr:rowOff>0</xdr:rowOff>
    </xdr:from>
    <xdr:to>
      <xdr:col>4</xdr:col>
      <xdr:colOff>321468</xdr:colOff>
      <xdr:row>4</xdr:row>
      <xdr:rowOff>121722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85A363A-82D4-4EC0-B872-7AF5A9168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" y="0"/>
          <a:ext cx="4441031" cy="931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9:L26"/>
  <sheetViews>
    <sheetView view="pageBreakPreview" topLeftCell="A6" zoomScaleSheetLayoutView="100" workbookViewId="0">
      <selection activeCell="C24" sqref="C24"/>
    </sheetView>
  </sheetViews>
  <sheetFormatPr defaultRowHeight="12.75" x14ac:dyDescent="0.2"/>
  <cols>
    <col min="2" max="2" width="43" customWidth="1"/>
    <col min="6" max="6" width="19.42578125" customWidth="1"/>
    <col min="10" max="10" width="7.42578125" customWidth="1"/>
    <col min="13" max="13" width="5" customWidth="1"/>
  </cols>
  <sheetData>
    <row r="19" spans="6:12" ht="76.150000000000006" customHeight="1" x14ac:dyDescent="0.2"/>
    <row r="20" spans="6:12" ht="56.25" customHeight="1" x14ac:dyDescent="0.4">
      <c r="L20" s="1" t="s">
        <v>0</v>
      </c>
    </row>
    <row r="21" spans="6:12" ht="15.75" x14ac:dyDescent="0.25">
      <c r="L21" s="2"/>
    </row>
    <row r="22" spans="6:12" ht="15.75" x14ac:dyDescent="0.25">
      <c r="L22" s="2" t="s">
        <v>1</v>
      </c>
    </row>
    <row r="23" spans="6:12" ht="15.75" x14ac:dyDescent="0.25">
      <c r="L23" s="2" t="s">
        <v>2</v>
      </c>
    </row>
    <row r="24" spans="6:12" ht="15.75" x14ac:dyDescent="0.25">
      <c r="L24" s="2" t="s">
        <v>3</v>
      </c>
    </row>
    <row r="26" spans="6:12" ht="126" customHeight="1" x14ac:dyDescent="0.2">
      <c r="F26" s="103" t="s">
        <v>4</v>
      </c>
    </row>
  </sheetData>
  <pageMargins left="0.51181102362204722" right="0.51181102362204722" top="0.78740157480314965" bottom="0.78740157480314965" header="0.31496062992125984" footer="0.31496062992125984"/>
  <pageSetup paperSize="9" scale="90" firstPageNumber="72" orientation="landscape" useFirstPageNumber="1" r:id="rId1"/>
  <headerFooter>
    <oddFooter>&amp;C&amp;P</oddFooter>
    <firstHeader>&amp;C&amp;P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0"/>
  <sheetViews>
    <sheetView showGridLines="0" view="pageBreakPreview" zoomScale="90" zoomScaleNormal="80" zoomScaleSheetLayoutView="90" workbookViewId="0">
      <selection sqref="A1:XFD1048576"/>
    </sheetView>
  </sheetViews>
  <sheetFormatPr defaultColWidth="8.85546875" defaultRowHeight="12.75" x14ac:dyDescent="0.2"/>
  <cols>
    <col min="1" max="1" width="10" style="259" customWidth="1"/>
    <col min="2" max="2" width="76.85546875" style="201" customWidth="1"/>
    <col min="3" max="3" width="15.7109375" style="150" customWidth="1"/>
    <col min="4" max="4" width="12.28515625" style="436" customWidth="1"/>
    <col min="5" max="5" width="18" style="163" customWidth="1"/>
    <col min="6" max="6" width="24.7109375" style="6" bestFit="1" customWidth="1"/>
    <col min="7" max="7" width="16.7109375" style="163" customWidth="1"/>
    <col min="8" max="8" width="22.5703125" style="6" customWidth="1"/>
    <col min="9" max="9" width="21.28515625" style="6" customWidth="1"/>
    <col min="10" max="10" width="15.140625" style="150" customWidth="1"/>
    <col min="11" max="11" width="22.5703125" style="6" customWidth="1"/>
    <col min="12" max="12" width="22.140625" style="6" customWidth="1"/>
    <col min="13" max="13" width="12.28515625" style="150" customWidth="1"/>
    <col min="14" max="14" width="19.85546875" style="151" bestFit="1" customWidth="1"/>
    <col min="15" max="15" width="2.140625" style="96" bestFit="1" customWidth="1"/>
    <col min="19" max="16384" width="8.85546875" style="150"/>
  </cols>
  <sheetData>
    <row r="1" spans="1:18" ht="15" customHeight="1" x14ac:dyDescent="0.2">
      <c r="A1" s="199"/>
      <c r="B1" s="150"/>
      <c r="D1" s="413"/>
      <c r="E1" s="352"/>
      <c r="F1" s="150"/>
      <c r="G1" s="352"/>
      <c r="H1" s="150"/>
      <c r="I1" s="150"/>
      <c r="J1" s="460" t="s">
        <v>5</v>
      </c>
      <c r="K1" s="461"/>
      <c r="L1" s="461"/>
      <c r="M1" s="461"/>
      <c r="N1" s="462"/>
    </row>
    <row r="2" spans="1:18" ht="21" customHeight="1" x14ac:dyDescent="0.2">
      <c r="A2" s="199"/>
      <c r="B2" s="150"/>
      <c r="D2" s="413"/>
      <c r="E2" s="352"/>
      <c r="F2" s="150"/>
      <c r="G2" s="352"/>
      <c r="H2" s="150"/>
      <c r="I2" s="150"/>
      <c r="J2" s="271" t="s">
        <v>6</v>
      </c>
      <c r="K2" s="470" t="s">
        <v>710</v>
      </c>
      <c r="L2" s="471"/>
      <c r="M2" s="471"/>
      <c r="N2" s="472"/>
    </row>
    <row r="3" spans="1:18" ht="31.5" customHeight="1" x14ac:dyDescent="0.2">
      <c r="A3" s="199"/>
      <c r="B3" s="150"/>
      <c r="D3" s="413"/>
      <c r="E3" s="352"/>
      <c r="F3" s="150"/>
      <c r="G3" s="352"/>
      <c r="H3" s="150"/>
      <c r="I3" s="150"/>
      <c r="J3" s="489" t="s">
        <v>7</v>
      </c>
      <c r="K3" s="464" t="s">
        <v>536</v>
      </c>
      <c r="L3" s="465"/>
      <c r="M3" s="465"/>
      <c r="N3" s="466"/>
    </row>
    <row r="4" spans="1:18" ht="15" customHeight="1" x14ac:dyDescent="0.2">
      <c r="A4" s="199"/>
      <c r="B4" s="150"/>
      <c r="D4" s="413"/>
      <c r="E4" s="352"/>
      <c r="F4" s="150"/>
      <c r="G4" s="352"/>
      <c r="H4" s="150"/>
      <c r="I4" s="150"/>
      <c r="J4" s="490"/>
      <c r="K4" s="467"/>
      <c r="L4" s="468"/>
      <c r="M4" s="468"/>
      <c r="N4" s="469"/>
    </row>
    <row r="5" spans="1:18" ht="6.6" customHeight="1" x14ac:dyDescent="0.2">
      <c r="A5" s="199"/>
      <c r="B5" s="150"/>
      <c r="D5" s="413"/>
      <c r="E5" s="352"/>
      <c r="F5" s="150"/>
      <c r="G5" s="352"/>
      <c r="H5" s="150"/>
      <c r="I5" s="150"/>
      <c r="J5" s="197"/>
      <c r="K5" s="4"/>
      <c r="L5" s="4"/>
      <c r="M5" s="4"/>
      <c r="N5" s="197"/>
      <c r="O5" s="97"/>
    </row>
    <row r="6" spans="1:18" x14ac:dyDescent="0.2">
      <c r="A6" s="199"/>
      <c r="B6" s="150"/>
      <c r="D6" s="413"/>
      <c r="E6" s="352"/>
      <c r="F6" s="150"/>
      <c r="G6" s="352"/>
      <c r="H6" s="150"/>
      <c r="I6" s="150"/>
      <c r="J6" s="272" t="s">
        <v>8</v>
      </c>
      <c r="K6" s="273"/>
      <c r="L6" s="474" t="s">
        <v>497</v>
      </c>
      <c r="M6" s="475"/>
      <c r="N6" s="476"/>
    </row>
    <row r="7" spans="1:18" ht="4.5" customHeight="1" x14ac:dyDescent="0.2">
      <c r="A7" s="199"/>
      <c r="B7" s="150"/>
      <c r="D7" s="413"/>
      <c r="E7" s="352"/>
      <c r="F7" s="150"/>
      <c r="G7" s="352"/>
      <c r="H7" s="150"/>
      <c r="I7" s="150"/>
      <c r="M7" s="6"/>
      <c r="N7" s="269"/>
    </row>
    <row r="8" spans="1:18" x14ac:dyDescent="0.2">
      <c r="A8" s="199"/>
      <c r="B8" s="150"/>
      <c r="D8" s="413"/>
      <c r="E8" s="352"/>
      <c r="F8" s="150"/>
      <c r="G8" s="352"/>
      <c r="H8" s="150"/>
      <c r="I8" s="150"/>
      <c r="J8" s="274" t="s">
        <v>9</v>
      </c>
      <c r="K8" s="275"/>
      <c r="L8" s="473" t="s">
        <v>706</v>
      </c>
      <c r="M8" s="473"/>
      <c r="N8" s="473"/>
    </row>
    <row r="9" spans="1:18" ht="4.5" customHeight="1" x14ac:dyDescent="0.2">
      <c r="A9" s="199"/>
      <c r="B9" s="150"/>
      <c r="D9" s="413"/>
      <c r="E9" s="352"/>
      <c r="F9" s="150"/>
      <c r="G9" s="352"/>
      <c r="H9" s="150"/>
      <c r="I9" s="150"/>
      <c r="J9" s="4"/>
      <c r="K9" s="197"/>
      <c r="L9" s="197"/>
      <c r="M9" s="197"/>
      <c r="N9" s="269"/>
    </row>
    <row r="10" spans="1:18" ht="14.25" customHeight="1" x14ac:dyDescent="0.2">
      <c r="A10" s="199"/>
      <c r="B10" s="150"/>
      <c r="D10" s="413"/>
      <c r="F10" s="150"/>
      <c r="G10" s="352"/>
      <c r="H10" s="150"/>
      <c r="I10" s="150"/>
      <c r="J10" s="274" t="s">
        <v>10</v>
      </c>
      <c r="K10" s="275"/>
      <c r="L10" s="463" t="s">
        <v>537</v>
      </c>
      <c r="M10" s="463"/>
      <c r="N10" s="463"/>
    </row>
    <row r="11" spans="1:18" ht="3.75" customHeight="1" x14ac:dyDescent="0.2">
      <c r="A11" s="200"/>
      <c r="C11" s="6"/>
      <c r="D11" s="414"/>
      <c r="H11" s="197"/>
      <c r="I11" s="197"/>
      <c r="J11" s="4"/>
      <c r="K11" s="197"/>
      <c r="L11" s="197"/>
      <c r="M11" s="4"/>
      <c r="N11" s="269"/>
    </row>
    <row r="12" spans="1:18" ht="17.25" customHeight="1" x14ac:dyDescent="0.2">
      <c r="A12" s="493" t="s">
        <v>11</v>
      </c>
      <c r="B12" s="494"/>
      <c r="C12" s="494"/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95"/>
    </row>
    <row r="13" spans="1:18" ht="7.9" customHeight="1" x14ac:dyDescent="0.2">
      <c r="A13" s="200"/>
      <c r="D13" s="415"/>
      <c r="N13" s="372"/>
    </row>
    <row r="14" spans="1:18" s="4" customFormat="1" x14ac:dyDescent="0.2">
      <c r="A14" s="202" t="s">
        <v>12</v>
      </c>
      <c r="B14" s="203"/>
      <c r="C14" s="191"/>
      <c r="D14" s="416"/>
      <c r="E14" s="204"/>
      <c r="F14" s="205"/>
      <c r="G14" s="205"/>
      <c r="H14" s="205"/>
      <c r="I14" s="205"/>
      <c r="J14" s="191"/>
      <c r="K14" s="205"/>
      <c r="L14" s="205"/>
      <c r="M14" s="191"/>
      <c r="N14" s="373"/>
      <c r="O14" s="206"/>
      <c r="P14"/>
      <c r="Q14"/>
      <c r="R14"/>
    </row>
    <row r="15" spans="1:18" ht="26.45" customHeight="1" x14ac:dyDescent="0.2">
      <c r="A15" s="496" t="s">
        <v>13</v>
      </c>
      <c r="B15" s="502" t="s">
        <v>14</v>
      </c>
      <c r="C15" s="481" t="s">
        <v>15</v>
      </c>
      <c r="D15" s="500" t="s">
        <v>16</v>
      </c>
      <c r="E15" s="483" t="s">
        <v>17</v>
      </c>
      <c r="F15" s="487" t="s">
        <v>18</v>
      </c>
      <c r="G15" s="483" t="s">
        <v>19</v>
      </c>
      <c r="H15" s="487" t="s">
        <v>20</v>
      </c>
      <c r="I15" s="487" t="s">
        <v>21</v>
      </c>
      <c r="J15" s="487" t="s">
        <v>22</v>
      </c>
      <c r="K15" s="487" t="s">
        <v>23</v>
      </c>
      <c r="L15" s="487" t="s">
        <v>24</v>
      </c>
      <c r="M15" s="498" t="s">
        <v>25</v>
      </c>
      <c r="N15" s="491" t="s">
        <v>26</v>
      </c>
      <c r="O15" s="97"/>
    </row>
    <row r="16" spans="1:18" ht="29.25" customHeight="1" x14ac:dyDescent="0.2">
      <c r="A16" s="497"/>
      <c r="B16" s="503"/>
      <c r="C16" s="482"/>
      <c r="D16" s="501"/>
      <c r="E16" s="484"/>
      <c r="F16" s="488"/>
      <c r="G16" s="484"/>
      <c r="H16" s="488"/>
      <c r="I16" s="488"/>
      <c r="J16" s="504"/>
      <c r="K16" s="488"/>
      <c r="L16" s="488"/>
      <c r="M16" s="499"/>
      <c r="N16" s="492"/>
      <c r="O16" s="97"/>
    </row>
    <row r="17" spans="1:15" x14ac:dyDescent="0.2">
      <c r="A17" s="207">
        <v>1</v>
      </c>
      <c r="B17" s="208" t="s">
        <v>27</v>
      </c>
      <c r="C17" s="209"/>
      <c r="D17" s="417"/>
      <c r="E17" s="210"/>
      <c r="F17" s="211"/>
      <c r="G17" s="210"/>
      <c r="H17" s="211"/>
      <c r="I17" s="212">
        <f>SUM(I18:I42)</f>
        <v>39028.439999999995</v>
      </c>
      <c r="J17" s="212"/>
      <c r="K17" s="212">
        <f>SUM(K18:K42)</f>
        <v>8633.1</v>
      </c>
      <c r="L17" s="212">
        <f>SUM(L18:L42)</f>
        <v>47661.539999999994</v>
      </c>
      <c r="M17" s="213">
        <f>L17/$C$211</f>
        <v>4.357992924369667E-2</v>
      </c>
      <c r="N17" s="374"/>
      <c r="O17" s="367">
        <f t="shared" ref="O17:O116" si="0">LEN(A17)</f>
        <v>1</v>
      </c>
    </row>
    <row r="18" spans="1:15" x14ac:dyDescent="0.2">
      <c r="A18" s="214" t="s">
        <v>28</v>
      </c>
      <c r="B18" s="215" t="s">
        <v>29</v>
      </c>
      <c r="C18" s="216"/>
      <c r="D18" s="418"/>
      <c r="E18" s="217"/>
      <c r="F18" s="218"/>
      <c r="G18" s="217"/>
      <c r="H18" s="218"/>
      <c r="I18" s="218"/>
      <c r="J18" s="218"/>
      <c r="K18" s="218"/>
      <c r="L18" s="218"/>
      <c r="M18" s="219"/>
      <c r="N18" s="375"/>
      <c r="O18" s="367">
        <f t="shared" si="0"/>
        <v>3</v>
      </c>
    </row>
    <row r="19" spans="1:15" x14ac:dyDescent="0.2">
      <c r="A19" s="387" t="s">
        <v>30</v>
      </c>
      <c r="B19" s="388" t="s">
        <v>596</v>
      </c>
      <c r="C19" s="412" t="s">
        <v>31</v>
      </c>
      <c r="D19" s="360">
        <v>1500</v>
      </c>
      <c r="E19" s="266">
        <v>4.67</v>
      </c>
      <c r="F19" s="266">
        <f>ROUND(D19*E19,2)</f>
        <v>7005</v>
      </c>
      <c r="G19" s="220">
        <v>0</v>
      </c>
      <c r="H19" s="220">
        <f t="shared" ref="H19:H42" si="1">ROUND(D19*G19,2)</f>
        <v>0</v>
      </c>
      <c r="I19" s="266">
        <f>ROUND(F19+H19,2)</f>
        <v>7005</v>
      </c>
      <c r="J19" s="267">
        <v>22.12</v>
      </c>
      <c r="K19" s="266">
        <f t="shared" ref="K19" si="2">ROUND(J19/100*I19,2)</f>
        <v>1549.51</v>
      </c>
      <c r="L19" s="266">
        <f>ROUND(I19+K19,2)</f>
        <v>8554.51</v>
      </c>
      <c r="M19" s="223"/>
      <c r="N19" s="389" t="s">
        <v>460</v>
      </c>
      <c r="O19" s="367">
        <f t="shared" si="0"/>
        <v>5</v>
      </c>
    </row>
    <row r="20" spans="1:15" x14ac:dyDescent="0.2">
      <c r="A20" s="387" t="s">
        <v>32</v>
      </c>
      <c r="B20" s="388" t="s">
        <v>716</v>
      </c>
      <c r="C20" s="412" t="s">
        <v>31</v>
      </c>
      <c r="D20" s="360">
        <v>4.9000000000000004</v>
      </c>
      <c r="E20" s="266">
        <v>21.3</v>
      </c>
      <c r="F20" s="266">
        <f t="shared" ref="F20:F42" si="3">ROUND(D20*E20,2)</f>
        <v>104.37</v>
      </c>
      <c r="G20" s="220">
        <v>0</v>
      </c>
      <c r="H20" s="220">
        <f t="shared" si="1"/>
        <v>0</v>
      </c>
      <c r="I20" s="266">
        <f t="shared" ref="I20:I42" si="4">ROUND(F20+H20,2)</f>
        <v>104.37</v>
      </c>
      <c r="J20" s="267">
        <v>22.12</v>
      </c>
      <c r="K20" s="266">
        <f t="shared" ref="K20:K42" si="5">ROUND(J20/100*I20,2)</f>
        <v>23.09</v>
      </c>
      <c r="L20" s="266">
        <f t="shared" ref="L20:L42" si="6">ROUND(I20+K20,2)</f>
        <v>127.46</v>
      </c>
      <c r="M20" s="223"/>
      <c r="N20" s="389" t="s">
        <v>34</v>
      </c>
      <c r="O20" s="367">
        <f t="shared" si="0"/>
        <v>5</v>
      </c>
    </row>
    <row r="21" spans="1:15" x14ac:dyDescent="0.2">
      <c r="A21" s="387" t="s">
        <v>33</v>
      </c>
      <c r="B21" s="388" t="s">
        <v>597</v>
      </c>
      <c r="C21" s="412" t="s">
        <v>31</v>
      </c>
      <c r="D21" s="360">
        <v>60.6</v>
      </c>
      <c r="E21" s="266">
        <v>18.28</v>
      </c>
      <c r="F21" s="266">
        <f t="shared" si="3"/>
        <v>1107.77</v>
      </c>
      <c r="G21" s="220">
        <v>0</v>
      </c>
      <c r="H21" s="220">
        <f t="shared" si="1"/>
        <v>0</v>
      </c>
      <c r="I21" s="266">
        <f t="shared" si="4"/>
        <v>1107.77</v>
      </c>
      <c r="J21" s="267">
        <v>22.12</v>
      </c>
      <c r="K21" s="266">
        <f t="shared" si="5"/>
        <v>245.04</v>
      </c>
      <c r="L21" s="266">
        <f t="shared" si="6"/>
        <v>1352.81</v>
      </c>
      <c r="M21" s="223"/>
      <c r="N21" s="389" t="s">
        <v>58</v>
      </c>
      <c r="O21" s="367">
        <f t="shared" si="0"/>
        <v>5</v>
      </c>
    </row>
    <row r="22" spans="1:15" x14ac:dyDescent="0.2">
      <c r="A22" s="387" t="s">
        <v>35</v>
      </c>
      <c r="B22" s="388" t="s">
        <v>39</v>
      </c>
      <c r="C22" s="412" t="s">
        <v>40</v>
      </c>
      <c r="D22" s="360">
        <v>7.5</v>
      </c>
      <c r="E22" s="266">
        <v>10.36</v>
      </c>
      <c r="F22" s="266">
        <f t="shared" si="3"/>
        <v>77.7</v>
      </c>
      <c r="G22" s="220">
        <v>43.66</v>
      </c>
      <c r="H22" s="220">
        <f t="shared" si="1"/>
        <v>327.45</v>
      </c>
      <c r="I22" s="266">
        <f t="shared" si="4"/>
        <v>405.15</v>
      </c>
      <c r="J22" s="267">
        <v>22.12</v>
      </c>
      <c r="K22" s="266">
        <f t="shared" si="5"/>
        <v>89.62</v>
      </c>
      <c r="L22" s="266">
        <f t="shared" si="6"/>
        <v>494.77</v>
      </c>
      <c r="M22" s="223"/>
      <c r="N22" s="389" t="s">
        <v>41</v>
      </c>
      <c r="O22" s="367">
        <f t="shared" si="0"/>
        <v>5</v>
      </c>
    </row>
    <row r="23" spans="1:15" x14ac:dyDescent="0.2">
      <c r="A23" s="387" t="s">
        <v>36</v>
      </c>
      <c r="B23" s="388" t="s">
        <v>462</v>
      </c>
      <c r="C23" s="412" t="s">
        <v>31</v>
      </c>
      <c r="D23" s="360">
        <v>4</v>
      </c>
      <c r="E23" s="266">
        <v>6.29</v>
      </c>
      <c r="F23" s="266">
        <f t="shared" si="3"/>
        <v>25.16</v>
      </c>
      <c r="G23" s="220">
        <v>1.71</v>
      </c>
      <c r="H23" s="220">
        <f t="shared" si="1"/>
        <v>6.84</v>
      </c>
      <c r="I23" s="266">
        <f t="shared" si="4"/>
        <v>32</v>
      </c>
      <c r="J23" s="267">
        <v>22.12</v>
      </c>
      <c r="K23" s="266">
        <f t="shared" si="5"/>
        <v>7.08</v>
      </c>
      <c r="L23" s="266">
        <f t="shared" si="6"/>
        <v>39.08</v>
      </c>
      <c r="M23" s="223"/>
      <c r="N23" s="389" t="s">
        <v>461</v>
      </c>
      <c r="O23" s="367">
        <f t="shared" si="0"/>
        <v>5</v>
      </c>
    </row>
    <row r="24" spans="1:15" x14ac:dyDescent="0.2">
      <c r="A24" s="387" t="s">
        <v>598</v>
      </c>
      <c r="B24" s="388" t="s">
        <v>43</v>
      </c>
      <c r="C24" s="412" t="s">
        <v>31</v>
      </c>
      <c r="D24" s="360">
        <v>33.799999999999997</v>
      </c>
      <c r="E24" s="266">
        <v>3.71</v>
      </c>
      <c r="F24" s="266">
        <f t="shared" si="3"/>
        <v>125.4</v>
      </c>
      <c r="G24" s="220">
        <v>1.0900000000000001</v>
      </c>
      <c r="H24" s="220">
        <f t="shared" si="1"/>
        <v>36.840000000000003</v>
      </c>
      <c r="I24" s="266">
        <f t="shared" si="4"/>
        <v>162.24</v>
      </c>
      <c r="J24" s="267">
        <v>22.12</v>
      </c>
      <c r="K24" s="266">
        <f t="shared" si="5"/>
        <v>35.89</v>
      </c>
      <c r="L24" s="266">
        <f t="shared" si="6"/>
        <v>198.13</v>
      </c>
      <c r="M24" s="223"/>
      <c r="N24" s="389" t="s">
        <v>44</v>
      </c>
      <c r="O24" s="367">
        <f t="shared" si="0"/>
        <v>5</v>
      </c>
    </row>
    <row r="25" spans="1:15" x14ac:dyDescent="0.2">
      <c r="A25" s="387" t="s">
        <v>599</v>
      </c>
      <c r="B25" s="388" t="s">
        <v>46</v>
      </c>
      <c r="C25" s="412" t="s">
        <v>31</v>
      </c>
      <c r="D25" s="360">
        <v>3.4</v>
      </c>
      <c r="E25" s="266">
        <v>6.83</v>
      </c>
      <c r="F25" s="266">
        <f t="shared" si="3"/>
        <v>23.22</v>
      </c>
      <c r="G25" s="220">
        <v>2.0499999999999998</v>
      </c>
      <c r="H25" s="220">
        <f t="shared" si="1"/>
        <v>6.97</v>
      </c>
      <c r="I25" s="266">
        <f t="shared" si="4"/>
        <v>30.19</v>
      </c>
      <c r="J25" s="267">
        <v>22.12</v>
      </c>
      <c r="K25" s="266">
        <f t="shared" si="5"/>
        <v>6.68</v>
      </c>
      <c r="L25" s="266">
        <f t="shared" si="6"/>
        <v>36.869999999999997</v>
      </c>
      <c r="M25" s="223"/>
      <c r="N25" s="389" t="s">
        <v>47</v>
      </c>
      <c r="O25" s="367">
        <f t="shared" si="0"/>
        <v>5</v>
      </c>
    </row>
    <row r="26" spans="1:15" x14ac:dyDescent="0.2">
      <c r="A26" s="387" t="s">
        <v>38</v>
      </c>
      <c r="B26" s="388" t="s">
        <v>463</v>
      </c>
      <c r="C26" s="412" t="s">
        <v>31</v>
      </c>
      <c r="D26" s="360">
        <v>31</v>
      </c>
      <c r="E26" s="266">
        <v>40.75</v>
      </c>
      <c r="F26" s="266">
        <f t="shared" si="3"/>
        <v>1263.25</v>
      </c>
      <c r="G26" s="220">
        <v>16.97</v>
      </c>
      <c r="H26" s="220">
        <f t="shared" si="1"/>
        <v>526.07000000000005</v>
      </c>
      <c r="I26" s="266">
        <f t="shared" si="4"/>
        <v>1789.32</v>
      </c>
      <c r="J26" s="267">
        <v>22.12</v>
      </c>
      <c r="K26" s="266">
        <f t="shared" si="5"/>
        <v>395.8</v>
      </c>
      <c r="L26" s="266">
        <f t="shared" si="6"/>
        <v>2185.12</v>
      </c>
      <c r="M26" s="223"/>
      <c r="N26" s="389" t="s">
        <v>602</v>
      </c>
      <c r="O26" s="367">
        <f t="shared" si="0"/>
        <v>5</v>
      </c>
    </row>
    <row r="27" spans="1:15" x14ac:dyDescent="0.2">
      <c r="A27" s="387" t="s">
        <v>42</v>
      </c>
      <c r="B27" s="388" t="s">
        <v>600</v>
      </c>
      <c r="C27" s="398" t="s">
        <v>37</v>
      </c>
      <c r="D27" s="360">
        <v>2</v>
      </c>
      <c r="E27" s="266">
        <v>124.1</v>
      </c>
      <c r="F27" s="266">
        <f t="shared" si="3"/>
        <v>248.2</v>
      </c>
      <c r="G27" s="220">
        <v>0</v>
      </c>
      <c r="H27" s="220">
        <f t="shared" si="1"/>
        <v>0</v>
      </c>
      <c r="I27" s="266">
        <f t="shared" si="4"/>
        <v>248.2</v>
      </c>
      <c r="J27" s="267">
        <v>22.12</v>
      </c>
      <c r="K27" s="266">
        <f t="shared" si="5"/>
        <v>54.9</v>
      </c>
      <c r="L27" s="266">
        <f t="shared" si="6"/>
        <v>303.10000000000002</v>
      </c>
      <c r="M27" s="223"/>
      <c r="N27" s="389" t="s">
        <v>601</v>
      </c>
      <c r="O27" s="367">
        <f t="shared" si="0"/>
        <v>5</v>
      </c>
    </row>
    <row r="28" spans="1:15" x14ac:dyDescent="0.2">
      <c r="A28" s="387" t="s">
        <v>45</v>
      </c>
      <c r="B28" s="388" t="s">
        <v>53</v>
      </c>
      <c r="C28" s="412" t="s">
        <v>50</v>
      </c>
      <c r="D28" s="360">
        <v>8</v>
      </c>
      <c r="E28" s="266">
        <v>6.95</v>
      </c>
      <c r="F28" s="266">
        <f t="shared" si="3"/>
        <v>55.6</v>
      </c>
      <c r="G28" s="220">
        <v>1.9</v>
      </c>
      <c r="H28" s="220">
        <f t="shared" si="1"/>
        <v>15.2</v>
      </c>
      <c r="I28" s="266">
        <f t="shared" si="4"/>
        <v>70.8</v>
      </c>
      <c r="J28" s="267">
        <v>22.12</v>
      </c>
      <c r="K28" s="266">
        <f t="shared" si="5"/>
        <v>15.66</v>
      </c>
      <c r="L28" s="266">
        <f t="shared" si="6"/>
        <v>86.46</v>
      </c>
      <c r="M28" s="223"/>
      <c r="N28" s="389" t="s">
        <v>54</v>
      </c>
      <c r="O28" s="367">
        <f t="shared" si="0"/>
        <v>6</v>
      </c>
    </row>
    <row r="29" spans="1:15" x14ac:dyDescent="0.2">
      <c r="A29" s="387" t="s">
        <v>48</v>
      </c>
      <c r="B29" s="388" t="s">
        <v>56</v>
      </c>
      <c r="C29" s="412" t="s">
        <v>50</v>
      </c>
      <c r="D29" s="360">
        <v>5</v>
      </c>
      <c r="E29" s="266">
        <v>9.48</v>
      </c>
      <c r="F29" s="266">
        <f t="shared" si="3"/>
        <v>47.4</v>
      </c>
      <c r="G29" s="220">
        <v>2.66</v>
      </c>
      <c r="H29" s="220">
        <f t="shared" si="1"/>
        <v>13.3</v>
      </c>
      <c r="I29" s="266">
        <f t="shared" si="4"/>
        <v>60.7</v>
      </c>
      <c r="J29" s="267">
        <v>22.12</v>
      </c>
      <c r="K29" s="266">
        <f t="shared" si="5"/>
        <v>13.43</v>
      </c>
      <c r="L29" s="266">
        <f t="shared" si="6"/>
        <v>74.13</v>
      </c>
      <c r="M29" s="223"/>
      <c r="N29" s="389" t="s">
        <v>57</v>
      </c>
      <c r="O29" s="367">
        <f t="shared" si="0"/>
        <v>6</v>
      </c>
    </row>
    <row r="30" spans="1:15" ht="25.5" x14ac:dyDescent="0.2">
      <c r="A30" s="387" t="s">
        <v>49</v>
      </c>
      <c r="B30" s="388" t="s">
        <v>455</v>
      </c>
      <c r="C30" s="412" t="s">
        <v>40</v>
      </c>
      <c r="D30" s="360">
        <v>2.6</v>
      </c>
      <c r="E30" s="266">
        <v>104.45</v>
      </c>
      <c r="F30" s="266">
        <f t="shared" si="3"/>
        <v>271.57</v>
      </c>
      <c r="G30" s="220">
        <v>35.31</v>
      </c>
      <c r="H30" s="220">
        <f t="shared" si="1"/>
        <v>91.81</v>
      </c>
      <c r="I30" s="266">
        <f t="shared" si="4"/>
        <v>363.38</v>
      </c>
      <c r="J30" s="267">
        <v>22.12</v>
      </c>
      <c r="K30" s="266">
        <f t="shared" si="5"/>
        <v>80.38</v>
      </c>
      <c r="L30" s="266">
        <f t="shared" si="6"/>
        <v>443.76</v>
      </c>
      <c r="M30" s="223"/>
      <c r="N30" s="389" t="s">
        <v>58</v>
      </c>
      <c r="O30" s="367">
        <f t="shared" si="0"/>
        <v>6</v>
      </c>
    </row>
    <row r="31" spans="1:15" x14ac:dyDescent="0.2">
      <c r="A31" s="387" t="s">
        <v>51</v>
      </c>
      <c r="B31" s="388" t="s">
        <v>604</v>
      </c>
      <c r="C31" s="412" t="s">
        <v>31</v>
      </c>
      <c r="D31" s="360">
        <v>33</v>
      </c>
      <c r="E31" s="266">
        <v>47.11</v>
      </c>
      <c r="F31" s="266">
        <f t="shared" si="3"/>
        <v>1554.63</v>
      </c>
      <c r="G31" s="220">
        <v>61.4</v>
      </c>
      <c r="H31" s="220">
        <f t="shared" si="1"/>
        <v>2026.2</v>
      </c>
      <c r="I31" s="266">
        <f t="shared" si="4"/>
        <v>3580.83</v>
      </c>
      <c r="J31" s="267">
        <v>22.12</v>
      </c>
      <c r="K31" s="266">
        <f t="shared" si="5"/>
        <v>792.08</v>
      </c>
      <c r="L31" s="266">
        <f t="shared" si="6"/>
        <v>4372.91</v>
      </c>
      <c r="M31" s="361"/>
      <c r="N31" s="389" t="s">
        <v>603</v>
      </c>
      <c r="O31" s="367">
        <f t="shared" si="0"/>
        <v>6</v>
      </c>
    </row>
    <row r="32" spans="1:15" x14ac:dyDescent="0.2">
      <c r="A32" s="387" t="s">
        <v>52</v>
      </c>
      <c r="B32" s="388" t="s">
        <v>606</v>
      </c>
      <c r="C32" s="412" t="s">
        <v>31</v>
      </c>
      <c r="D32" s="360">
        <v>175</v>
      </c>
      <c r="E32" s="266">
        <v>18.059999999999999</v>
      </c>
      <c r="F32" s="266">
        <f t="shared" si="3"/>
        <v>3160.5</v>
      </c>
      <c r="G32" s="220">
        <v>5.49</v>
      </c>
      <c r="H32" s="220">
        <f t="shared" si="1"/>
        <v>960.75</v>
      </c>
      <c r="I32" s="266">
        <f t="shared" si="4"/>
        <v>4121.25</v>
      </c>
      <c r="J32" s="267">
        <v>22.12</v>
      </c>
      <c r="K32" s="266">
        <f t="shared" si="5"/>
        <v>911.62</v>
      </c>
      <c r="L32" s="266">
        <f t="shared" si="6"/>
        <v>5032.87</v>
      </c>
      <c r="M32" s="361"/>
      <c r="N32" s="389" t="s">
        <v>605</v>
      </c>
      <c r="O32" s="367">
        <f t="shared" si="0"/>
        <v>6</v>
      </c>
    </row>
    <row r="33" spans="1:18" x14ac:dyDescent="0.2">
      <c r="A33" s="387" t="s">
        <v>55</v>
      </c>
      <c r="B33" s="388" t="s">
        <v>607</v>
      </c>
      <c r="C33" s="412" t="s">
        <v>31</v>
      </c>
      <c r="D33" s="360">
        <v>60</v>
      </c>
      <c r="E33" s="266">
        <v>27.81</v>
      </c>
      <c r="F33" s="266">
        <f t="shared" si="3"/>
        <v>1668.6</v>
      </c>
      <c r="G33" s="220">
        <v>0</v>
      </c>
      <c r="H33" s="220">
        <f t="shared" si="1"/>
        <v>0</v>
      </c>
      <c r="I33" s="266">
        <f t="shared" si="4"/>
        <v>1668.6</v>
      </c>
      <c r="J33" s="267">
        <v>22.12</v>
      </c>
      <c r="K33" s="266">
        <f t="shared" si="5"/>
        <v>369.09</v>
      </c>
      <c r="L33" s="266">
        <f t="shared" si="6"/>
        <v>2037.69</v>
      </c>
      <c r="M33" s="361"/>
      <c r="N33" s="389" t="s">
        <v>464</v>
      </c>
      <c r="O33" s="367">
        <f t="shared" si="0"/>
        <v>6</v>
      </c>
    </row>
    <row r="34" spans="1:18" x14ac:dyDescent="0.2">
      <c r="A34" s="387" t="s">
        <v>608</v>
      </c>
      <c r="B34" s="390" t="s">
        <v>586</v>
      </c>
      <c r="C34" s="399" t="s">
        <v>37</v>
      </c>
      <c r="D34" s="419">
        <v>10</v>
      </c>
      <c r="E34" s="221">
        <v>50.89</v>
      </c>
      <c r="F34" s="266">
        <f t="shared" si="3"/>
        <v>508.9</v>
      </c>
      <c r="G34" s="221">
        <v>0</v>
      </c>
      <c r="H34" s="220">
        <f t="shared" si="1"/>
        <v>0</v>
      </c>
      <c r="I34" s="266">
        <f t="shared" si="4"/>
        <v>508.9</v>
      </c>
      <c r="J34" s="267">
        <v>22.12</v>
      </c>
      <c r="K34" s="266">
        <f t="shared" si="5"/>
        <v>112.57</v>
      </c>
      <c r="L34" s="266">
        <f t="shared" si="6"/>
        <v>621.47</v>
      </c>
      <c r="M34" s="361"/>
      <c r="N34" s="389" t="s">
        <v>406</v>
      </c>
      <c r="O34" s="367">
        <f t="shared" si="0"/>
        <v>6</v>
      </c>
      <c r="P34" s="150"/>
      <c r="Q34" s="150"/>
      <c r="R34" s="150"/>
    </row>
    <row r="35" spans="1:18" x14ac:dyDescent="0.2">
      <c r="A35" s="387" t="s">
        <v>609</v>
      </c>
      <c r="B35" s="390" t="s">
        <v>610</v>
      </c>
      <c r="C35" s="398" t="s">
        <v>59</v>
      </c>
      <c r="D35" s="419">
        <v>55.5</v>
      </c>
      <c r="E35" s="221">
        <v>73.27</v>
      </c>
      <c r="F35" s="266">
        <f t="shared" si="3"/>
        <v>4066.49</v>
      </c>
      <c r="G35" s="221">
        <v>0</v>
      </c>
      <c r="H35" s="220">
        <f t="shared" si="1"/>
        <v>0</v>
      </c>
      <c r="I35" s="266">
        <f t="shared" si="4"/>
        <v>4066.49</v>
      </c>
      <c r="J35" s="267">
        <v>22.12</v>
      </c>
      <c r="K35" s="266">
        <f t="shared" si="5"/>
        <v>899.51</v>
      </c>
      <c r="L35" s="266">
        <f t="shared" si="6"/>
        <v>4966</v>
      </c>
      <c r="M35" s="361"/>
      <c r="N35" s="389" t="s">
        <v>611</v>
      </c>
      <c r="O35" s="367">
        <f t="shared" si="0"/>
        <v>6</v>
      </c>
      <c r="P35" s="150"/>
      <c r="Q35" s="150"/>
      <c r="R35" s="150"/>
    </row>
    <row r="36" spans="1:18" x14ac:dyDescent="0.2">
      <c r="A36" s="387" t="s">
        <v>613</v>
      </c>
      <c r="B36" s="390" t="s">
        <v>612</v>
      </c>
      <c r="C36" s="399" t="s">
        <v>37</v>
      </c>
      <c r="D36" s="419">
        <v>1</v>
      </c>
      <c r="E36" s="221">
        <v>50.89</v>
      </c>
      <c r="F36" s="266">
        <f t="shared" si="3"/>
        <v>50.89</v>
      </c>
      <c r="G36" s="221">
        <v>0</v>
      </c>
      <c r="H36" s="220">
        <f t="shared" si="1"/>
        <v>0</v>
      </c>
      <c r="I36" s="266">
        <f t="shared" si="4"/>
        <v>50.89</v>
      </c>
      <c r="J36" s="267">
        <v>22.12</v>
      </c>
      <c r="K36" s="266">
        <f t="shared" si="5"/>
        <v>11.26</v>
      </c>
      <c r="L36" s="266">
        <f t="shared" si="6"/>
        <v>62.15</v>
      </c>
      <c r="M36" s="361"/>
      <c r="N36" s="389" t="s">
        <v>615</v>
      </c>
      <c r="O36" s="367">
        <f t="shared" si="0"/>
        <v>6</v>
      </c>
      <c r="P36" s="150"/>
      <c r="Q36" s="150"/>
      <c r="R36" s="150"/>
    </row>
    <row r="37" spans="1:18" x14ac:dyDescent="0.2">
      <c r="A37" s="387" t="s">
        <v>614</v>
      </c>
      <c r="B37" s="390" t="s">
        <v>616</v>
      </c>
      <c r="C37" s="399" t="s">
        <v>37</v>
      </c>
      <c r="D37" s="419">
        <v>1</v>
      </c>
      <c r="E37" s="221">
        <v>47.11</v>
      </c>
      <c r="F37" s="266">
        <f t="shared" si="3"/>
        <v>47.11</v>
      </c>
      <c r="G37" s="221">
        <v>0</v>
      </c>
      <c r="H37" s="220">
        <f t="shared" si="1"/>
        <v>0</v>
      </c>
      <c r="I37" s="266">
        <f t="shared" si="4"/>
        <v>47.11</v>
      </c>
      <c r="J37" s="267">
        <v>22.12</v>
      </c>
      <c r="K37" s="266">
        <f t="shared" si="5"/>
        <v>10.42</v>
      </c>
      <c r="L37" s="266">
        <f t="shared" si="6"/>
        <v>57.53</v>
      </c>
      <c r="M37" s="361"/>
      <c r="N37" s="389" t="s">
        <v>465</v>
      </c>
      <c r="O37" s="367">
        <f t="shared" si="0"/>
        <v>6</v>
      </c>
      <c r="P37" s="150"/>
      <c r="Q37" s="150"/>
      <c r="R37" s="150"/>
    </row>
    <row r="38" spans="1:18" x14ac:dyDescent="0.2">
      <c r="A38" s="387" t="s">
        <v>619</v>
      </c>
      <c r="B38" s="390" t="s">
        <v>618</v>
      </c>
      <c r="C38" s="412" t="s">
        <v>31</v>
      </c>
      <c r="D38" s="419">
        <v>1200</v>
      </c>
      <c r="E38" s="221">
        <v>2.5499999999999998</v>
      </c>
      <c r="F38" s="266">
        <f t="shared" si="3"/>
        <v>3060</v>
      </c>
      <c r="G38" s="221">
        <v>0.75</v>
      </c>
      <c r="H38" s="220">
        <f t="shared" si="1"/>
        <v>900</v>
      </c>
      <c r="I38" s="266">
        <f t="shared" si="4"/>
        <v>3960</v>
      </c>
      <c r="J38" s="267">
        <v>22.12</v>
      </c>
      <c r="K38" s="266">
        <f t="shared" si="5"/>
        <v>875.95</v>
      </c>
      <c r="L38" s="266">
        <f t="shared" si="6"/>
        <v>4835.95</v>
      </c>
      <c r="M38" s="361"/>
      <c r="N38" s="389" t="s">
        <v>617</v>
      </c>
      <c r="O38" s="367">
        <f t="shared" si="0"/>
        <v>6</v>
      </c>
      <c r="P38" s="150"/>
      <c r="Q38" s="150"/>
      <c r="R38" s="150"/>
    </row>
    <row r="39" spans="1:18" x14ac:dyDescent="0.2">
      <c r="A39" s="387" t="s">
        <v>621</v>
      </c>
      <c r="B39" s="390" t="s">
        <v>620</v>
      </c>
      <c r="C39" s="412" t="s">
        <v>31</v>
      </c>
      <c r="D39" s="419">
        <v>26.1</v>
      </c>
      <c r="E39" s="221">
        <v>18.84</v>
      </c>
      <c r="F39" s="266">
        <f t="shared" si="3"/>
        <v>491.72</v>
      </c>
      <c r="G39" s="221">
        <v>13.26</v>
      </c>
      <c r="H39" s="220">
        <f t="shared" si="1"/>
        <v>346.09</v>
      </c>
      <c r="I39" s="266">
        <f t="shared" si="4"/>
        <v>837.81</v>
      </c>
      <c r="J39" s="267">
        <v>22.12</v>
      </c>
      <c r="K39" s="266">
        <f t="shared" si="5"/>
        <v>185.32</v>
      </c>
      <c r="L39" s="266">
        <f t="shared" si="6"/>
        <v>1023.13</v>
      </c>
      <c r="M39" s="361"/>
      <c r="N39" s="389" t="s">
        <v>622</v>
      </c>
      <c r="O39" s="367">
        <f t="shared" si="0"/>
        <v>6</v>
      </c>
      <c r="P39" s="150"/>
      <c r="Q39" s="150"/>
      <c r="R39" s="150"/>
    </row>
    <row r="40" spans="1:18" x14ac:dyDescent="0.2">
      <c r="A40" s="387" t="s">
        <v>626</v>
      </c>
      <c r="B40" s="390" t="s">
        <v>625</v>
      </c>
      <c r="C40" s="398" t="s">
        <v>59</v>
      </c>
      <c r="D40" s="419">
        <v>105</v>
      </c>
      <c r="E40" s="221">
        <v>32.520000000000003</v>
      </c>
      <c r="F40" s="266">
        <f t="shared" si="3"/>
        <v>3414.6</v>
      </c>
      <c r="G40" s="221">
        <v>0</v>
      </c>
      <c r="H40" s="220">
        <f t="shared" si="1"/>
        <v>0</v>
      </c>
      <c r="I40" s="266">
        <f t="shared" si="4"/>
        <v>3414.6</v>
      </c>
      <c r="J40" s="267">
        <v>22.12</v>
      </c>
      <c r="K40" s="266">
        <f t="shared" si="5"/>
        <v>755.31</v>
      </c>
      <c r="L40" s="266">
        <f t="shared" si="6"/>
        <v>4169.91</v>
      </c>
      <c r="M40" s="361"/>
      <c r="N40" s="389" t="s">
        <v>628</v>
      </c>
      <c r="O40" s="367">
        <f t="shared" si="0"/>
        <v>6</v>
      </c>
      <c r="P40" s="150"/>
      <c r="Q40" s="150"/>
      <c r="R40" s="150"/>
    </row>
    <row r="41" spans="1:18" x14ac:dyDescent="0.2">
      <c r="A41" s="387" t="s">
        <v>627</v>
      </c>
      <c r="B41" s="390" t="s">
        <v>629</v>
      </c>
      <c r="C41" s="398" t="s">
        <v>31</v>
      </c>
      <c r="D41" s="419">
        <v>355</v>
      </c>
      <c r="E41" s="221">
        <v>14.97</v>
      </c>
      <c r="F41" s="266">
        <f t="shared" si="3"/>
        <v>5314.35</v>
      </c>
      <c r="G41" s="221">
        <v>0</v>
      </c>
      <c r="H41" s="220">
        <f t="shared" si="1"/>
        <v>0</v>
      </c>
      <c r="I41" s="266">
        <f t="shared" si="4"/>
        <v>5314.35</v>
      </c>
      <c r="J41" s="267">
        <v>22.12</v>
      </c>
      <c r="K41" s="266">
        <f t="shared" si="5"/>
        <v>1175.53</v>
      </c>
      <c r="L41" s="266">
        <f t="shared" si="6"/>
        <v>6489.88</v>
      </c>
      <c r="M41" s="361"/>
      <c r="N41" s="389" t="s">
        <v>466</v>
      </c>
      <c r="O41" s="367">
        <f t="shared" si="0"/>
        <v>6</v>
      </c>
      <c r="P41" s="150"/>
      <c r="Q41" s="150"/>
      <c r="R41" s="150"/>
    </row>
    <row r="42" spans="1:18" x14ac:dyDescent="0.2">
      <c r="A42" s="387" t="s">
        <v>677</v>
      </c>
      <c r="B42" s="390" t="s">
        <v>678</v>
      </c>
      <c r="C42" s="398" t="s">
        <v>37</v>
      </c>
      <c r="D42" s="419">
        <v>1</v>
      </c>
      <c r="E42" s="221">
        <v>47.11</v>
      </c>
      <c r="F42" s="266">
        <f t="shared" si="3"/>
        <v>47.11</v>
      </c>
      <c r="G42" s="221">
        <v>31.38</v>
      </c>
      <c r="H42" s="220">
        <f t="shared" si="1"/>
        <v>31.38</v>
      </c>
      <c r="I42" s="266">
        <f t="shared" si="4"/>
        <v>78.489999999999995</v>
      </c>
      <c r="J42" s="267">
        <v>22.12</v>
      </c>
      <c r="K42" s="266">
        <f t="shared" si="5"/>
        <v>17.36</v>
      </c>
      <c r="L42" s="266">
        <f t="shared" si="6"/>
        <v>95.85</v>
      </c>
      <c r="M42" s="361"/>
      <c r="N42" s="389" t="s">
        <v>489</v>
      </c>
      <c r="O42" s="367">
        <f t="shared" si="0"/>
        <v>6</v>
      </c>
      <c r="P42" s="150"/>
      <c r="Q42" s="150"/>
      <c r="R42" s="150"/>
    </row>
    <row r="43" spans="1:18" ht="14.25" customHeight="1" x14ac:dyDescent="0.2">
      <c r="A43" s="224">
        <v>2</v>
      </c>
      <c r="B43" s="225" t="s">
        <v>61</v>
      </c>
      <c r="C43" s="226"/>
      <c r="D43" s="420"/>
      <c r="E43" s="227"/>
      <c r="F43" s="227"/>
      <c r="G43" s="227"/>
      <c r="H43" s="227"/>
      <c r="I43" s="228">
        <f>SUM(I44:I47)</f>
        <v>14300.49</v>
      </c>
      <c r="J43" s="228"/>
      <c r="K43" s="228">
        <f>SUM(K44:K47)</f>
        <v>3163.27</v>
      </c>
      <c r="L43" s="228">
        <f>SUM(L44:L47)</f>
        <v>17463.759999999998</v>
      </c>
      <c r="M43" s="229">
        <f>L43/$C$211</f>
        <v>1.5968208856216148E-2</v>
      </c>
      <c r="N43" s="376"/>
      <c r="O43" s="367">
        <f t="shared" si="0"/>
        <v>1</v>
      </c>
    </row>
    <row r="44" spans="1:18" ht="13.5" customHeight="1" x14ac:dyDescent="0.2">
      <c r="A44" s="214" t="s">
        <v>62</v>
      </c>
      <c r="B44" s="215" t="s">
        <v>63</v>
      </c>
      <c r="C44" s="216"/>
      <c r="D44" s="421"/>
      <c r="E44" s="218"/>
      <c r="F44" s="218"/>
      <c r="G44" s="218"/>
      <c r="H44" s="218"/>
      <c r="I44" s="218"/>
      <c r="J44" s="218"/>
      <c r="K44" s="218"/>
      <c r="L44" s="218"/>
      <c r="M44" s="219"/>
      <c r="N44" s="375"/>
      <c r="O44" s="367">
        <f t="shared" si="0"/>
        <v>3</v>
      </c>
    </row>
    <row r="45" spans="1:18" x14ac:dyDescent="0.2">
      <c r="A45" s="387" t="s">
        <v>64</v>
      </c>
      <c r="B45" s="388" t="s">
        <v>67</v>
      </c>
      <c r="C45" s="412" t="s">
        <v>31</v>
      </c>
      <c r="D45" s="422">
        <v>150</v>
      </c>
      <c r="E45" s="221">
        <v>0.26</v>
      </c>
      <c r="F45" s="266">
        <f t="shared" ref="F45:F47" si="7">ROUND(D45*E45,2)</f>
        <v>39</v>
      </c>
      <c r="G45" s="221">
        <v>2.74</v>
      </c>
      <c r="H45" s="220">
        <f t="shared" ref="H45:H47" si="8">ROUND(D45*G45,2)</f>
        <v>411</v>
      </c>
      <c r="I45" s="266">
        <f t="shared" ref="I45:I47" si="9">ROUND(F45+H45,2)</f>
        <v>450</v>
      </c>
      <c r="J45" s="267">
        <v>22.12</v>
      </c>
      <c r="K45" s="266">
        <f t="shared" ref="K45:K47" si="10">ROUND(J45/100*I45,2)</f>
        <v>99.54</v>
      </c>
      <c r="L45" s="266">
        <f t="shared" ref="L45:L47" si="11">ROUND(I45+K45,2)</f>
        <v>549.54</v>
      </c>
      <c r="N45" s="389" t="s">
        <v>467</v>
      </c>
      <c r="O45" s="367">
        <f t="shared" si="0"/>
        <v>5</v>
      </c>
      <c r="P45" s="150"/>
      <c r="Q45" s="150"/>
      <c r="R45" s="150"/>
    </row>
    <row r="46" spans="1:18" x14ac:dyDescent="0.2">
      <c r="A46" s="387" t="s">
        <v>65</v>
      </c>
      <c r="B46" s="388" t="s">
        <v>68</v>
      </c>
      <c r="C46" s="412" t="s">
        <v>31</v>
      </c>
      <c r="D46" s="422">
        <v>1.5</v>
      </c>
      <c r="E46" s="221">
        <v>71.75</v>
      </c>
      <c r="F46" s="266">
        <f t="shared" si="7"/>
        <v>107.63</v>
      </c>
      <c r="G46" s="221">
        <v>328.57</v>
      </c>
      <c r="H46" s="220">
        <f t="shared" si="8"/>
        <v>492.86</v>
      </c>
      <c r="I46" s="266">
        <f t="shared" si="9"/>
        <v>600.49</v>
      </c>
      <c r="J46" s="267">
        <v>22.12</v>
      </c>
      <c r="K46" s="266">
        <f t="shared" si="10"/>
        <v>132.83000000000001</v>
      </c>
      <c r="L46" s="266">
        <f t="shared" si="11"/>
        <v>733.32</v>
      </c>
      <c r="M46" s="361"/>
      <c r="N46" s="389" t="s">
        <v>468</v>
      </c>
      <c r="O46" s="367">
        <f t="shared" si="0"/>
        <v>5</v>
      </c>
      <c r="P46" s="150"/>
      <c r="Q46" s="150"/>
      <c r="R46" s="150"/>
    </row>
    <row r="47" spans="1:18" ht="38.25" customHeight="1" x14ac:dyDescent="0.2">
      <c r="A47" s="387" t="s">
        <v>66</v>
      </c>
      <c r="B47" s="388" t="s">
        <v>69</v>
      </c>
      <c r="C47" s="437" t="s">
        <v>70</v>
      </c>
      <c r="D47" s="360">
        <v>13250</v>
      </c>
      <c r="E47" s="231">
        <v>0.5</v>
      </c>
      <c r="F47" s="266">
        <f t="shared" si="7"/>
        <v>6625</v>
      </c>
      <c r="G47" s="231">
        <v>0.5</v>
      </c>
      <c r="H47" s="220">
        <f t="shared" si="8"/>
        <v>6625</v>
      </c>
      <c r="I47" s="266">
        <f t="shared" si="9"/>
        <v>13250</v>
      </c>
      <c r="J47" s="267">
        <v>22.12</v>
      </c>
      <c r="K47" s="266">
        <f t="shared" si="10"/>
        <v>2930.9</v>
      </c>
      <c r="L47" s="266">
        <f t="shared" si="11"/>
        <v>16180.9</v>
      </c>
      <c r="M47" s="361"/>
      <c r="N47" s="438" t="s">
        <v>71</v>
      </c>
      <c r="O47" s="367">
        <f t="shared" si="0"/>
        <v>5</v>
      </c>
    </row>
    <row r="48" spans="1:18" ht="14.25" customHeight="1" x14ac:dyDescent="0.2">
      <c r="A48" s="224">
        <v>3</v>
      </c>
      <c r="B48" s="225" t="s">
        <v>72</v>
      </c>
      <c r="C48" s="226"/>
      <c r="D48" s="420"/>
      <c r="E48" s="227"/>
      <c r="F48" s="227"/>
      <c r="G48" s="227"/>
      <c r="H48" s="227"/>
      <c r="I48" s="228"/>
      <c r="J48" s="228"/>
      <c r="K48" s="228"/>
      <c r="L48" s="228"/>
      <c r="M48" s="229"/>
      <c r="N48" s="376"/>
      <c r="O48" s="367">
        <f t="shared" si="0"/>
        <v>1</v>
      </c>
    </row>
    <row r="49" spans="1:18" x14ac:dyDescent="0.2">
      <c r="A49" s="400"/>
      <c r="B49" s="401" t="s">
        <v>73</v>
      </c>
      <c r="C49" s="402"/>
      <c r="D49" s="234"/>
      <c r="E49" s="268"/>
      <c r="F49" s="268"/>
      <c r="G49" s="268"/>
      <c r="H49" s="232"/>
      <c r="I49" s="233"/>
      <c r="J49" s="234"/>
      <c r="K49" s="233"/>
      <c r="L49" s="233"/>
      <c r="M49" s="223"/>
      <c r="N49" s="389"/>
      <c r="O49" s="367">
        <f t="shared" si="0"/>
        <v>0</v>
      </c>
    </row>
    <row r="50" spans="1:18" ht="14.25" customHeight="1" x14ac:dyDescent="0.2">
      <c r="A50" s="224">
        <v>4</v>
      </c>
      <c r="B50" s="225" t="s">
        <v>74</v>
      </c>
      <c r="C50" s="226"/>
      <c r="D50" s="420"/>
      <c r="E50" s="227"/>
      <c r="F50" s="227"/>
      <c r="G50" s="227"/>
      <c r="H50" s="227"/>
      <c r="I50" s="228">
        <f>SUM(I51:I62)</f>
        <v>11886.9</v>
      </c>
      <c r="J50" s="228"/>
      <c r="K50" s="228">
        <f t="shared" ref="K50" si="12">SUM(K51:K62)</f>
        <v>2629.38</v>
      </c>
      <c r="L50" s="228">
        <f>SUM(L51:L62)</f>
        <v>14516.279999999999</v>
      </c>
      <c r="M50" s="229">
        <f>L50/$C$211</f>
        <v>1.327314340413023E-2</v>
      </c>
      <c r="N50" s="376"/>
      <c r="O50" s="367">
        <f t="shared" si="0"/>
        <v>1</v>
      </c>
    </row>
    <row r="51" spans="1:18" x14ac:dyDescent="0.2">
      <c r="A51" s="214" t="s">
        <v>75</v>
      </c>
      <c r="B51" s="215" t="s">
        <v>76</v>
      </c>
      <c r="C51" s="216"/>
      <c r="D51" s="423"/>
      <c r="E51" s="218"/>
      <c r="F51" s="218"/>
      <c r="G51" s="218"/>
      <c r="H51" s="218"/>
      <c r="I51" s="218"/>
      <c r="J51" s="218"/>
      <c r="K51" s="218"/>
      <c r="L51" s="218"/>
      <c r="M51" s="219"/>
      <c r="N51" s="375"/>
      <c r="O51" s="367">
        <f t="shared" si="0"/>
        <v>3</v>
      </c>
    </row>
    <row r="52" spans="1:18" ht="15.75" customHeight="1" x14ac:dyDescent="0.2">
      <c r="A52" s="387" t="s">
        <v>77</v>
      </c>
      <c r="B52" s="388" t="s">
        <v>78</v>
      </c>
      <c r="C52" s="412" t="s">
        <v>60</v>
      </c>
      <c r="D52" s="422">
        <v>90</v>
      </c>
      <c r="E52" s="221">
        <v>14.91</v>
      </c>
      <c r="F52" s="266">
        <f t="shared" ref="F52" si="13">ROUND(D52*E52,2)</f>
        <v>1341.9</v>
      </c>
      <c r="G52" s="221">
        <v>0</v>
      </c>
      <c r="H52" s="220">
        <f t="shared" ref="H52" si="14">ROUND(D52*G52,2)</f>
        <v>0</v>
      </c>
      <c r="I52" s="266">
        <f>ROUND(F52+H52,2)</f>
        <v>1341.9</v>
      </c>
      <c r="J52" s="267">
        <v>22.12</v>
      </c>
      <c r="K52" s="266">
        <f t="shared" ref="K52" si="15">ROUND(J52/100*I52,2)</f>
        <v>296.83</v>
      </c>
      <c r="L52" s="266">
        <f>ROUND(I52+K52,2)</f>
        <v>1638.73</v>
      </c>
      <c r="M52" s="361"/>
      <c r="N52" s="389" t="s">
        <v>701</v>
      </c>
      <c r="O52" s="367">
        <f t="shared" si="0"/>
        <v>5</v>
      </c>
      <c r="P52" s="150"/>
      <c r="Q52" s="150"/>
      <c r="R52" s="150"/>
    </row>
    <row r="53" spans="1:18" x14ac:dyDescent="0.2">
      <c r="A53" s="214" t="s">
        <v>79</v>
      </c>
      <c r="B53" s="215" t="s">
        <v>80</v>
      </c>
      <c r="C53" s="216"/>
      <c r="D53" s="421"/>
      <c r="E53" s="218"/>
      <c r="F53" s="218"/>
      <c r="G53" s="218"/>
      <c r="H53" s="218"/>
      <c r="I53" s="218"/>
      <c r="J53" s="218"/>
      <c r="K53" s="218"/>
      <c r="L53" s="218"/>
      <c r="M53" s="219"/>
      <c r="N53" s="375"/>
      <c r="O53" s="367">
        <f t="shared" si="0"/>
        <v>3</v>
      </c>
    </row>
    <row r="54" spans="1:18" ht="38.25" customHeight="1" x14ac:dyDescent="0.2">
      <c r="A54" s="387" t="s">
        <v>81</v>
      </c>
      <c r="B54" s="388" t="s">
        <v>82</v>
      </c>
      <c r="C54" s="402" t="s">
        <v>40</v>
      </c>
      <c r="D54" s="360">
        <v>250</v>
      </c>
      <c r="E54" s="266">
        <v>8.06</v>
      </c>
      <c r="F54" s="266">
        <f t="shared" ref="F54" si="16">ROUND(D54*E54,2)</f>
        <v>2015</v>
      </c>
      <c r="G54" s="220">
        <v>34.119999999999997</v>
      </c>
      <c r="H54" s="220">
        <f t="shared" ref="H54" si="17">ROUND(D54*G54,2)</f>
        <v>8530</v>
      </c>
      <c r="I54" s="266">
        <f>ROUND(F54+H54,2)</f>
        <v>10545</v>
      </c>
      <c r="J54" s="267">
        <v>22.12</v>
      </c>
      <c r="K54" s="266">
        <f t="shared" ref="K54" si="18">ROUND(J54/100*I54,2)</f>
        <v>2332.5500000000002</v>
      </c>
      <c r="L54" s="266">
        <f>ROUND(I54+K54,2)</f>
        <v>12877.55</v>
      </c>
      <c r="M54" s="361"/>
      <c r="N54" s="389" t="s">
        <v>469</v>
      </c>
      <c r="O54" s="367">
        <f t="shared" si="0"/>
        <v>5</v>
      </c>
    </row>
    <row r="55" spans="1:18" x14ac:dyDescent="0.2">
      <c r="A55" s="214" t="s">
        <v>83</v>
      </c>
      <c r="B55" s="215" t="s">
        <v>84</v>
      </c>
      <c r="C55" s="216"/>
      <c r="D55" s="423"/>
      <c r="E55" s="218"/>
      <c r="F55" s="218"/>
      <c r="G55" s="218"/>
      <c r="H55" s="218"/>
      <c r="I55" s="218"/>
      <c r="J55" s="218"/>
      <c r="K55" s="218"/>
      <c r="L55" s="218"/>
      <c r="M55" s="219"/>
      <c r="N55" s="375"/>
      <c r="O55" s="367">
        <f t="shared" si="0"/>
        <v>3</v>
      </c>
    </row>
    <row r="56" spans="1:18" x14ac:dyDescent="0.2">
      <c r="A56" s="387"/>
      <c r="B56" s="388" t="s">
        <v>85</v>
      </c>
      <c r="C56" s="402"/>
      <c r="D56" s="424"/>
      <c r="E56" s="403"/>
      <c r="F56" s="220"/>
      <c r="G56" s="403"/>
      <c r="H56" s="220"/>
      <c r="I56" s="403"/>
      <c r="J56" s="230"/>
      <c r="K56" s="403"/>
      <c r="L56" s="220"/>
      <c r="M56" s="402"/>
      <c r="N56" s="377"/>
      <c r="O56" s="367">
        <f t="shared" si="0"/>
        <v>0</v>
      </c>
    </row>
    <row r="57" spans="1:18" x14ac:dyDescent="0.2">
      <c r="A57" s="214" t="s">
        <v>86</v>
      </c>
      <c r="B57" s="215" t="s">
        <v>501</v>
      </c>
      <c r="C57" s="216"/>
      <c r="D57" s="423"/>
      <c r="E57" s="218"/>
      <c r="F57" s="218"/>
      <c r="G57" s="218"/>
      <c r="H57" s="218"/>
      <c r="I57" s="218"/>
      <c r="J57" s="218"/>
      <c r="K57" s="218"/>
      <c r="L57" s="218"/>
      <c r="M57" s="219"/>
      <c r="N57" s="375"/>
      <c r="O57" s="367">
        <f t="shared" si="0"/>
        <v>3</v>
      </c>
    </row>
    <row r="58" spans="1:18" x14ac:dyDescent="0.2">
      <c r="A58" s="387"/>
      <c r="B58" s="388" t="s">
        <v>85</v>
      </c>
      <c r="C58" s="402"/>
      <c r="D58" s="424"/>
      <c r="E58" s="403"/>
      <c r="F58" s="220"/>
      <c r="G58" s="403"/>
      <c r="H58" s="220"/>
      <c r="I58" s="403"/>
      <c r="J58" s="230"/>
      <c r="K58" s="403"/>
      <c r="L58" s="220"/>
      <c r="M58" s="402"/>
      <c r="N58" s="377"/>
      <c r="O58" s="367">
        <f t="shared" si="0"/>
        <v>0</v>
      </c>
    </row>
    <row r="59" spans="1:18" x14ac:dyDescent="0.2">
      <c r="A59" s="214" t="s">
        <v>87</v>
      </c>
      <c r="B59" s="215" t="s">
        <v>88</v>
      </c>
      <c r="C59" s="216"/>
      <c r="D59" s="423"/>
      <c r="E59" s="218"/>
      <c r="F59" s="218"/>
      <c r="G59" s="218"/>
      <c r="H59" s="218"/>
      <c r="I59" s="218"/>
      <c r="J59" s="218"/>
      <c r="K59" s="218"/>
      <c r="L59" s="218"/>
      <c r="M59" s="219"/>
      <c r="N59" s="375"/>
      <c r="O59" s="367">
        <f t="shared" si="0"/>
        <v>3</v>
      </c>
    </row>
    <row r="60" spans="1:18" x14ac:dyDescent="0.2">
      <c r="A60" s="387"/>
      <c r="B60" s="388" t="s">
        <v>85</v>
      </c>
      <c r="C60" s="402"/>
      <c r="D60" s="424"/>
      <c r="E60" s="403"/>
      <c r="F60" s="220"/>
      <c r="G60" s="403"/>
      <c r="H60" s="220"/>
      <c r="I60" s="403"/>
      <c r="J60" s="230"/>
      <c r="K60" s="403"/>
      <c r="L60" s="220"/>
      <c r="M60" s="402"/>
      <c r="N60" s="377"/>
      <c r="O60" s="367">
        <f t="shared" si="0"/>
        <v>0</v>
      </c>
    </row>
    <row r="61" spans="1:18" ht="14.25" customHeight="1" x14ac:dyDescent="0.2">
      <c r="A61" s="224">
        <v>5</v>
      </c>
      <c r="B61" s="225" t="s">
        <v>89</v>
      </c>
      <c r="C61" s="226"/>
      <c r="D61" s="420"/>
      <c r="E61" s="227"/>
      <c r="F61" s="227"/>
      <c r="G61" s="227"/>
      <c r="H61" s="227"/>
      <c r="I61" s="228"/>
      <c r="J61" s="228"/>
      <c r="K61" s="228"/>
      <c r="L61" s="228"/>
      <c r="M61" s="229"/>
      <c r="N61" s="376"/>
      <c r="O61" s="367">
        <f t="shared" si="0"/>
        <v>1</v>
      </c>
    </row>
    <row r="62" spans="1:18" x14ac:dyDescent="0.2">
      <c r="A62" s="387"/>
      <c r="B62" s="401" t="s">
        <v>73</v>
      </c>
      <c r="C62" s="402"/>
      <c r="D62" s="425"/>
      <c r="E62" s="221"/>
      <c r="F62" s="221"/>
      <c r="G62" s="221"/>
      <c r="H62" s="222"/>
      <c r="I62" s="221"/>
      <c r="J62" s="234"/>
      <c r="K62" s="221"/>
      <c r="L62" s="221"/>
      <c r="M62" s="223"/>
      <c r="N62" s="389"/>
      <c r="O62" s="367">
        <f t="shared" si="0"/>
        <v>0</v>
      </c>
      <c r="P62" s="150"/>
      <c r="Q62" s="150"/>
      <c r="R62" s="150"/>
    </row>
    <row r="63" spans="1:18" ht="14.25" customHeight="1" x14ac:dyDescent="0.2">
      <c r="A63" s="224">
        <v>6</v>
      </c>
      <c r="B63" s="225" t="s">
        <v>90</v>
      </c>
      <c r="C63" s="226"/>
      <c r="D63" s="420"/>
      <c r="E63" s="227"/>
      <c r="F63" s="227"/>
      <c r="G63" s="227"/>
      <c r="H63" s="227"/>
      <c r="I63" s="228">
        <f>SUM(I64:I65)</f>
        <v>2590.17</v>
      </c>
      <c r="J63" s="228"/>
      <c r="K63" s="228">
        <f>SUM(K64:K65)</f>
        <v>572.95000000000005</v>
      </c>
      <c r="L63" s="228">
        <f>SUM(L64:L65)</f>
        <v>3163.12</v>
      </c>
      <c r="M63" s="229">
        <f>L63/$C$211</f>
        <v>2.8922386013822011E-3</v>
      </c>
      <c r="N63" s="376"/>
      <c r="O63" s="367">
        <f t="shared" si="0"/>
        <v>1</v>
      </c>
    </row>
    <row r="64" spans="1:18" x14ac:dyDescent="0.2">
      <c r="A64" s="214" t="s">
        <v>91</v>
      </c>
      <c r="B64" s="215" t="s">
        <v>456</v>
      </c>
      <c r="C64" s="216"/>
      <c r="D64" s="423"/>
      <c r="E64" s="218"/>
      <c r="F64" s="218"/>
      <c r="G64" s="218"/>
      <c r="H64" s="218"/>
      <c r="I64" s="218"/>
      <c r="J64" s="218"/>
      <c r="K64" s="218"/>
      <c r="L64" s="218"/>
      <c r="M64" s="219"/>
      <c r="N64" s="375"/>
      <c r="O64" s="367">
        <f t="shared" si="0"/>
        <v>3</v>
      </c>
    </row>
    <row r="65" spans="1:18" ht="33" customHeight="1" x14ac:dyDescent="0.2">
      <c r="A65" s="387" t="s">
        <v>92</v>
      </c>
      <c r="B65" s="388" t="s">
        <v>592</v>
      </c>
      <c r="C65" s="402" t="s">
        <v>40</v>
      </c>
      <c r="D65" s="360">
        <v>1.3</v>
      </c>
      <c r="E65" s="231">
        <v>401.9</v>
      </c>
      <c r="F65" s="266">
        <f t="shared" ref="F65" si="19">ROUND(D65*E65,2)</f>
        <v>522.47</v>
      </c>
      <c r="G65" s="231">
        <v>1590.54</v>
      </c>
      <c r="H65" s="220">
        <f t="shared" ref="H65" si="20">ROUND(D65*G65,2)</f>
        <v>2067.6999999999998</v>
      </c>
      <c r="I65" s="266">
        <f>ROUND(F65+H65,2)</f>
        <v>2590.17</v>
      </c>
      <c r="J65" s="267">
        <v>22.12</v>
      </c>
      <c r="K65" s="266">
        <f t="shared" ref="K65" si="21">ROUND(J65/100*I65,2)</f>
        <v>572.95000000000005</v>
      </c>
      <c r="L65" s="266">
        <f>ROUND(I65+K65,2)</f>
        <v>3163.12</v>
      </c>
      <c r="M65" s="361"/>
      <c r="N65" s="438" t="s">
        <v>457</v>
      </c>
      <c r="O65" s="367">
        <f t="shared" si="0"/>
        <v>5</v>
      </c>
    </row>
    <row r="66" spans="1:18" ht="14.25" customHeight="1" x14ac:dyDescent="0.2">
      <c r="A66" s="224">
        <v>7</v>
      </c>
      <c r="B66" s="225" t="s">
        <v>93</v>
      </c>
      <c r="C66" s="226"/>
      <c r="D66" s="420"/>
      <c r="E66" s="227"/>
      <c r="F66" s="227"/>
      <c r="G66" s="227"/>
      <c r="H66" s="227"/>
      <c r="I66" s="228">
        <f>SUM(I67:I73)</f>
        <v>26352.11</v>
      </c>
      <c r="J66" s="228"/>
      <c r="K66" s="228">
        <f>SUM(K67:K73)</f>
        <v>5829.08</v>
      </c>
      <c r="L66" s="228">
        <f>SUM(L67:L73)</f>
        <v>32181.189999999995</v>
      </c>
      <c r="M66" s="229">
        <f>L66/$C$211</f>
        <v>2.942527629568744E-2</v>
      </c>
      <c r="N66" s="376"/>
      <c r="O66" s="367">
        <f t="shared" si="0"/>
        <v>1</v>
      </c>
    </row>
    <row r="67" spans="1:18" s="151" customFormat="1" x14ac:dyDescent="0.2">
      <c r="A67" s="214" t="s">
        <v>94</v>
      </c>
      <c r="B67" s="215" t="s">
        <v>95</v>
      </c>
      <c r="C67" s="216"/>
      <c r="D67" s="426"/>
      <c r="E67" s="235"/>
      <c r="F67" s="235"/>
      <c r="G67" s="235"/>
      <c r="H67" s="235"/>
      <c r="I67" s="218"/>
      <c r="J67" s="218"/>
      <c r="K67" s="218"/>
      <c r="L67" s="218"/>
      <c r="M67" s="219"/>
      <c r="N67" s="378"/>
      <c r="O67" s="367">
        <f t="shared" si="0"/>
        <v>4</v>
      </c>
    </row>
    <row r="68" spans="1:18" ht="25.5" x14ac:dyDescent="0.2">
      <c r="A68" s="387" t="s">
        <v>96</v>
      </c>
      <c r="B68" s="390" t="s">
        <v>630</v>
      </c>
      <c r="C68" s="412" t="s">
        <v>59</v>
      </c>
      <c r="D68" s="422">
        <v>11</v>
      </c>
      <c r="E68" s="221">
        <v>134.32999999999998</v>
      </c>
      <c r="F68" s="266">
        <f t="shared" ref="F68:F71" si="22">ROUND(D68*E68,2)</f>
        <v>1477.63</v>
      </c>
      <c r="G68" s="221">
        <v>168.75</v>
      </c>
      <c r="H68" s="220">
        <f t="shared" ref="H68:H71" si="23">ROUND(D68*G68,2)</f>
        <v>1856.25</v>
      </c>
      <c r="I68" s="266">
        <f t="shared" ref="I68:I71" si="24">ROUND(F68+H68,2)</f>
        <v>3333.88</v>
      </c>
      <c r="J68" s="267">
        <v>22.12</v>
      </c>
      <c r="K68" s="266">
        <f t="shared" ref="K68:K71" si="25">ROUND(J68/100*I68,2)</f>
        <v>737.45</v>
      </c>
      <c r="L68" s="266">
        <f t="shared" ref="L68:L71" si="26">ROUND(I68+K68,2)</f>
        <v>4071.33</v>
      </c>
      <c r="M68" s="223"/>
      <c r="N68" s="389" t="s">
        <v>470</v>
      </c>
      <c r="O68" s="367">
        <f t="shared" si="0"/>
        <v>5</v>
      </c>
      <c r="P68" s="150"/>
      <c r="Q68" s="150"/>
      <c r="R68" s="150"/>
    </row>
    <row r="69" spans="1:18" ht="25.5" x14ac:dyDescent="0.2">
      <c r="A69" s="387" t="s">
        <v>97</v>
      </c>
      <c r="B69" s="390" t="s">
        <v>631</v>
      </c>
      <c r="C69" s="412" t="s">
        <v>59</v>
      </c>
      <c r="D69" s="422">
        <v>9</v>
      </c>
      <c r="E69" s="221">
        <v>174.71</v>
      </c>
      <c r="F69" s="266">
        <f t="shared" si="22"/>
        <v>1572.39</v>
      </c>
      <c r="G69" s="221">
        <v>286.75</v>
      </c>
      <c r="H69" s="220">
        <f t="shared" si="23"/>
        <v>2580.75</v>
      </c>
      <c r="I69" s="266">
        <f t="shared" si="24"/>
        <v>4153.1400000000003</v>
      </c>
      <c r="J69" s="267">
        <v>22.12</v>
      </c>
      <c r="K69" s="266">
        <f t="shared" si="25"/>
        <v>918.67</v>
      </c>
      <c r="L69" s="266">
        <f t="shared" si="26"/>
        <v>5071.8100000000004</v>
      </c>
      <c r="M69" s="223"/>
      <c r="N69" s="389" t="s">
        <v>471</v>
      </c>
      <c r="O69" s="367">
        <f t="shared" si="0"/>
        <v>5</v>
      </c>
      <c r="P69" s="150"/>
      <c r="Q69" s="150"/>
      <c r="R69" s="150"/>
    </row>
    <row r="70" spans="1:18" ht="25.5" x14ac:dyDescent="0.2">
      <c r="A70" s="387" t="s">
        <v>623</v>
      </c>
      <c r="B70" s="390" t="s">
        <v>632</v>
      </c>
      <c r="C70" s="412" t="s">
        <v>59</v>
      </c>
      <c r="D70" s="422">
        <v>14</v>
      </c>
      <c r="E70" s="221">
        <v>134.32999999999998</v>
      </c>
      <c r="F70" s="266">
        <f t="shared" si="22"/>
        <v>1880.62</v>
      </c>
      <c r="G70" s="221">
        <v>426</v>
      </c>
      <c r="H70" s="220">
        <f t="shared" si="23"/>
        <v>5964</v>
      </c>
      <c r="I70" s="266">
        <f t="shared" si="24"/>
        <v>7844.62</v>
      </c>
      <c r="J70" s="267">
        <v>22.12</v>
      </c>
      <c r="K70" s="266">
        <f t="shared" si="25"/>
        <v>1735.23</v>
      </c>
      <c r="L70" s="266">
        <f t="shared" si="26"/>
        <v>9579.85</v>
      </c>
      <c r="M70" s="223"/>
      <c r="N70" s="389" t="s">
        <v>472</v>
      </c>
      <c r="O70" s="367">
        <f t="shared" si="0"/>
        <v>5</v>
      </c>
      <c r="P70" s="150"/>
      <c r="Q70" s="150"/>
      <c r="R70" s="150"/>
    </row>
    <row r="71" spans="1:18" ht="25.5" x14ac:dyDescent="0.2">
      <c r="A71" s="387" t="s">
        <v>624</v>
      </c>
      <c r="B71" s="390" t="s">
        <v>705</v>
      </c>
      <c r="C71" s="412" t="s">
        <v>59</v>
      </c>
      <c r="D71" s="422">
        <v>26.6</v>
      </c>
      <c r="E71" s="221">
        <v>175.79999999999998</v>
      </c>
      <c r="F71" s="266">
        <f t="shared" si="22"/>
        <v>4676.28</v>
      </c>
      <c r="G71" s="221">
        <v>192.33</v>
      </c>
      <c r="H71" s="220">
        <f t="shared" si="23"/>
        <v>5115.9799999999996</v>
      </c>
      <c r="I71" s="266">
        <f t="shared" si="24"/>
        <v>9792.26</v>
      </c>
      <c r="J71" s="267">
        <v>22.12</v>
      </c>
      <c r="K71" s="266">
        <f t="shared" si="25"/>
        <v>2166.0500000000002</v>
      </c>
      <c r="L71" s="266">
        <f t="shared" si="26"/>
        <v>11958.31</v>
      </c>
      <c r="M71" s="223"/>
      <c r="N71" s="389" t="s">
        <v>655</v>
      </c>
      <c r="O71" s="367">
        <f t="shared" si="0"/>
        <v>5</v>
      </c>
      <c r="P71" s="150"/>
      <c r="Q71" s="150"/>
      <c r="R71" s="150"/>
    </row>
    <row r="72" spans="1:18" s="151" customFormat="1" x14ac:dyDescent="0.2">
      <c r="A72" s="214" t="s">
        <v>98</v>
      </c>
      <c r="B72" s="215" t="s">
        <v>99</v>
      </c>
      <c r="C72" s="216"/>
      <c r="D72" s="421"/>
      <c r="E72" s="235"/>
      <c r="F72" s="235"/>
      <c r="G72" s="235"/>
      <c r="H72" s="235"/>
      <c r="I72" s="218"/>
      <c r="J72" s="218"/>
      <c r="K72" s="218"/>
      <c r="L72" s="218"/>
      <c r="M72" s="219"/>
      <c r="N72" s="378"/>
      <c r="O72" s="367">
        <f t="shared" si="0"/>
        <v>3</v>
      </c>
    </row>
    <row r="73" spans="1:18" ht="39.75" customHeight="1" x14ac:dyDescent="0.2">
      <c r="A73" s="387" t="s">
        <v>100</v>
      </c>
      <c r="B73" s="390" t="s">
        <v>634</v>
      </c>
      <c r="C73" s="412" t="s">
        <v>190</v>
      </c>
      <c r="D73" s="422">
        <v>1</v>
      </c>
      <c r="E73" s="221">
        <v>573.95999999999992</v>
      </c>
      <c r="F73" s="266">
        <f t="shared" ref="F73" si="27">ROUND(D73*E73,2)</f>
        <v>573.96</v>
      </c>
      <c r="G73" s="221">
        <v>654.25</v>
      </c>
      <c r="H73" s="220">
        <f t="shared" ref="H73" si="28">ROUND(D73*G73,2)</f>
        <v>654.25</v>
      </c>
      <c r="I73" s="266">
        <f>ROUND(F73+H73,2)</f>
        <v>1228.21</v>
      </c>
      <c r="J73" s="267">
        <v>22.12</v>
      </c>
      <c r="K73" s="266">
        <f t="shared" ref="K73" si="29">ROUND(J73/100*I73,2)</f>
        <v>271.68</v>
      </c>
      <c r="L73" s="266">
        <f>ROUND(I73+K73,2)</f>
        <v>1499.89</v>
      </c>
      <c r="M73" s="223"/>
      <c r="N73" s="389" t="s">
        <v>473</v>
      </c>
      <c r="O73" s="367">
        <f t="shared" si="0"/>
        <v>5</v>
      </c>
      <c r="P73" s="150"/>
      <c r="Q73" s="150"/>
      <c r="R73" s="150"/>
    </row>
    <row r="74" spans="1:18" ht="14.25" customHeight="1" x14ac:dyDescent="0.2">
      <c r="A74" s="224">
        <v>8</v>
      </c>
      <c r="B74" s="225" t="s">
        <v>101</v>
      </c>
      <c r="C74" s="226"/>
      <c r="D74" s="420"/>
      <c r="E74" s="227"/>
      <c r="F74" s="227"/>
      <c r="G74" s="227"/>
      <c r="H74" s="227"/>
      <c r="I74" s="228">
        <f>SUM(I75:I78)</f>
        <v>6248.3</v>
      </c>
      <c r="J74" s="228"/>
      <c r="K74" s="228">
        <f>SUM(K75:K78)</f>
        <v>1382.1200000000001</v>
      </c>
      <c r="L74" s="228">
        <f>SUM(L75:L78)</f>
        <v>7630.42</v>
      </c>
      <c r="M74" s="229">
        <f>L74/$C$211</f>
        <v>6.9769706077413354E-3</v>
      </c>
      <c r="N74" s="376"/>
      <c r="O74" s="367">
        <f t="shared" si="0"/>
        <v>1</v>
      </c>
    </row>
    <row r="75" spans="1:18" s="151" customFormat="1" x14ac:dyDescent="0.2">
      <c r="A75" s="214" t="s">
        <v>102</v>
      </c>
      <c r="B75" s="215" t="s">
        <v>103</v>
      </c>
      <c r="C75" s="216"/>
      <c r="D75" s="426"/>
      <c r="E75" s="235"/>
      <c r="F75" s="235"/>
      <c r="G75" s="235"/>
      <c r="H75" s="235"/>
      <c r="I75" s="218"/>
      <c r="J75" s="265" t="s">
        <v>4</v>
      </c>
      <c r="K75" s="218"/>
      <c r="L75" s="218"/>
      <c r="M75" s="219"/>
      <c r="N75" s="378"/>
      <c r="O75" s="367">
        <f t="shared" si="0"/>
        <v>3</v>
      </c>
    </row>
    <row r="76" spans="1:18" x14ac:dyDescent="0.2">
      <c r="A76" s="387" t="s">
        <v>104</v>
      </c>
      <c r="B76" s="390" t="s">
        <v>635</v>
      </c>
      <c r="C76" s="412" t="s">
        <v>31</v>
      </c>
      <c r="D76" s="422">
        <v>27.5</v>
      </c>
      <c r="E76" s="221">
        <v>17.7</v>
      </c>
      <c r="F76" s="266">
        <f t="shared" ref="F76" si="30">ROUND(D76*E76,2)</f>
        <v>486.75</v>
      </c>
      <c r="G76" s="221">
        <v>38.1</v>
      </c>
      <c r="H76" s="220">
        <f t="shared" ref="H76" si="31">ROUND(D76*G76,2)</f>
        <v>1047.75</v>
      </c>
      <c r="I76" s="266">
        <f>ROUND(F76+H76,2)</f>
        <v>1534.5</v>
      </c>
      <c r="J76" s="267">
        <v>22.12</v>
      </c>
      <c r="K76" s="266">
        <f t="shared" ref="K76" si="32">ROUND(J76/100*I76,2)</f>
        <v>339.43</v>
      </c>
      <c r="L76" s="266">
        <f>ROUND(I76+K76,2)</f>
        <v>1873.93</v>
      </c>
      <c r="M76" s="223"/>
      <c r="N76" s="389" t="s">
        <v>105</v>
      </c>
      <c r="O76" s="367">
        <f t="shared" si="0"/>
        <v>5</v>
      </c>
      <c r="P76" s="150"/>
      <c r="Q76" s="150"/>
      <c r="R76" s="150"/>
    </row>
    <row r="77" spans="1:18" s="151" customFormat="1" x14ac:dyDescent="0.2">
      <c r="A77" s="214" t="s">
        <v>106</v>
      </c>
      <c r="B77" s="215" t="s">
        <v>108</v>
      </c>
      <c r="C77" s="216"/>
      <c r="D77" s="426"/>
      <c r="E77" s="235"/>
      <c r="F77" s="235"/>
      <c r="G77" s="235"/>
      <c r="H77" s="235"/>
      <c r="I77" s="218"/>
      <c r="J77" s="218"/>
      <c r="K77" s="218"/>
      <c r="L77" s="218"/>
      <c r="M77" s="219"/>
      <c r="N77" s="378"/>
      <c r="O77" s="367">
        <f t="shared" si="0"/>
        <v>3</v>
      </c>
    </row>
    <row r="78" spans="1:18" s="98" customFormat="1" x14ac:dyDescent="0.2">
      <c r="A78" s="387" t="s">
        <v>107</v>
      </c>
      <c r="B78" s="401" t="s">
        <v>633</v>
      </c>
      <c r="C78" s="402" t="s">
        <v>31</v>
      </c>
      <c r="D78" s="422">
        <v>35</v>
      </c>
      <c r="E78" s="221">
        <v>15.72</v>
      </c>
      <c r="F78" s="266">
        <f t="shared" ref="F78" si="33">ROUND(D78*E78,2)</f>
        <v>550.20000000000005</v>
      </c>
      <c r="G78" s="221">
        <v>118.96</v>
      </c>
      <c r="H78" s="220">
        <f t="shared" ref="H78" si="34">ROUND(D78*G78,2)</f>
        <v>4163.6000000000004</v>
      </c>
      <c r="I78" s="266">
        <f>ROUND(F78+H78,2)</f>
        <v>4713.8</v>
      </c>
      <c r="J78" s="267">
        <v>22.12</v>
      </c>
      <c r="K78" s="266">
        <f t="shared" ref="K78" si="35">ROUND(J78/100*I78,2)</f>
        <v>1042.69</v>
      </c>
      <c r="L78" s="266">
        <f>ROUND(I78+K78,2)</f>
        <v>5756.49</v>
      </c>
      <c r="M78" s="364"/>
      <c r="N78" s="389" t="s">
        <v>477</v>
      </c>
      <c r="O78" s="367">
        <f t="shared" si="0"/>
        <v>5</v>
      </c>
    </row>
    <row r="79" spans="1:18" ht="14.25" customHeight="1" x14ac:dyDescent="0.2">
      <c r="A79" s="224">
        <v>9</v>
      </c>
      <c r="B79" s="225" t="s">
        <v>109</v>
      </c>
      <c r="C79" s="226"/>
      <c r="D79" s="420"/>
      <c r="E79" s="227"/>
      <c r="F79" s="227"/>
      <c r="G79" s="227"/>
      <c r="H79" s="227"/>
      <c r="I79" s="228">
        <f>SUM(I80:I85)</f>
        <v>6304.1200000000008</v>
      </c>
      <c r="J79" s="228"/>
      <c r="K79" s="228">
        <f>SUM(K80:K85)</f>
        <v>1394.4699999999998</v>
      </c>
      <c r="L79" s="228">
        <f>SUM(L80:L85)</f>
        <v>7698.5899999999992</v>
      </c>
      <c r="M79" s="229">
        <f>L79/$C$211</f>
        <v>7.0393027056245092E-3</v>
      </c>
      <c r="N79" s="376"/>
      <c r="O79" s="367">
        <f t="shared" si="0"/>
        <v>1</v>
      </c>
    </row>
    <row r="80" spans="1:18" s="151" customFormat="1" x14ac:dyDescent="0.2">
      <c r="A80" s="214" t="s">
        <v>110</v>
      </c>
      <c r="B80" s="215" t="s">
        <v>502</v>
      </c>
      <c r="C80" s="216"/>
      <c r="D80" s="426"/>
      <c r="E80" s="235"/>
      <c r="F80" s="235"/>
      <c r="G80" s="235"/>
      <c r="H80" s="235"/>
      <c r="I80" s="218"/>
      <c r="J80" s="265"/>
      <c r="K80" s="218"/>
      <c r="L80" s="218"/>
      <c r="M80" s="219"/>
      <c r="N80" s="378"/>
      <c r="O80" s="367">
        <f t="shared" si="0"/>
        <v>3</v>
      </c>
    </row>
    <row r="81" spans="1:15" s="150" customFormat="1" ht="25.5" x14ac:dyDescent="0.2">
      <c r="A81" s="387" t="s">
        <v>111</v>
      </c>
      <c r="B81" s="388" t="s">
        <v>113</v>
      </c>
      <c r="C81" s="402" t="s">
        <v>114</v>
      </c>
      <c r="D81" s="424">
        <v>3</v>
      </c>
      <c r="E81" s="221">
        <v>18.34</v>
      </c>
      <c r="F81" s="266">
        <f t="shared" ref="F81:F82" si="36">ROUND(D81*E81,2)</f>
        <v>55.02</v>
      </c>
      <c r="G81" s="221">
        <v>1262.1300000000001</v>
      </c>
      <c r="H81" s="220">
        <f t="shared" ref="H81:H82" si="37">ROUND(D81*G81,2)</f>
        <v>3786.39</v>
      </c>
      <c r="I81" s="266">
        <f t="shared" ref="I81:I82" si="38">ROUND(F81+H81,2)</f>
        <v>3841.41</v>
      </c>
      <c r="J81" s="267">
        <v>22.12</v>
      </c>
      <c r="K81" s="266">
        <f t="shared" ref="K81:K82" si="39">ROUND(J81/100*I81,2)</f>
        <v>849.72</v>
      </c>
      <c r="L81" s="266">
        <f t="shared" ref="L81:L82" si="40">ROUND(I81+K81,2)</f>
        <v>4691.13</v>
      </c>
      <c r="M81" s="402"/>
      <c r="N81" s="439" t="s">
        <v>115</v>
      </c>
      <c r="O81" s="367">
        <f t="shared" si="0"/>
        <v>5</v>
      </c>
    </row>
    <row r="82" spans="1:15" s="150" customFormat="1" ht="22.5" customHeight="1" x14ac:dyDescent="0.2">
      <c r="A82" s="387" t="s">
        <v>112</v>
      </c>
      <c r="B82" s="388" t="s">
        <v>680</v>
      </c>
      <c r="C82" s="412" t="s">
        <v>31</v>
      </c>
      <c r="D82" s="424">
        <v>5</v>
      </c>
      <c r="E82" s="221">
        <v>50.14</v>
      </c>
      <c r="F82" s="266">
        <f t="shared" si="36"/>
        <v>250.7</v>
      </c>
      <c r="G82" s="221">
        <v>279.48</v>
      </c>
      <c r="H82" s="220">
        <f t="shared" si="37"/>
        <v>1397.4</v>
      </c>
      <c r="I82" s="266">
        <f t="shared" si="38"/>
        <v>1648.1</v>
      </c>
      <c r="J82" s="267">
        <v>22.12</v>
      </c>
      <c r="K82" s="266">
        <f t="shared" si="39"/>
        <v>364.56</v>
      </c>
      <c r="L82" s="266">
        <f t="shared" si="40"/>
        <v>2012.66</v>
      </c>
      <c r="M82" s="402"/>
      <c r="N82" s="439" t="s">
        <v>679</v>
      </c>
      <c r="O82" s="367">
        <f t="shared" si="0"/>
        <v>5</v>
      </c>
    </row>
    <row r="83" spans="1:15" s="151" customFormat="1" x14ac:dyDescent="0.2">
      <c r="A83" s="214" t="s">
        <v>116</v>
      </c>
      <c r="B83" s="215" t="s">
        <v>503</v>
      </c>
      <c r="C83" s="216"/>
      <c r="D83" s="426"/>
      <c r="E83" s="235"/>
      <c r="F83" s="235"/>
      <c r="G83" s="235"/>
      <c r="H83" s="235"/>
      <c r="I83" s="218"/>
      <c r="J83" s="218"/>
      <c r="K83" s="218"/>
      <c r="L83" s="218"/>
      <c r="M83" s="219"/>
      <c r="N83" s="378"/>
      <c r="O83" s="367">
        <f t="shared" si="0"/>
        <v>3</v>
      </c>
    </row>
    <row r="84" spans="1:15" s="150" customFormat="1" ht="37.5" customHeight="1" x14ac:dyDescent="0.2">
      <c r="A84" s="387" t="s">
        <v>117</v>
      </c>
      <c r="B84" s="390" t="s">
        <v>119</v>
      </c>
      <c r="C84" s="412" t="s">
        <v>37</v>
      </c>
      <c r="D84" s="422">
        <v>3</v>
      </c>
      <c r="E84" s="221">
        <v>20.66</v>
      </c>
      <c r="F84" s="266">
        <f t="shared" ref="F84:F85" si="41">ROUND(D84*E84,2)</f>
        <v>61.98</v>
      </c>
      <c r="G84" s="221">
        <v>76.69</v>
      </c>
      <c r="H84" s="220">
        <f t="shared" ref="H84:H85" si="42">ROUND(D84*G84,2)</f>
        <v>230.07</v>
      </c>
      <c r="I84" s="266">
        <f t="shared" ref="I84:I85" si="43">ROUND(F84+H84,2)</f>
        <v>292.05</v>
      </c>
      <c r="J84" s="267">
        <v>22.12</v>
      </c>
      <c r="K84" s="266">
        <f t="shared" ref="K84:K85" si="44">ROUND(J84/100*I84,2)</f>
        <v>64.599999999999994</v>
      </c>
      <c r="L84" s="266">
        <f t="shared" ref="L84:L85" si="45">ROUND(I84+K84,2)</f>
        <v>356.65</v>
      </c>
      <c r="M84" s="223"/>
      <c r="N84" s="389" t="s">
        <v>495</v>
      </c>
      <c r="O84" s="367">
        <f t="shared" si="0"/>
        <v>5</v>
      </c>
    </row>
    <row r="85" spans="1:15" s="150" customFormat="1" x14ac:dyDescent="0.2">
      <c r="A85" s="387" t="s">
        <v>118</v>
      </c>
      <c r="B85" s="390" t="s">
        <v>120</v>
      </c>
      <c r="C85" s="412" t="s">
        <v>37</v>
      </c>
      <c r="D85" s="422">
        <v>4</v>
      </c>
      <c r="E85" s="221">
        <v>10.65</v>
      </c>
      <c r="F85" s="266">
        <f t="shared" si="41"/>
        <v>42.6</v>
      </c>
      <c r="G85" s="221">
        <v>119.99</v>
      </c>
      <c r="H85" s="220">
        <f t="shared" si="42"/>
        <v>479.96</v>
      </c>
      <c r="I85" s="266">
        <f t="shared" si="43"/>
        <v>522.55999999999995</v>
      </c>
      <c r="J85" s="267">
        <v>22.12</v>
      </c>
      <c r="K85" s="266">
        <f t="shared" si="44"/>
        <v>115.59</v>
      </c>
      <c r="L85" s="266">
        <f t="shared" si="45"/>
        <v>638.15</v>
      </c>
      <c r="M85" s="223"/>
      <c r="N85" s="389" t="s">
        <v>476</v>
      </c>
      <c r="O85" s="367">
        <f t="shared" si="0"/>
        <v>5</v>
      </c>
    </row>
    <row r="86" spans="1:15" ht="14.25" customHeight="1" x14ac:dyDescent="0.2">
      <c r="A86" s="224">
        <v>10</v>
      </c>
      <c r="B86" s="225" t="s">
        <v>121</v>
      </c>
      <c r="C86" s="226"/>
      <c r="D86" s="420"/>
      <c r="E86" s="227"/>
      <c r="F86" s="227"/>
      <c r="G86" s="227"/>
      <c r="H86" s="227"/>
      <c r="I86" s="228">
        <f>SUM(I87:I95)</f>
        <v>391929.58</v>
      </c>
      <c r="J86" s="228"/>
      <c r="K86" s="228">
        <f>SUM(K87:K95)</f>
        <v>86694.82</v>
      </c>
      <c r="L86" s="228">
        <f>SUM(L87:L95)</f>
        <v>478624.39999999985</v>
      </c>
      <c r="M86" s="229">
        <f>L86/$C$211</f>
        <v>0.43763624688389774</v>
      </c>
      <c r="N86" s="376"/>
      <c r="O86" s="367">
        <f t="shared" si="0"/>
        <v>2</v>
      </c>
    </row>
    <row r="87" spans="1:15" s="151" customFormat="1" x14ac:dyDescent="0.2">
      <c r="A87" s="214" t="s">
        <v>636</v>
      </c>
      <c r="B87" s="215" t="s">
        <v>639</v>
      </c>
      <c r="C87" s="216"/>
      <c r="D87" s="426"/>
      <c r="E87" s="235"/>
      <c r="F87" s="235"/>
      <c r="G87" s="235"/>
      <c r="H87" s="235"/>
      <c r="I87" s="218"/>
      <c r="J87" s="218"/>
      <c r="K87" s="218"/>
      <c r="L87" s="218"/>
      <c r="M87" s="219"/>
      <c r="N87" s="378"/>
      <c r="O87" s="367">
        <f t="shared" si="0"/>
        <v>4</v>
      </c>
    </row>
    <row r="88" spans="1:15" s="150" customFormat="1" x14ac:dyDescent="0.2">
      <c r="A88" s="387" t="s">
        <v>638</v>
      </c>
      <c r="B88" s="401" t="s">
        <v>644</v>
      </c>
      <c r="C88" s="412" t="s">
        <v>31</v>
      </c>
      <c r="D88" s="427">
        <v>1327</v>
      </c>
      <c r="E88" s="236">
        <v>1.43</v>
      </c>
      <c r="F88" s="266">
        <f t="shared" ref="F88:F95" si="46">ROUND(D88*E88,2)</f>
        <v>1897.61</v>
      </c>
      <c r="G88" s="236">
        <v>0.48</v>
      </c>
      <c r="H88" s="220">
        <f t="shared" ref="H88:H95" si="47">ROUND(D88*G88,2)</f>
        <v>636.96</v>
      </c>
      <c r="I88" s="266">
        <f t="shared" ref="I88:I94" si="48">ROUND(F88+H88,2)</f>
        <v>2534.5700000000002</v>
      </c>
      <c r="J88" s="267">
        <v>22.12</v>
      </c>
      <c r="K88" s="266">
        <f t="shared" ref="K88:K94" si="49">ROUND(J88/100*I88,2)</f>
        <v>560.65</v>
      </c>
      <c r="L88" s="266">
        <f t="shared" ref="L88:L94" si="50">ROUND(I88+K88,2)</f>
        <v>3095.22</v>
      </c>
      <c r="M88" s="237"/>
      <c r="N88" s="440" t="s">
        <v>637</v>
      </c>
      <c r="O88" s="367">
        <f t="shared" si="0"/>
        <v>6</v>
      </c>
    </row>
    <row r="89" spans="1:15" s="150" customFormat="1" ht="38.25" x14ac:dyDescent="0.2">
      <c r="A89" s="387" t="s">
        <v>640</v>
      </c>
      <c r="B89" s="401" t="s">
        <v>645</v>
      </c>
      <c r="C89" s="412" t="s">
        <v>31</v>
      </c>
      <c r="D89" s="427">
        <v>1200</v>
      </c>
      <c r="E89" s="236">
        <v>199.41</v>
      </c>
      <c r="F89" s="266">
        <f t="shared" si="46"/>
        <v>239292</v>
      </c>
      <c r="G89" s="236">
        <v>87.4</v>
      </c>
      <c r="H89" s="220">
        <f t="shared" si="47"/>
        <v>104880</v>
      </c>
      <c r="I89" s="266">
        <f t="shared" si="48"/>
        <v>344172</v>
      </c>
      <c r="J89" s="267">
        <v>22.12</v>
      </c>
      <c r="K89" s="266">
        <f t="shared" si="49"/>
        <v>76130.850000000006</v>
      </c>
      <c r="L89" s="266">
        <f t="shared" si="50"/>
        <v>420302.85</v>
      </c>
      <c r="M89" s="237"/>
      <c r="N89" s="440" t="s">
        <v>478</v>
      </c>
      <c r="O89" s="367">
        <f t="shared" si="0"/>
        <v>6</v>
      </c>
    </row>
    <row r="90" spans="1:15" s="150" customFormat="1" ht="25.5" x14ac:dyDescent="0.2">
      <c r="A90" s="387" t="s">
        <v>641</v>
      </c>
      <c r="B90" s="401" t="s">
        <v>650</v>
      </c>
      <c r="C90" s="412" t="s">
        <v>59</v>
      </c>
      <c r="D90" s="427">
        <v>104.6</v>
      </c>
      <c r="E90" s="236">
        <v>6.24</v>
      </c>
      <c r="F90" s="266">
        <f t="shared" si="46"/>
        <v>652.70000000000005</v>
      </c>
      <c r="G90" s="236">
        <v>43.53</v>
      </c>
      <c r="H90" s="220">
        <f t="shared" si="47"/>
        <v>4553.24</v>
      </c>
      <c r="I90" s="266">
        <f t="shared" si="48"/>
        <v>5205.9399999999996</v>
      </c>
      <c r="J90" s="267">
        <v>22.12</v>
      </c>
      <c r="K90" s="266">
        <f t="shared" si="49"/>
        <v>1151.55</v>
      </c>
      <c r="L90" s="266">
        <f t="shared" si="50"/>
        <v>6357.49</v>
      </c>
      <c r="M90" s="237"/>
      <c r="N90" s="440" t="s">
        <v>651</v>
      </c>
      <c r="O90" s="367">
        <f t="shared" si="0"/>
        <v>6</v>
      </c>
    </row>
    <row r="91" spans="1:15" s="150" customFormat="1" x14ac:dyDescent="0.2">
      <c r="A91" s="387" t="s">
        <v>642</v>
      </c>
      <c r="B91" s="401" t="s">
        <v>646</v>
      </c>
      <c r="C91" s="412" t="s">
        <v>31</v>
      </c>
      <c r="D91" s="427">
        <v>126.5</v>
      </c>
      <c r="E91" s="236">
        <v>1.47</v>
      </c>
      <c r="F91" s="266">
        <f t="shared" si="46"/>
        <v>185.96</v>
      </c>
      <c r="G91" s="236">
        <v>21.02</v>
      </c>
      <c r="H91" s="220">
        <f t="shared" si="47"/>
        <v>2659.03</v>
      </c>
      <c r="I91" s="266">
        <f t="shared" si="48"/>
        <v>2844.99</v>
      </c>
      <c r="J91" s="267">
        <v>22.12</v>
      </c>
      <c r="K91" s="266">
        <f t="shared" si="49"/>
        <v>629.30999999999995</v>
      </c>
      <c r="L91" s="266">
        <f t="shared" si="50"/>
        <v>3474.3</v>
      </c>
      <c r="M91" s="237"/>
      <c r="N91" s="440" t="s">
        <v>652</v>
      </c>
      <c r="O91" s="367">
        <f t="shared" si="0"/>
        <v>6</v>
      </c>
    </row>
    <row r="92" spans="1:15" s="150" customFormat="1" x14ac:dyDescent="0.2">
      <c r="A92" s="387" t="s">
        <v>643</v>
      </c>
      <c r="B92" s="401" t="s">
        <v>649</v>
      </c>
      <c r="C92" s="412" t="s">
        <v>31</v>
      </c>
      <c r="D92" s="427">
        <v>126.5</v>
      </c>
      <c r="E92" s="236">
        <v>28.740000000000002</v>
      </c>
      <c r="F92" s="266">
        <f t="shared" si="46"/>
        <v>3635.61</v>
      </c>
      <c r="G92" s="236">
        <v>68.3</v>
      </c>
      <c r="H92" s="220">
        <f t="shared" si="47"/>
        <v>8639.9500000000007</v>
      </c>
      <c r="I92" s="266">
        <f t="shared" si="48"/>
        <v>12275.56</v>
      </c>
      <c r="J92" s="267">
        <v>22.12</v>
      </c>
      <c r="K92" s="266">
        <f t="shared" si="49"/>
        <v>2715.35</v>
      </c>
      <c r="L92" s="266">
        <f t="shared" si="50"/>
        <v>14990.91</v>
      </c>
      <c r="M92" s="237"/>
      <c r="N92" s="440" t="s">
        <v>703</v>
      </c>
      <c r="O92" s="367">
        <f t="shared" si="0"/>
        <v>6</v>
      </c>
    </row>
    <row r="93" spans="1:15" s="150" customFormat="1" x14ac:dyDescent="0.2">
      <c r="A93" s="387" t="s">
        <v>647</v>
      </c>
      <c r="B93" s="401" t="s">
        <v>653</v>
      </c>
      <c r="C93" s="412" t="s">
        <v>31</v>
      </c>
      <c r="D93" s="427">
        <v>126.5</v>
      </c>
      <c r="E93" s="236">
        <v>14.5</v>
      </c>
      <c r="F93" s="266">
        <f t="shared" si="46"/>
        <v>1834.25</v>
      </c>
      <c r="G93" s="236">
        <v>20.79</v>
      </c>
      <c r="H93" s="220">
        <f t="shared" si="47"/>
        <v>2629.94</v>
      </c>
      <c r="I93" s="266">
        <f t="shared" si="48"/>
        <v>4464.1899999999996</v>
      </c>
      <c r="J93" s="267">
        <v>22.12</v>
      </c>
      <c r="K93" s="266">
        <f t="shared" si="49"/>
        <v>987.48</v>
      </c>
      <c r="L93" s="266">
        <f t="shared" si="50"/>
        <v>5451.67</v>
      </c>
      <c r="M93" s="237"/>
      <c r="N93" s="440" t="s">
        <v>654</v>
      </c>
      <c r="O93" s="367">
        <f t="shared" si="0"/>
        <v>6</v>
      </c>
    </row>
    <row r="94" spans="1:15" s="150" customFormat="1" x14ac:dyDescent="0.2">
      <c r="A94" s="387" t="s">
        <v>648</v>
      </c>
      <c r="B94" s="401" t="s">
        <v>673</v>
      </c>
      <c r="C94" s="412" t="s">
        <v>31</v>
      </c>
      <c r="D94" s="427">
        <v>196.5</v>
      </c>
      <c r="E94" s="236">
        <v>13.39</v>
      </c>
      <c r="F94" s="266">
        <f t="shared" si="46"/>
        <v>2631.14</v>
      </c>
      <c r="G94" s="236">
        <v>14.46</v>
      </c>
      <c r="H94" s="220">
        <f t="shared" si="47"/>
        <v>2841.39</v>
      </c>
      <c r="I94" s="266">
        <f t="shared" si="48"/>
        <v>5472.53</v>
      </c>
      <c r="J94" s="267">
        <v>22.12</v>
      </c>
      <c r="K94" s="266">
        <f t="shared" si="49"/>
        <v>1210.52</v>
      </c>
      <c r="L94" s="266">
        <f t="shared" si="50"/>
        <v>6683.05</v>
      </c>
      <c r="M94" s="237"/>
      <c r="N94" s="440" t="s">
        <v>672</v>
      </c>
      <c r="O94" s="367">
        <f t="shared" si="0"/>
        <v>6</v>
      </c>
    </row>
    <row r="95" spans="1:15" s="150" customFormat="1" ht="25.5" x14ac:dyDescent="0.2">
      <c r="A95" s="387" t="s">
        <v>712</v>
      </c>
      <c r="B95" s="401" t="s">
        <v>714</v>
      </c>
      <c r="C95" s="412" t="s">
        <v>715</v>
      </c>
      <c r="D95" s="427">
        <v>45</v>
      </c>
      <c r="E95" s="236">
        <v>28.95</v>
      </c>
      <c r="F95" s="266">
        <f t="shared" si="46"/>
        <v>1302.75</v>
      </c>
      <c r="G95" s="236">
        <v>303.49</v>
      </c>
      <c r="H95" s="220">
        <f t="shared" si="47"/>
        <v>13657.05</v>
      </c>
      <c r="I95" s="266">
        <f t="shared" ref="I95" si="51">ROUND(F95+H95,2)</f>
        <v>14959.8</v>
      </c>
      <c r="J95" s="267">
        <v>22.12</v>
      </c>
      <c r="K95" s="266">
        <f t="shared" ref="K95" si="52">ROUND(J95/100*I95,2)</f>
        <v>3309.11</v>
      </c>
      <c r="L95" s="266">
        <f t="shared" ref="L95" si="53">ROUND(I95+K95,2)</f>
        <v>18268.91</v>
      </c>
      <c r="M95" s="237"/>
      <c r="N95" s="440" t="s">
        <v>713</v>
      </c>
      <c r="O95" s="367">
        <f t="shared" si="0"/>
        <v>6</v>
      </c>
    </row>
    <row r="96" spans="1:15" ht="14.25" customHeight="1" x14ac:dyDescent="0.2">
      <c r="A96" s="224">
        <v>11</v>
      </c>
      <c r="B96" s="225" t="s">
        <v>122</v>
      </c>
      <c r="C96" s="226"/>
      <c r="D96" s="420"/>
      <c r="E96" s="227"/>
      <c r="F96" s="227"/>
      <c r="G96" s="227"/>
      <c r="H96" s="227"/>
      <c r="I96" s="228">
        <f>SUM(I98:I100)</f>
        <v>8458.27</v>
      </c>
      <c r="J96" s="228"/>
      <c r="K96" s="228">
        <f>SUM(K98:K100)</f>
        <v>1870.97</v>
      </c>
      <c r="L96" s="228">
        <f>SUM(L98:L100)</f>
        <v>10329.24</v>
      </c>
      <c r="M96" s="229">
        <f>L96/$C$211</f>
        <v>9.4446706577496538E-3</v>
      </c>
      <c r="N96" s="376"/>
      <c r="O96" s="411">
        <f t="shared" si="0"/>
        <v>2</v>
      </c>
    </row>
    <row r="97" spans="1:18" s="151" customFormat="1" x14ac:dyDescent="0.2">
      <c r="A97" s="214" t="s">
        <v>123</v>
      </c>
      <c r="B97" s="215" t="s">
        <v>669</v>
      </c>
      <c r="C97" s="216"/>
      <c r="D97" s="426"/>
      <c r="E97" s="235"/>
      <c r="F97" s="235"/>
      <c r="G97" s="235"/>
      <c r="H97" s="235"/>
      <c r="I97" s="218"/>
      <c r="J97" s="218"/>
      <c r="K97" s="218"/>
      <c r="L97" s="218"/>
      <c r="M97" s="219"/>
      <c r="N97" s="378"/>
      <c r="O97" s="411">
        <f t="shared" si="0"/>
        <v>4</v>
      </c>
    </row>
    <row r="98" spans="1:18" x14ac:dyDescent="0.2">
      <c r="A98" s="387" t="s">
        <v>505</v>
      </c>
      <c r="B98" s="390" t="s">
        <v>670</v>
      </c>
      <c r="C98" s="412" t="s">
        <v>31</v>
      </c>
      <c r="D98" s="422">
        <v>55</v>
      </c>
      <c r="E98" s="221">
        <v>2.46</v>
      </c>
      <c r="F98" s="266">
        <f t="shared" ref="F98:F100" si="54">ROUND(D98*E98,2)</f>
        <v>135.30000000000001</v>
      </c>
      <c r="G98" s="221">
        <v>2.2599999999999998</v>
      </c>
      <c r="H98" s="220">
        <f t="shared" ref="H98:H100" si="55">ROUND(D98*G98,2)</f>
        <v>124.3</v>
      </c>
      <c r="I98" s="266">
        <f t="shared" ref="I98:I100" si="56">ROUND(F98+H98,2)</f>
        <v>259.60000000000002</v>
      </c>
      <c r="J98" s="267">
        <v>22.12</v>
      </c>
      <c r="K98" s="266">
        <f t="shared" ref="K98:K100" si="57">ROUND(J98/100*I98,2)</f>
        <v>57.42</v>
      </c>
      <c r="L98" s="266">
        <f t="shared" ref="L98:L100" si="58">ROUND(I98+K98,2)</f>
        <v>317.02</v>
      </c>
      <c r="M98" s="223"/>
      <c r="N98" s="389" t="s">
        <v>667</v>
      </c>
      <c r="O98" s="367">
        <f t="shared" si="0"/>
        <v>6</v>
      </c>
      <c r="P98" s="150"/>
      <c r="Q98" s="150"/>
      <c r="R98" s="150"/>
    </row>
    <row r="99" spans="1:18" x14ac:dyDescent="0.2">
      <c r="A99" s="387" t="s">
        <v>506</v>
      </c>
      <c r="B99" s="390" t="s">
        <v>668</v>
      </c>
      <c r="C99" s="412" t="s">
        <v>31</v>
      </c>
      <c r="D99" s="422">
        <v>3</v>
      </c>
      <c r="E99" s="221">
        <v>16.37</v>
      </c>
      <c r="F99" s="266">
        <f t="shared" si="54"/>
        <v>49.11</v>
      </c>
      <c r="G99" s="221">
        <v>23.27</v>
      </c>
      <c r="H99" s="220">
        <f t="shared" si="55"/>
        <v>69.81</v>
      </c>
      <c r="I99" s="266">
        <f t="shared" si="56"/>
        <v>118.92</v>
      </c>
      <c r="J99" s="267">
        <v>22.12</v>
      </c>
      <c r="K99" s="266">
        <f t="shared" si="57"/>
        <v>26.31</v>
      </c>
      <c r="L99" s="266">
        <f t="shared" si="58"/>
        <v>145.22999999999999</v>
      </c>
      <c r="M99" s="223"/>
      <c r="N99" s="389" t="s">
        <v>671</v>
      </c>
      <c r="O99" s="367">
        <f t="shared" si="0"/>
        <v>6</v>
      </c>
      <c r="P99" s="150"/>
      <c r="Q99" s="150"/>
      <c r="R99" s="150"/>
    </row>
    <row r="100" spans="1:18" ht="25.5" x14ac:dyDescent="0.2">
      <c r="A100" s="387" t="s">
        <v>507</v>
      </c>
      <c r="B100" s="390" t="s">
        <v>124</v>
      </c>
      <c r="C100" s="412" t="s">
        <v>31</v>
      </c>
      <c r="D100" s="422">
        <v>135</v>
      </c>
      <c r="E100" s="221">
        <v>17.86</v>
      </c>
      <c r="F100" s="266">
        <f t="shared" si="54"/>
        <v>2411.1</v>
      </c>
      <c r="G100" s="221">
        <v>41.99</v>
      </c>
      <c r="H100" s="220">
        <f t="shared" si="55"/>
        <v>5668.65</v>
      </c>
      <c r="I100" s="266">
        <f t="shared" si="56"/>
        <v>8079.75</v>
      </c>
      <c r="J100" s="267">
        <v>22.12</v>
      </c>
      <c r="K100" s="266">
        <f t="shared" si="57"/>
        <v>1787.24</v>
      </c>
      <c r="L100" s="266">
        <f t="shared" si="58"/>
        <v>9866.99</v>
      </c>
      <c r="M100" s="223"/>
      <c r="N100" s="389" t="s">
        <v>125</v>
      </c>
      <c r="O100" s="367">
        <f t="shared" si="0"/>
        <v>6</v>
      </c>
      <c r="P100" s="150"/>
      <c r="Q100" s="150"/>
      <c r="R100" s="150"/>
    </row>
    <row r="101" spans="1:18" ht="14.25" customHeight="1" x14ac:dyDescent="0.2">
      <c r="A101" s="224">
        <v>12</v>
      </c>
      <c r="B101" s="225" t="s">
        <v>126</v>
      </c>
      <c r="C101" s="226"/>
      <c r="D101" s="420"/>
      <c r="E101" s="227"/>
      <c r="F101" s="227"/>
      <c r="G101" s="227"/>
      <c r="H101" s="227"/>
      <c r="I101" s="228">
        <f>SUM(I102:I108)</f>
        <v>101326.41</v>
      </c>
      <c r="J101" s="228"/>
      <c r="K101" s="228">
        <f>SUM(K102:K108)</f>
        <v>22413.4</v>
      </c>
      <c r="L101" s="228">
        <f>SUM(L102:L108)</f>
        <v>123739.81</v>
      </c>
      <c r="M101" s="229">
        <f>L101/$C$211</f>
        <v>0.1131430533807441</v>
      </c>
      <c r="N101" s="376"/>
      <c r="O101" s="367">
        <f t="shared" si="0"/>
        <v>2</v>
      </c>
    </row>
    <row r="102" spans="1:18" s="151" customFormat="1" x14ac:dyDescent="0.2">
      <c r="A102" s="214" t="s">
        <v>127</v>
      </c>
      <c r="B102" s="215" t="s">
        <v>504</v>
      </c>
      <c r="C102" s="216"/>
      <c r="D102" s="426"/>
      <c r="E102" s="235"/>
      <c r="F102" s="235"/>
      <c r="G102" s="235"/>
      <c r="H102" s="235"/>
      <c r="I102" s="218"/>
      <c r="J102" s="218"/>
      <c r="K102" s="218"/>
      <c r="L102" s="218"/>
      <c r="M102" s="219"/>
      <c r="N102" s="378"/>
      <c r="O102" s="367">
        <f t="shared" si="0"/>
        <v>4</v>
      </c>
    </row>
    <row r="103" spans="1:18" ht="25.5" x14ac:dyDescent="0.2">
      <c r="A103" s="387" t="s">
        <v>508</v>
      </c>
      <c r="B103" s="401" t="s">
        <v>656</v>
      </c>
      <c r="C103" s="402" t="s">
        <v>31</v>
      </c>
      <c r="D103" s="362">
        <v>30</v>
      </c>
      <c r="E103" s="403">
        <v>13.13</v>
      </c>
      <c r="F103" s="266">
        <f t="shared" ref="F103:F108" si="59">ROUND(D103*E103,2)</f>
        <v>393.9</v>
      </c>
      <c r="G103" s="403">
        <v>118.52</v>
      </c>
      <c r="H103" s="220">
        <f t="shared" ref="H103:H108" si="60">ROUND(D103*G103,2)</f>
        <v>3555.6</v>
      </c>
      <c r="I103" s="266">
        <f t="shared" ref="I103:I108" si="61">ROUND(F103+H103,2)</f>
        <v>3949.5</v>
      </c>
      <c r="J103" s="267">
        <v>22.12</v>
      </c>
      <c r="K103" s="266">
        <f t="shared" ref="K103:K108" si="62">ROUND(J103/100*I103,2)</f>
        <v>873.63</v>
      </c>
      <c r="L103" s="266">
        <f t="shared" ref="L103:L108" si="63">ROUND(I103+K103,2)</f>
        <v>4823.13</v>
      </c>
      <c r="M103" s="363"/>
      <c r="N103" s="389" t="s">
        <v>474</v>
      </c>
      <c r="O103" s="367">
        <f t="shared" si="0"/>
        <v>6</v>
      </c>
    </row>
    <row r="104" spans="1:18" ht="25.5" x14ac:dyDescent="0.2">
      <c r="A104" s="387" t="s">
        <v>509</v>
      </c>
      <c r="B104" s="401" t="s">
        <v>128</v>
      </c>
      <c r="C104" s="402" t="s">
        <v>31</v>
      </c>
      <c r="D104" s="362">
        <v>17</v>
      </c>
      <c r="E104" s="403">
        <v>14.97</v>
      </c>
      <c r="F104" s="266">
        <f t="shared" si="59"/>
        <v>254.49</v>
      </c>
      <c r="G104" s="403">
        <v>225.32000000000002</v>
      </c>
      <c r="H104" s="220">
        <f t="shared" si="60"/>
        <v>3830.44</v>
      </c>
      <c r="I104" s="266">
        <f t="shared" si="61"/>
        <v>4084.93</v>
      </c>
      <c r="J104" s="267">
        <v>22.12</v>
      </c>
      <c r="K104" s="266">
        <f t="shared" si="62"/>
        <v>903.59</v>
      </c>
      <c r="L104" s="266">
        <f t="shared" si="63"/>
        <v>4988.5200000000004</v>
      </c>
      <c r="M104" s="363"/>
      <c r="N104" s="389" t="s">
        <v>479</v>
      </c>
      <c r="O104" s="367">
        <f t="shared" si="0"/>
        <v>6</v>
      </c>
    </row>
    <row r="105" spans="1:18" x14ac:dyDescent="0.2">
      <c r="A105" s="387" t="s">
        <v>510</v>
      </c>
      <c r="B105" s="401" t="s">
        <v>129</v>
      </c>
      <c r="C105" s="402" t="s">
        <v>59</v>
      </c>
      <c r="D105" s="362">
        <v>3</v>
      </c>
      <c r="E105" s="403">
        <v>15.34</v>
      </c>
      <c r="F105" s="266">
        <f t="shared" si="59"/>
        <v>46.02</v>
      </c>
      <c r="G105" s="403">
        <v>83.17</v>
      </c>
      <c r="H105" s="220">
        <f t="shared" si="60"/>
        <v>249.51</v>
      </c>
      <c r="I105" s="266">
        <f t="shared" si="61"/>
        <v>295.52999999999997</v>
      </c>
      <c r="J105" s="267">
        <v>22.12</v>
      </c>
      <c r="K105" s="266">
        <f t="shared" si="62"/>
        <v>65.37</v>
      </c>
      <c r="L105" s="266">
        <f t="shared" si="63"/>
        <v>360.9</v>
      </c>
      <c r="M105" s="363"/>
      <c r="N105" s="389" t="s">
        <v>657</v>
      </c>
      <c r="O105" s="367">
        <f t="shared" si="0"/>
        <v>6</v>
      </c>
    </row>
    <row r="106" spans="1:18" ht="14.25" x14ac:dyDescent="0.2">
      <c r="A106" s="387" t="s">
        <v>511</v>
      </c>
      <c r="B106" s="441" t="s">
        <v>660</v>
      </c>
      <c r="C106" s="442" t="s">
        <v>31</v>
      </c>
      <c r="D106" s="443">
        <v>175</v>
      </c>
      <c r="E106" s="391">
        <v>8.01</v>
      </c>
      <c r="F106" s="266">
        <f t="shared" si="59"/>
        <v>1401.75</v>
      </c>
      <c r="G106" s="391">
        <v>5.66</v>
      </c>
      <c r="H106" s="220">
        <f t="shared" si="60"/>
        <v>990.5</v>
      </c>
      <c r="I106" s="266">
        <f t="shared" si="61"/>
        <v>2392.25</v>
      </c>
      <c r="J106" s="267">
        <v>22.12</v>
      </c>
      <c r="K106" s="266">
        <f t="shared" si="62"/>
        <v>529.16999999999996</v>
      </c>
      <c r="L106" s="266">
        <f t="shared" si="63"/>
        <v>2921.42</v>
      </c>
      <c r="M106" s="392"/>
      <c r="N106" s="444" t="s">
        <v>658</v>
      </c>
      <c r="O106" s="367">
        <f t="shared" si="0"/>
        <v>6</v>
      </c>
    </row>
    <row r="107" spans="1:18" ht="28.5" x14ac:dyDescent="0.2">
      <c r="A107" s="387" t="s">
        <v>661</v>
      </c>
      <c r="B107" s="441" t="s">
        <v>659</v>
      </c>
      <c r="C107" s="442" t="s">
        <v>31</v>
      </c>
      <c r="D107" s="443">
        <v>240</v>
      </c>
      <c r="E107" s="391">
        <v>47.78</v>
      </c>
      <c r="F107" s="266">
        <f t="shared" si="59"/>
        <v>11467.2</v>
      </c>
      <c r="G107" s="391">
        <v>165.45</v>
      </c>
      <c r="H107" s="220">
        <f t="shared" si="60"/>
        <v>39708</v>
      </c>
      <c r="I107" s="266">
        <f t="shared" si="61"/>
        <v>51175.199999999997</v>
      </c>
      <c r="J107" s="267">
        <v>22.12</v>
      </c>
      <c r="K107" s="266">
        <f t="shared" si="62"/>
        <v>11319.95</v>
      </c>
      <c r="L107" s="266">
        <f t="shared" si="63"/>
        <v>62495.15</v>
      </c>
      <c r="M107" s="392"/>
      <c r="N107" s="444" t="s">
        <v>480</v>
      </c>
      <c r="O107" s="367">
        <f t="shared" si="0"/>
        <v>6</v>
      </c>
    </row>
    <row r="108" spans="1:18" ht="14.25" x14ac:dyDescent="0.2">
      <c r="A108" s="387" t="s">
        <v>662</v>
      </c>
      <c r="B108" s="441" t="s">
        <v>663</v>
      </c>
      <c r="C108" s="442" t="s">
        <v>31</v>
      </c>
      <c r="D108" s="443">
        <v>1170</v>
      </c>
      <c r="E108" s="391">
        <v>31.15</v>
      </c>
      <c r="F108" s="266">
        <f t="shared" si="59"/>
        <v>36445.5</v>
      </c>
      <c r="G108" s="391">
        <v>2.5499999999999998</v>
      </c>
      <c r="H108" s="220">
        <f t="shared" si="60"/>
        <v>2983.5</v>
      </c>
      <c r="I108" s="266">
        <f t="shared" si="61"/>
        <v>39429</v>
      </c>
      <c r="J108" s="267">
        <v>22.12</v>
      </c>
      <c r="K108" s="266">
        <f t="shared" si="62"/>
        <v>8721.69</v>
      </c>
      <c r="L108" s="266">
        <f t="shared" si="63"/>
        <v>48150.69</v>
      </c>
      <c r="M108" s="392"/>
      <c r="N108" s="444" t="s">
        <v>481</v>
      </c>
      <c r="O108" s="367">
        <f t="shared" si="0"/>
        <v>6</v>
      </c>
    </row>
    <row r="109" spans="1:18" ht="14.25" customHeight="1" x14ac:dyDescent="0.2">
      <c r="A109" s="224">
        <v>13</v>
      </c>
      <c r="B109" s="225" t="s">
        <v>130</v>
      </c>
      <c r="C109" s="226"/>
      <c r="D109" s="420"/>
      <c r="E109" s="227"/>
      <c r="F109" s="227"/>
      <c r="G109" s="227"/>
      <c r="H109" s="227"/>
      <c r="I109" s="228">
        <f>SUM(I111)</f>
        <v>2574.3000000000002</v>
      </c>
      <c r="J109" s="228"/>
      <c r="K109" s="228">
        <f>SUM(K111)</f>
        <v>569.44000000000005</v>
      </c>
      <c r="L109" s="228">
        <f>SUM(L111)</f>
        <v>3143.74</v>
      </c>
      <c r="M109" s="229">
        <f>L109/$C$211</f>
        <v>2.8745182543530689E-3</v>
      </c>
      <c r="N109" s="376"/>
      <c r="O109" s="367">
        <f t="shared" si="0"/>
        <v>2</v>
      </c>
    </row>
    <row r="110" spans="1:18" s="151" customFormat="1" x14ac:dyDescent="0.2">
      <c r="A110" s="214" t="s">
        <v>131</v>
      </c>
      <c r="B110" s="215" t="s">
        <v>513</v>
      </c>
      <c r="C110" s="216"/>
      <c r="D110" s="426"/>
      <c r="E110" s="235"/>
      <c r="F110" s="235"/>
      <c r="G110" s="235"/>
      <c r="H110" s="235"/>
      <c r="I110" s="218"/>
      <c r="J110" s="218"/>
      <c r="K110" s="218"/>
      <c r="L110" s="218"/>
      <c r="M110" s="219"/>
      <c r="N110" s="378"/>
      <c r="O110" s="367">
        <f t="shared" si="0"/>
        <v>4</v>
      </c>
    </row>
    <row r="111" spans="1:18" x14ac:dyDescent="0.2">
      <c r="A111" s="445" t="s">
        <v>512</v>
      </c>
      <c r="B111" s="401" t="s">
        <v>132</v>
      </c>
      <c r="C111" s="402" t="s">
        <v>31</v>
      </c>
      <c r="D111" s="424">
        <v>30</v>
      </c>
      <c r="E111" s="403">
        <v>13.51</v>
      </c>
      <c r="F111" s="266">
        <f t="shared" ref="F111" si="64">ROUND(D111*E111,2)</f>
        <v>405.3</v>
      </c>
      <c r="G111" s="403">
        <v>72.3</v>
      </c>
      <c r="H111" s="220">
        <f t="shared" ref="H111" si="65">ROUND(D111*G111,2)</f>
        <v>2169</v>
      </c>
      <c r="I111" s="266">
        <f>ROUND(F111+H111,2)</f>
        <v>2574.3000000000002</v>
      </c>
      <c r="J111" s="267">
        <v>22.12</v>
      </c>
      <c r="K111" s="266">
        <f t="shared" ref="K111" si="66">ROUND(J111/100*I111,2)</f>
        <v>569.44000000000005</v>
      </c>
      <c r="L111" s="266">
        <f>ROUND(I111+K111,2)</f>
        <v>3143.74</v>
      </c>
      <c r="M111" s="446"/>
      <c r="N111" s="379" t="s">
        <v>133</v>
      </c>
      <c r="O111" s="367">
        <f t="shared" si="0"/>
        <v>6</v>
      </c>
    </row>
    <row r="112" spans="1:18" ht="14.25" customHeight="1" x14ac:dyDescent="0.2">
      <c r="A112" s="224">
        <v>14</v>
      </c>
      <c r="B112" s="225" t="s">
        <v>134</v>
      </c>
      <c r="C112" s="226"/>
      <c r="D112" s="420"/>
      <c r="E112" s="227"/>
      <c r="F112" s="227"/>
      <c r="G112" s="227"/>
      <c r="H112" s="227"/>
      <c r="I112" s="228">
        <f>SUM(I113:I117)</f>
        <v>12976.75</v>
      </c>
      <c r="J112" s="228"/>
      <c r="K112" s="228">
        <f>SUM(K113:K117)</f>
        <v>2870.45</v>
      </c>
      <c r="L112" s="228">
        <f>SUM(L113:L117)</f>
        <v>15847.2</v>
      </c>
      <c r="M112" s="229">
        <f>L112/$C$211</f>
        <v>1.4490086864811963E-2</v>
      </c>
      <c r="N112" s="376"/>
      <c r="O112" s="367">
        <f t="shared" si="0"/>
        <v>2</v>
      </c>
    </row>
    <row r="113" spans="1:18" s="151" customFormat="1" x14ac:dyDescent="0.2">
      <c r="A113" s="214" t="s">
        <v>135</v>
      </c>
      <c r="B113" s="215" t="s">
        <v>517</v>
      </c>
      <c r="C113" s="216"/>
      <c r="D113" s="426"/>
      <c r="E113" s="235"/>
      <c r="F113" s="235"/>
      <c r="G113" s="235"/>
      <c r="H113" s="235"/>
      <c r="I113" s="218"/>
      <c r="J113" s="218"/>
      <c r="K113" s="218"/>
      <c r="L113" s="218"/>
      <c r="M113" s="219"/>
      <c r="N113" s="378"/>
      <c r="O113" s="367">
        <f t="shared" si="0"/>
        <v>4</v>
      </c>
    </row>
    <row r="114" spans="1:18" x14ac:dyDescent="0.2">
      <c r="A114" s="445" t="s">
        <v>514</v>
      </c>
      <c r="B114" s="401" t="s">
        <v>676</v>
      </c>
      <c r="C114" s="447" t="s">
        <v>31</v>
      </c>
      <c r="D114" s="424">
        <v>100</v>
      </c>
      <c r="E114" s="403">
        <v>8.32</v>
      </c>
      <c r="F114" s="266">
        <f t="shared" ref="F114:F117" si="67">ROUND(D114*E114,2)</f>
        <v>832</v>
      </c>
      <c r="G114" s="403">
        <v>8.94</v>
      </c>
      <c r="H114" s="220">
        <f t="shared" ref="H114:H117" si="68">ROUND(D114*G114,2)</f>
        <v>894</v>
      </c>
      <c r="I114" s="266">
        <f t="shared" ref="I114:I117" si="69">ROUND(F114+H114,2)</f>
        <v>1726</v>
      </c>
      <c r="J114" s="267">
        <v>22.12</v>
      </c>
      <c r="K114" s="266">
        <f t="shared" ref="K114:K117" si="70">ROUND(J114/100*I114,2)</f>
        <v>381.79</v>
      </c>
      <c r="L114" s="266">
        <f t="shared" ref="L114:L117" si="71">ROUND(I114+K114,2)</f>
        <v>2107.79</v>
      </c>
      <c r="M114" s="446"/>
      <c r="N114" s="448" t="s">
        <v>674</v>
      </c>
      <c r="O114" s="367">
        <f t="shared" si="0"/>
        <v>6</v>
      </c>
    </row>
    <row r="115" spans="1:18" x14ac:dyDescent="0.2">
      <c r="A115" s="445" t="s">
        <v>515</v>
      </c>
      <c r="B115" s="401" t="s">
        <v>136</v>
      </c>
      <c r="C115" s="447" t="s">
        <v>31</v>
      </c>
      <c r="D115" s="424">
        <v>55</v>
      </c>
      <c r="E115" s="403">
        <v>1.1399999999999999</v>
      </c>
      <c r="F115" s="266">
        <f t="shared" si="67"/>
        <v>62.7</v>
      </c>
      <c r="G115" s="403">
        <v>1.79</v>
      </c>
      <c r="H115" s="220">
        <f t="shared" si="68"/>
        <v>98.45</v>
      </c>
      <c r="I115" s="266">
        <f t="shared" si="69"/>
        <v>161.15</v>
      </c>
      <c r="J115" s="267">
        <v>22.12</v>
      </c>
      <c r="K115" s="266">
        <f t="shared" si="70"/>
        <v>35.65</v>
      </c>
      <c r="L115" s="266">
        <f t="shared" si="71"/>
        <v>196.8</v>
      </c>
      <c r="M115" s="446"/>
      <c r="N115" s="448" t="s">
        <v>137</v>
      </c>
      <c r="O115" s="367">
        <f t="shared" si="0"/>
        <v>6</v>
      </c>
    </row>
    <row r="116" spans="1:18" x14ac:dyDescent="0.2">
      <c r="A116" s="445" t="s">
        <v>516</v>
      </c>
      <c r="B116" s="401" t="s">
        <v>138</v>
      </c>
      <c r="C116" s="447" t="s">
        <v>31</v>
      </c>
      <c r="D116" s="424">
        <v>55</v>
      </c>
      <c r="E116" s="403">
        <v>9.2100000000000009</v>
      </c>
      <c r="F116" s="266">
        <f t="shared" si="67"/>
        <v>506.55</v>
      </c>
      <c r="G116" s="403">
        <v>8.7100000000000009</v>
      </c>
      <c r="H116" s="220">
        <f t="shared" si="68"/>
        <v>479.05</v>
      </c>
      <c r="I116" s="266">
        <f t="shared" si="69"/>
        <v>985.6</v>
      </c>
      <c r="J116" s="267">
        <v>22.12</v>
      </c>
      <c r="K116" s="266">
        <f t="shared" si="70"/>
        <v>218.01</v>
      </c>
      <c r="L116" s="266">
        <f t="shared" si="71"/>
        <v>1203.6099999999999</v>
      </c>
      <c r="M116" s="446"/>
      <c r="N116" s="448" t="s">
        <v>139</v>
      </c>
      <c r="O116" s="367">
        <f t="shared" si="0"/>
        <v>6</v>
      </c>
    </row>
    <row r="117" spans="1:18" x14ac:dyDescent="0.2">
      <c r="A117" s="445" t="s">
        <v>675</v>
      </c>
      <c r="B117" s="390" t="s">
        <v>140</v>
      </c>
      <c r="C117" s="412" t="s">
        <v>31</v>
      </c>
      <c r="D117" s="419">
        <v>800</v>
      </c>
      <c r="E117" s="221">
        <v>4.8600000000000003</v>
      </c>
      <c r="F117" s="266">
        <f t="shared" si="67"/>
        <v>3888</v>
      </c>
      <c r="G117" s="221">
        <v>7.77</v>
      </c>
      <c r="H117" s="220">
        <f t="shared" si="68"/>
        <v>6216</v>
      </c>
      <c r="I117" s="266">
        <f t="shared" si="69"/>
        <v>10104</v>
      </c>
      <c r="J117" s="267">
        <v>22.12</v>
      </c>
      <c r="K117" s="266">
        <f t="shared" si="70"/>
        <v>2235</v>
      </c>
      <c r="L117" s="266">
        <f t="shared" si="71"/>
        <v>12339</v>
      </c>
      <c r="M117" s="223"/>
      <c r="N117" s="448" t="s">
        <v>475</v>
      </c>
      <c r="O117" s="367">
        <f t="shared" ref="O117:O180" si="72">LEN(A117)</f>
        <v>6</v>
      </c>
      <c r="P117" s="150"/>
      <c r="Q117" s="150"/>
      <c r="R117" s="150"/>
    </row>
    <row r="118" spans="1:18" ht="14.25" customHeight="1" x14ac:dyDescent="0.2">
      <c r="A118" s="224">
        <v>15</v>
      </c>
      <c r="B118" s="225" t="s">
        <v>141</v>
      </c>
      <c r="C118" s="226"/>
      <c r="D118" s="420"/>
      <c r="E118" s="227"/>
      <c r="F118" s="227"/>
      <c r="G118" s="227"/>
      <c r="H118" s="227"/>
      <c r="I118" s="228">
        <f>SUM(I119:I147)</f>
        <v>25987.44000000001</v>
      </c>
      <c r="J118" s="228"/>
      <c r="K118" s="228">
        <f>SUM(K119:K147)</f>
        <v>5748.43</v>
      </c>
      <c r="L118" s="228">
        <f>SUM(L119:L147)</f>
        <v>31735.869999999995</v>
      </c>
      <c r="M118" s="229">
        <f>L118/$C$211</f>
        <v>2.9018092346305969E-2</v>
      </c>
      <c r="N118" s="376"/>
      <c r="O118" s="367">
        <f t="shared" si="72"/>
        <v>2</v>
      </c>
    </row>
    <row r="119" spans="1:18" customFormat="1" ht="11.25" customHeight="1" x14ac:dyDescent="0.2">
      <c r="A119" s="238" t="s">
        <v>142</v>
      </c>
      <c r="B119" s="238" t="s">
        <v>422</v>
      </c>
      <c r="C119" s="239"/>
      <c r="D119" s="421"/>
      <c r="E119" s="359"/>
      <c r="F119" s="218"/>
      <c r="G119" s="359"/>
      <c r="H119" s="218"/>
      <c r="I119" s="218"/>
      <c r="J119" s="218"/>
      <c r="K119" s="218"/>
      <c r="L119" s="218"/>
      <c r="M119" s="219"/>
      <c r="N119" s="380"/>
      <c r="O119" s="367">
        <f t="shared" si="72"/>
        <v>4</v>
      </c>
    </row>
    <row r="120" spans="1:18" ht="25.5" x14ac:dyDescent="0.2">
      <c r="A120" s="400" t="s">
        <v>423</v>
      </c>
      <c r="B120" s="449" t="s">
        <v>500</v>
      </c>
      <c r="C120" s="412" t="s">
        <v>59</v>
      </c>
      <c r="D120" s="450">
        <v>22</v>
      </c>
      <c r="E120" s="221">
        <v>18.329999999999998</v>
      </c>
      <c r="F120" s="266">
        <f t="shared" ref="F120:F126" si="73">ROUND(D120*E120,2)</f>
        <v>403.26</v>
      </c>
      <c r="G120" s="221">
        <v>18.329999999999998</v>
      </c>
      <c r="H120" s="220">
        <f t="shared" ref="H120:H126" si="74">ROUND(D120*G120,2)</f>
        <v>403.26</v>
      </c>
      <c r="I120" s="266">
        <f t="shared" ref="I120" si="75">ROUND(F120+H120,2)</f>
        <v>806.52</v>
      </c>
      <c r="J120" s="267">
        <v>22.12</v>
      </c>
      <c r="K120" s="266">
        <f t="shared" ref="K120" si="76">ROUND(J120/100*I120,2)</f>
        <v>178.4</v>
      </c>
      <c r="L120" s="266">
        <f t="shared" ref="L120" si="77">ROUND(I120+K120,2)</f>
        <v>984.92</v>
      </c>
      <c r="M120" s="223"/>
      <c r="N120" s="389" t="s">
        <v>488</v>
      </c>
      <c r="O120" s="367">
        <f t="shared" si="72"/>
        <v>6</v>
      </c>
      <c r="P120" s="150"/>
      <c r="Q120" s="150"/>
      <c r="R120" s="150"/>
    </row>
    <row r="121" spans="1:18" ht="24.75" customHeight="1" x14ac:dyDescent="0.2">
      <c r="A121" s="400" t="s">
        <v>424</v>
      </c>
      <c r="B121" s="449" t="s">
        <v>595</v>
      </c>
      <c r="C121" s="412" t="s">
        <v>50</v>
      </c>
      <c r="D121" s="450">
        <v>4</v>
      </c>
      <c r="E121" s="221">
        <v>9.19</v>
      </c>
      <c r="F121" s="266">
        <f t="shared" si="73"/>
        <v>36.76</v>
      </c>
      <c r="G121" s="222">
        <v>100.53</v>
      </c>
      <c r="H121" s="220">
        <f t="shared" si="74"/>
        <v>402.12</v>
      </c>
      <c r="I121" s="266">
        <f t="shared" ref="I121:I126" si="78">ROUND(F121+H121,2)</f>
        <v>438.88</v>
      </c>
      <c r="J121" s="267">
        <v>22.12</v>
      </c>
      <c r="K121" s="266">
        <f t="shared" ref="K121:K126" si="79">ROUND(J121/100*I121,2)</f>
        <v>97.08</v>
      </c>
      <c r="L121" s="266">
        <f t="shared" ref="L121:L126" si="80">ROUND(I121+K121,2)</f>
        <v>535.96</v>
      </c>
      <c r="M121" s="223"/>
      <c r="N121" s="389" t="s">
        <v>156</v>
      </c>
      <c r="O121" s="367">
        <f t="shared" si="72"/>
        <v>6</v>
      </c>
      <c r="P121" s="150"/>
      <c r="Q121" s="150"/>
      <c r="R121" s="150"/>
    </row>
    <row r="122" spans="1:18" ht="25.5" x14ac:dyDescent="0.2">
      <c r="A122" s="400" t="s">
        <v>425</v>
      </c>
      <c r="B122" s="449" t="s">
        <v>437</v>
      </c>
      <c r="C122" s="412" t="s">
        <v>59</v>
      </c>
      <c r="D122" s="450">
        <v>14.1</v>
      </c>
      <c r="E122" s="221">
        <v>26.83</v>
      </c>
      <c r="F122" s="266">
        <f t="shared" si="73"/>
        <v>378.3</v>
      </c>
      <c r="G122" s="221">
        <v>50.34</v>
      </c>
      <c r="H122" s="220">
        <f t="shared" si="74"/>
        <v>709.79</v>
      </c>
      <c r="I122" s="266">
        <f t="shared" si="78"/>
        <v>1088.0899999999999</v>
      </c>
      <c r="J122" s="267">
        <v>22.12</v>
      </c>
      <c r="K122" s="266">
        <f t="shared" si="79"/>
        <v>240.69</v>
      </c>
      <c r="L122" s="266">
        <f t="shared" si="80"/>
        <v>1328.78</v>
      </c>
      <c r="M122" s="223"/>
      <c r="N122" s="389" t="s">
        <v>432</v>
      </c>
      <c r="O122" s="367">
        <f t="shared" si="72"/>
        <v>6</v>
      </c>
      <c r="P122" s="150"/>
      <c r="Q122" s="150"/>
      <c r="R122" s="150"/>
    </row>
    <row r="123" spans="1:18" ht="25.5" x14ac:dyDescent="0.2">
      <c r="A123" s="400" t="s">
        <v>426</v>
      </c>
      <c r="B123" s="449" t="s">
        <v>436</v>
      </c>
      <c r="C123" s="412" t="s">
        <v>59</v>
      </c>
      <c r="D123" s="450">
        <v>10</v>
      </c>
      <c r="E123" s="221">
        <v>15.18</v>
      </c>
      <c r="F123" s="266">
        <f t="shared" si="73"/>
        <v>151.80000000000001</v>
      </c>
      <c r="G123" s="221">
        <v>34.04</v>
      </c>
      <c r="H123" s="220">
        <f t="shared" si="74"/>
        <v>340.4</v>
      </c>
      <c r="I123" s="266">
        <f t="shared" si="78"/>
        <v>492.2</v>
      </c>
      <c r="J123" s="267">
        <v>22.12</v>
      </c>
      <c r="K123" s="266">
        <f t="shared" si="79"/>
        <v>108.87</v>
      </c>
      <c r="L123" s="266">
        <f t="shared" si="80"/>
        <v>601.07000000000005</v>
      </c>
      <c r="M123" s="223"/>
      <c r="N123" s="389" t="s">
        <v>431</v>
      </c>
      <c r="O123" s="367">
        <f t="shared" si="72"/>
        <v>6</v>
      </c>
      <c r="P123" s="150"/>
      <c r="Q123" s="150"/>
      <c r="R123" s="150"/>
    </row>
    <row r="124" spans="1:18" ht="25.5" x14ac:dyDescent="0.2">
      <c r="A124" s="400" t="s">
        <v>427</v>
      </c>
      <c r="B124" s="449" t="s">
        <v>435</v>
      </c>
      <c r="C124" s="412" t="s">
        <v>59</v>
      </c>
      <c r="D124" s="450">
        <v>27</v>
      </c>
      <c r="E124" s="221">
        <v>12.22</v>
      </c>
      <c r="F124" s="266">
        <f t="shared" si="73"/>
        <v>329.94</v>
      </c>
      <c r="G124" s="221">
        <v>10.81</v>
      </c>
      <c r="H124" s="220">
        <f t="shared" si="74"/>
        <v>291.87</v>
      </c>
      <c r="I124" s="266">
        <f t="shared" si="78"/>
        <v>621.80999999999995</v>
      </c>
      <c r="J124" s="267">
        <v>22.12</v>
      </c>
      <c r="K124" s="266">
        <f t="shared" si="79"/>
        <v>137.54</v>
      </c>
      <c r="L124" s="266">
        <f t="shared" si="80"/>
        <v>759.35</v>
      </c>
      <c r="M124" s="223"/>
      <c r="N124" s="389" t="s">
        <v>704</v>
      </c>
      <c r="O124" s="367">
        <f t="shared" si="72"/>
        <v>6</v>
      </c>
      <c r="P124" s="150"/>
      <c r="Q124" s="150"/>
      <c r="R124" s="150"/>
    </row>
    <row r="125" spans="1:18" ht="25.5" x14ac:dyDescent="0.2">
      <c r="A125" s="400" t="s">
        <v>428</v>
      </c>
      <c r="B125" s="449" t="s">
        <v>434</v>
      </c>
      <c r="C125" s="412" t="s">
        <v>59</v>
      </c>
      <c r="D125" s="450">
        <v>25</v>
      </c>
      <c r="E125" s="221">
        <v>13.26</v>
      </c>
      <c r="F125" s="266">
        <f t="shared" si="73"/>
        <v>331.5</v>
      </c>
      <c r="G125" s="221">
        <v>16.27</v>
      </c>
      <c r="H125" s="220">
        <f t="shared" si="74"/>
        <v>406.75</v>
      </c>
      <c r="I125" s="266">
        <f t="shared" si="78"/>
        <v>738.25</v>
      </c>
      <c r="J125" s="267">
        <v>22.12</v>
      </c>
      <c r="K125" s="266">
        <f t="shared" si="79"/>
        <v>163.30000000000001</v>
      </c>
      <c r="L125" s="266">
        <f t="shared" si="80"/>
        <v>901.55</v>
      </c>
      <c r="M125" s="223"/>
      <c r="N125" s="389" t="s">
        <v>430</v>
      </c>
      <c r="O125" s="367">
        <f t="shared" si="72"/>
        <v>6</v>
      </c>
      <c r="P125" s="150"/>
      <c r="Q125" s="150"/>
      <c r="R125" s="150"/>
    </row>
    <row r="126" spans="1:18" ht="16.5" customHeight="1" x14ac:dyDescent="0.2">
      <c r="A126" s="400" t="s">
        <v>429</v>
      </c>
      <c r="B126" s="449" t="s">
        <v>438</v>
      </c>
      <c r="C126" s="412" t="s">
        <v>37</v>
      </c>
      <c r="D126" s="450">
        <v>6</v>
      </c>
      <c r="E126" s="221">
        <v>9.0500000000000007</v>
      </c>
      <c r="F126" s="266">
        <f t="shared" si="73"/>
        <v>54.3</v>
      </c>
      <c r="G126" s="221">
        <v>33.68</v>
      </c>
      <c r="H126" s="220">
        <f t="shared" si="74"/>
        <v>202.08</v>
      </c>
      <c r="I126" s="266">
        <f t="shared" si="78"/>
        <v>256.38</v>
      </c>
      <c r="J126" s="267">
        <v>22.12</v>
      </c>
      <c r="K126" s="266">
        <f t="shared" si="79"/>
        <v>56.71</v>
      </c>
      <c r="L126" s="266">
        <f t="shared" si="80"/>
        <v>313.08999999999997</v>
      </c>
      <c r="M126" s="223"/>
      <c r="N126" s="389" t="s">
        <v>433</v>
      </c>
      <c r="O126" s="367">
        <f t="shared" si="72"/>
        <v>6</v>
      </c>
    </row>
    <row r="127" spans="1:18" customFormat="1" x14ac:dyDescent="0.2">
      <c r="A127" s="238" t="s">
        <v>144</v>
      </c>
      <c r="B127" s="238" t="s">
        <v>439</v>
      </c>
      <c r="C127" s="239"/>
      <c r="D127" s="421"/>
      <c r="E127" s="359"/>
      <c r="F127" s="218"/>
      <c r="G127" s="359"/>
      <c r="H127" s="218"/>
      <c r="I127" s="218"/>
      <c r="J127" s="218"/>
      <c r="K127" s="218"/>
      <c r="L127" s="218"/>
      <c r="M127" s="219"/>
      <c r="N127" s="380"/>
      <c r="O127" s="367">
        <f t="shared" si="72"/>
        <v>4</v>
      </c>
    </row>
    <row r="128" spans="1:18" ht="25.5" x14ac:dyDescent="0.2">
      <c r="A128" s="400" t="s">
        <v>440</v>
      </c>
      <c r="B128" s="390" t="s">
        <v>145</v>
      </c>
      <c r="C128" s="412" t="s">
        <v>37</v>
      </c>
      <c r="D128" s="450">
        <v>3</v>
      </c>
      <c r="E128" s="221">
        <v>34.869999999999997</v>
      </c>
      <c r="F128" s="266">
        <f t="shared" ref="F128:F147" si="81">ROUND(D128*E128,2)</f>
        <v>104.61</v>
      </c>
      <c r="G128" s="221">
        <v>730.87</v>
      </c>
      <c r="H128" s="220">
        <f t="shared" ref="H128:H147" si="82">ROUND(D128*G128,2)</f>
        <v>2192.61</v>
      </c>
      <c r="I128" s="266">
        <f t="shared" ref="I128:I147" si="83">ROUND(F128+H128,2)</f>
        <v>2297.2199999999998</v>
      </c>
      <c r="J128" s="267">
        <v>22.12</v>
      </c>
      <c r="K128" s="266">
        <f t="shared" ref="K128:K147" si="84">ROUND(J128/100*I128,2)</f>
        <v>508.15</v>
      </c>
      <c r="L128" s="266">
        <f t="shared" ref="L128:L147" si="85">ROUND(I128+K128,2)</f>
        <v>2805.37</v>
      </c>
      <c r="M128" s="223"/>
      <c r="N128" s="389" t="s">
        <v>146</v>
      </c>
      <c r="O128" s="367">
        <f t="shared" si="72"/>
        <v>6</v>
      </c>
      <c r="P128" s="150"/>
      <c r="Q128" s="150"/>
      <c r="R128" s="150"/>
    </row>
    <row r="129" spans="1:15" s="150" customFormat="1" ht="25.5" x14ac:dyDescent="0.2">
      <c r="A129" s="400" t="s">
        <v>441</v>
      </c>
      <c r="B129" s="390" t="s">
        <v>682</v>
      </c>
      <c r="C129" s="412" t="s">
        <v>37</v>
      </c>
      <c r="D129" s="450">
        <v>8</v>
      </c>
      <c r="E129" s="221">
        <v>18.29</v>
      </c>
      <c r="F129" s="266">
        <f t="shared" si="81"/>
        <v>146.32</v>
      </c>
      <c r="G129" s="221">
        <v>252.99</v>
      </c>
      <c r="H129" s="220">
        <f t="shared" si="82"/>
        <v>2023.92</v>
      </c>
      <c r="I129" s="266">
        <f t="shared" si="83"/>
        <v>2170.2399999999998</v>
      </c>
      <c r="J129" s="267">
        <v>22.12</v>
      </c>
      <c r="K129" s="266">
        <f t="shared" si="84"/>
        <v>480.06</v>
      </c>
      <c r="L129" s="266">
        <f t="shared" si="85"/>
        <v>2650.3</v>
      </c>
      <c r="M129" s="223"/>
      <c r="N129" s="389" t="s">
        <v>681</v>
      </c>
      <c r="O129" s="367">
        <f t="shared" si="72"/>
        <v>6</v>
      </c>
    </row>
    <row r="130" spans="1:15" s="150" customFormat="1" ht="25.5" x14ac:dyDescent="0.2">
      <c r="A130" s="400" t="s">
        <v>442</v>
      </c>
      <c r="B130" s="390" t="s">
        <v>147</v>
      </c>
      <c r="C130" s="412" t="s">
        <v>37</v>
      </c>
      <c r="D130" s="450">
        <v>9</v>
      </c>
      <c r="E130" s="221">
        <v>26.13</v>
      </c>
      <c r="F130" s="266">
        <f t="shared" si="81"/>
        <v>235.17</v>
      </c>
      <c r="G130" s="221">
        <v>407.18</v>
      </c>
      <c r="H130" s="220">
        <f t="shared" si="82"/>
        <v>3664.62</v>
      </c>
      <c r="I130" s="266">
        <f t="shared" si="83"/>
        <v>3899.79</v>
      </c>
      <c r="J130" s="267">
        <v>22.12</v>
      </c>
      <c r="K130" s="266">
        <f t="shared" si="84"/>
        <v>862.63</v>
      </c>
      <c r="L130" s="266">
        <f t="shared" si="85"/>
        <v>4762.42</v>
      </c>
      <c r="M130" s="223"/>
      <c r="N130" s="389" t="s">
        <v>148</v>
      </c>
      <c r="O130" s="367">
        <f t="shared" si="72"/>
        <v>6</v>
      </c>
    </row>
    <row r="131" spans="1:15" s="150" customFormat="1" ht="25.5" x14ac:dyDescent="0.2">
      <c r="A131" s="400" t="s">
        <v>443</v>
      </c>
      <c r="B131" s="390" t="s">
        <v>149</v>
      </c>
      <c r="C131" s="412" t="s">
        <v>37</v>
      </c>
      <c r="D131" s="450">
        <v>3</v>
      </c>
      <c r="E131" s="221">
        <v>15.22</v>
      </c>
      <c r="F131" s="266">
        <f t="shared" si="81"/>
        <v>45.66</v>
      </c>
      <c r="G131" s="221">
        <v>47.48</v>
      </c>
      <c r="H131" s="220">
        <f t="shared" si="82"/>
        <v>142.44</v>
      </c>
      <c r="I131" s="266">
        <f t="shared" si="83"/>
        <v>188.1</v>
      </c>
      <c r="J131" s="267">
        <v>22.12</v>
      </c>
      <c r="K131" s="266">
        <f t="shared" si="84"/>
        <v>41.61</v>
      </c>
      <c r="L131" s="266">
        <f t="shared" si="85"/>
        <v>229.71</v>
      </c>
      <c r="M131" s="223"/>
      <c r="N131" s="389" t="s">
        <v>493</v>
      </c>
      <c r="O131" s="367">
        <f t="shared" si="72"/>
        <v>6</v>
      </c>
    </row>
    <row r="132" spans="1:15" s="150" customFormat="1" ht="31.5" customHeight="1" x14ac:dyDescent="0.2">
      <c r="A132" s="400" t="s">
        <v>444</v>
      </c>
      <c r="B132" s="390" t="s">
        <v>150</v>
      </c>
      <c r="C132" s="412" t="s">
        <v>37</v>
      </c>
      <c r="D132" s="450">
        <v>3</v>
      </c>
      <c r="E132" s="221">
        <v>15.22</v>
      </c>
      <c r="F132" s="266">
        <f t="shared" si="81"/>
        <v>45.66</v>
      </c>
      <c r="G132" s="221">
        <v>38</v>
      </c>
      <c r="H132" s="220">
        <f t="shared" si="82"/>
        <v>114</v>
      </c>
      <c r="I132" s="266">
        <f t="shared" si="83"/>
        <v>159.66</v>
      </c>
      <c r="J132" s="267">
        <v>22.12</v>
      </c>
      <c r="K132" s="266">
        <f t="shared" si="84"/>
        <v>35.32</v>
      </c>
      <c r="L132" s="266">
        <f t="shared" si="85"/>
        <v>194.98</v>
      </c>
      <c r="M132" s="223"/>
      <c r="N132" s="389" t="s">
        <v>683</v>
      </c>
      <c r="O132" s="367">
        <f t="shared" si="72"/>
        <v>6</v>
      </c>
    </row>
    <row r="133" spans="1:15" s="150" customFormat="1" ht="25.5" x14ac:dyDescent="0.2">
      <c r="A133" s="400" t="s">
        <v>445</v>
      </c>
      <c r="B133" s="449" t="s">
        <v>152</v>
      </c>
      <c r="C133" s="412" t="s">
        <v>37</v>
      </c>
      <c r="D133" s="450">
        <v>3</v>
      </c>
      <c r="E133" s="221">
        <v>8.7100000000000009</v>
      </c>
      <c r="F133" s="266">
        <f t="shared" si="81"/>
        <v>26.13</v>
      </c>
      <c r="G133" s="221">
        <v>38.57</v>
      </c>
      <c r="H133" s="220">
        <f t="shared" si="82"/>
        <v>115.71</v>
      </c>
      <c r="I133" s="266">
        <f t="shared" si="83"/>
        <v>141.84</v>
      </c>
      <c r="J133" s="267">
        <v>22.12</v>
      </c>
      <c r="K133" s="266">
        <f t="shared" si="84"/>
        <v>31.38</v>
      </c>
      <c r="L133" s="266">
        <f t="shared" si="85"/>
        <v>173.22</v>
      </c>
      <c r="M133" s="223"/>
      <c r="N133" s="389" t="s">
        <v>153</v>
      </c>
      <c r="O133" s="367">
        <f t="shared" si="72"/>
        <v>6</v>
      </c>
    </row>
    <row r="134" spans="1:15" s="150" customFormat="1" ht="44.25" customHeight="1" x14ac:dyDescent="0.2">
      <c r="A134" s="400" t="s">
        <v>446</v>
      </c>
      <c r="B134" s="390" t="s">
        <v>685</v>
      </c>
      <c r="C134" s="412" t="s">
        <v>37</v>
      </c>
      <c r="D134" s="450">
        <v>3</v>
      </c>
      <c r="E134" s="221">
        <v>15.22</v>
      </c>
      <c r="F134" s="266">
        <f t="shared" si="81"/>
        <v>45.66</v>
      </c>
      <c r="G134" s="221">
        <v>38</v>
      </c>
      <c r="H134" s="220">
        <f t="shared" si="82"/>
        <v>114</v>
      </c>
      <c r="I134" s="266">
        <f t="shared" si="83"/>
        <v>159.66</v>
      </c>
      <c r="J134" s="267">
        <v>22.12</v>
      </c>
      <c r="K134" s="266">
        <f t="shared" si="84"/>
        <v>35.32</v>
      </c>
      <c r="L134" s="266">
        <f t="shared" si="85"/>
        <v>194.98</v>
      </c>
      <c r="M134" s="223"/>
      <c r="N134" s="389" t="s">
        <v>684</v>
      </c>
      <c r="O134" s="367">
        <f t="shared" si="72"/>
        <v>6</v>
      </c>
    </row>
    <row r="135" spans="1:15" s="150" customFormat="1" ht="27.75" customHeight="1" x14ac:dyDescent="0.2">
      <c r="A135" s="400" t="s">
        <v>447</v>
      </c>
      <c r="B135" s="449" t="s">
        <v>151</v>
      </c>
      <c r="C135" s="412" t="s">
        <v>37</v>
      </c>
      <c r="D135" s="450">
        <v>3</v>
      </c>
      <c r="E135" s="221">
        <v>48.69</v>
      </c>
      <c r="F135" s="266">
        <f t="shared" si="81"/>
        <v>146.07</v>
      </c>
      <c r="G135" s="221">
        <v>362.06</v>
      </c>
      <c r="H135" s="220">
        <f t="shared" si="82"/>
        <v>1086.18</v>
      </c>
      <c r="I135" s="266">
        <f t="shared" si="83"/>
        <v>1232.25</v>
      </c>
      <c r="J135" s="267">
        <v>22.12</v>
      </c>
      <c r="K135" s="266">
        <f t="shared" si="84"/>
        <v>272.57</v>
      </c>
      <c r="L135" s="266">
        <f t="shared" si="85"/>
        <v>1504.82</v>
      </c>
      <c r="M135" s="223"/>
      <c r="N135" s="389" t="s">
        <v>688</v>
      </c>
      <c r="O135" s="367">
        <f t="shared" si="72"/>
        <v>6</v>
      </c>
    </row>
    <row r="136" spans="1:15" s="150" customFormat="1" ht="25.5" x14ac:dyDescent="0.2">
      <c r="A136" s="400" t="s">
        <v>448</v>
      </c>
      <c r="B136" s="449" t="s">
        <v>154</v>
      </c>
      <c r="C136" s="412" t="s">
        <v>37</v>
      </c>
      <c r="D136" s="450">
        <v>3</v>
      </c>
      <c r="E136" s="221">
        <v>48.69</v>
      </c>
      <c r="F136" s="266">
        <f t="shared" si="81"/>
        <v>146.07</v>
      </c>
      <c r="G136" s="222">
        <v>334.7</v>
      </c>
      <c r="H136" s="220">
        <f t="shared" si="82"/>
        <v>1004.1</v>
      </c>
      <c r="I136" s="266">
        <f t="shared" si="83"/>
        <v>1150.17</v>
      </c>
      <c r="J136" s="267">
        <v>22.12</v>
      </c>
      <c r="K136" s="266">
        <f t="shared" si="84"/>
        <v>254.42</v>
      </c>
      <c r="L136" s="266">
        <f t="shared" si="85"/>
        <v>1404.59</v>
      </c>
      <c r="M136" s="223"/>
      <c r="N136" s="389" t="s">
        <v>689</v>
      </c>
      <c r="O136" s="367">
        <f t="shared" si="72"/>
        <v>6</v>
      </c>
    </row>
    <row r="137" spans="1:15" s="150" customFormat="1" x14ac:dyDescent="0.2">
      <c r="A137" s="400" t="s">
        <v>449</v>
      </c>
      <c r="B137" s="449" t="s">
        <v>155</v>
      </c>
      <c r="C137" s="412" t="s">
        <v>31</v>
      </c>
      <c r="D137" s="450">
        <v>3.1</v>
      </c>
      <c r="E137" s="221">
        <v>29.21</v>
      </c>
      <c r="F137" s="266">
        <f t="shared" si="81"/>
        <v>90.55</v>
      </c>
      <c r="G137" s="222">
        <v>315.33</v>
      </c>
      <c r="H137" s="220">
        <f t="shared" si="82"/>
        <v>977.52</v>
      </c>
      <c r="I137" s="266">
        <f t="shared" si="83"/>
        <v>1068.07</v>
      </c>
      <c r="J137" s="267">
        <v>22.12</v>
      </c>
      <c r="K137" s="266">
        <f t="shared" si="84"/>
        <v>236.26</v>
      </c>
      <c r="L137" s="266">
        <f t="shared" si="85"/>
        <v>1304.33</v>
      </c>
      <c r="M137" s="223"/>
      <c r="N137" s="389" t="s">
        <v>690</v>
      </c>
      <c r="O137" s="367">
        <f t="shared" si="72"/>
        <v>7</v>
      </c>
    </row>
    <row r="138" spans="1:15" s="150" customFormat="1" ht="25.5" x14ac:dyDescent="0.2">
      <c r="A138" s="400" t="s">
        <v>450</v>
      </c>
      <c r="B138" s="449" t="s">
        <v>699</v>
      </c>
      <c r="C138" s="412" t="s">
        <v>37</v>
      </c>
      <c r="D138" s="450">
        <v>3</v>
      </c>
      <c r="E138" s="221">
        <v>48.69</v>
      </c>
      <c r="F138" s="266">
        <f t="shared" si="81"/>
        <v>146.07</v>
      </c>
      <c r="G138" s="222">
        <v>734.20999999999992</v>
      </c>
      <c r="H138" s="220">
        <f t="shared" si="82"/>
        <v>2202.63</v>
      </c>
      <c r="I138" s="266">
        <f t="shared" si="83"/>
        <v>2348.6999999999998</v>
      </c>
      <c r="J138" s="267">
        <v>22.12</v>
      </c>
      <c r="K138" s="266">
        <f t="shared" si="84"/>
        <v>519.53</v>
      </c>
      <c r="L138" s="266">
        <f t="shared" si="85"/>
        <v>2868.23</v>
      </c>
      <c r="M138" s="223"/>
      <c r="N138" s="389" t="s">
        <v>691</v>
      </c>
      <c r="O138" s="367">
        <f t="shared" si="72"/>
        <v>7</v>
      </c>
    </row>
    <row r="139" spans="1:15" s="150" customFormat="1" ht="12" customHeight="1" x14ac:dyDescent="0.2">
      <c r="A139" s="400" t="s">
        <v>451</v>
      </c>
      <c r="B139" s="449" t="s">
        <v>157</v>
      </c>
      <c r="C139" s="412" t="s">
        <v>50</v>
      </c>
      <c r="D139" s="450">
        <v>9</v>
      </c>
      <c r="E139" s="221">
        <v>4.1900000000000004</v>
      </c>
      <c r="F139" s="266">
        <f t="shared" si="81"/>
        <v>37.71</v>
      </c>
      <c r="G139" s="221">
        <v>79.48</v>
      </c>
      <c r="H139" s="220">
        <f t="shared" si="82"/>
        <v>715.32</v>
      </c>
      <c r="I139" s="266">
        <f t="shared" si="83"/>
        <v>753.03</v>
      </c>
      <c r="J139" s="267">
        <v>22.12</v>
      </c>
      <c r="K139" s="266">
        <f t="shared" si="84"/>
        <v>166.57</v>
      </c>
      <c r="L139" s="266">
        <f t="shared" si="85"/>
        <v>919.6</v>
      </c>
      <c r="M139" s="223"/>
      <c r="N139" s="389" t="s">
        <v>158</v>
      </c>
      <c r="O139" s="367">
        <f t="shared" si="72"/>
        <v>7</v>
      </c>
    </row>
    <row r="140" spans="1:15" s="150" customFormat="1" ht="12" customHeight="1" x14ac:dyDescent="0.2">
      <c r="A140" s="400" t="s">
        <v>452</v>
      </c>
      <c r="B140" s="449" t="s">
        <v>693</v>
      </c>
      <c r="C140" s="412" t="s">
        <v>50</v>
      </c>
      <c r="D140" s="450">
        <v>3</v>
      </c>
      <c r="E140" s="221">
        <v>2.3199999999999998</v>
      </c>
      <c r="F140" s="266">
        <f t="shared" si="81"/>
        <v>6.96</v>
      </c>
      <c r="G140" s="221">
        <v>13.64</v>
      </c>
      <c r="H140" s="220">
        <f t="shared" si="82"/>
        <v>40.92</v>
      </c>
      <c r="I140" s="266">
        <f t="shared" si="83"/>
        <v>47.88</v>
      </c>
      <c r="J140" s="267">
        <v>22.12</v>
      </c>
      <c r="K140" s="266">
        <f t="shared" si="84"/>
        <v>10.59</v>
      </c>
      <c r="L140" s="266">
        <f t="shared" si="85"/>
        <v>58.47</v>
      </c>
      <c r="M140" s="223"/>
      <c r="N140" s="389" t="s">
        <v>482</v>
      </c>
      <c r="O140" s="367">
        <f t="shared" si="72"/>
        <v>7</v>
      </c>
    </row>
    <row r="141" spans="1:15" s="150" customFormat="1" x14ac:dyDescent="0.2">
      <c r="A141" s="400" t="s">
        <v>453</v>
      </c>
      <c r="B141" s="449" t="s">
        <v>692</v>
      </c>
      <c r="C141" s="412" t="s">
        <v>50</v>
      </c>
      <c r="D141" s="450">
        <v>3</v>
      </c>
      <c r="E141" s="221">
        <v>7.52</v>
      </c>
      <c r="F141" s="266">
        <f t="shared" si="81"/>
        <v>22.56</v>
      </c>
      <c r="G141" s="221">
        <v>343.78</v>
      </c>
      <c r="H141" s="220">
        <f t="shared" si="82"/>
        <v>1031.3399999999999</v>
      </c>
      <c r="I141" s="266">
        <f t="shared" si="83"/>
        <v>1053.9000000000001</v>
      </c>
      <c r="J141" s="267">
        <v>22.12</v>
      </c>
      <c r="K141" s="266">
        <f t="shared" si="84"/>
        <v>233.12</v>
      </c>
      <c r="L141" s="266">
        <f t="shared" si="85"/>
        <v>1287.02</v>
      </c>
      <c r="M141" s="223"/>
      <c r="N141" s="389" t="s">
        <v>694</v>
      </c>
      <c r="O141" s="367">
        <f t="shared" si="72"/>
        <v>7</v>
      </c>
    </row>
    <row r="142" spans="1:15" s="150" customFormat="1" x14ac:dyDescent="0.2">
      <c r="A142" s="400" t="s">
        <v>454</v>
      </c>
      <c r="B142" s="449" t="s">
        <v>711</v>
      </c>
      <c r="C142" s="412" t="s">
        <v>31</v>
      </c>
      <c r="D142" s="450">
        <v>3.7</v>
      </c>
      <c r="E142" s="221">
        <v>45.7</v>
      </c>
      <c r="F142" s="266">
        <f t="shared" si="81"/>
        <v>169.09</v>
      </c>
      <c r="G142" s="221">
        <v>648.75</v>
      </c>
      <c r="H142" s="220">
        <f t="shared" si="82"/>
        <v>2400.38</v>
      </c>
      <c r="I142" s="266">
        <f t="shared" si="83"/>
        <v>2569.4699999999998</v>
      </c>
      <c r="J142" s="267">
        <v>22.12</v>
      </c>
      <c r="K142" s="266">
        <f t="shared" si="84"/>
        <v>568.37</v>
      </c>
      <c r="L142" s="266">
        <f t="shared" si="85"/>
        <v>3137.84</v>
      </c>
      <c r="M142" s="223"/>
      <c r="N142" s="389" t="s">
        <v>484</v>
      </c>
      <c r="O142" s="367">
        <f t="shared" si="72"/>
        <v>7</v>
      </c>
    </row>
    <row r="143" spans="1:15" s="150" customFormat="1" ht="25.5" x14ac:dyDescent="0.2">
      <c r="A143" s="400" t="s">
        <v>483</v>
      </c>
      <c r="B143" s="449" t="s">
        <v>697</v>
      </c>
      <c r="C143" s="412" t="s">
        <v>37</v>
      </c>
      <c r="D143" s="450">
        <v>1</v>
      </c>
      <c r="E143" s="221">
        <v>19.07</v>
      </c>
      <c r="F143" s="266">
        <f t="shared" si="81"/>
        <v>19.07</v>
      </c>
      <c r="G143" s="221">
        <v>369.22</v>
      </c>
      <c r="H143" s="220">
        <f t="shared" si="82"/>
        <v>369.22</v>
      </c>
      <c r="I143" s="266">
        <f t="shared" si="83"/>
        <v>388.29</v>
      </c>
      <c r="J143" s="267">
        <v>22.12</v>
      </c>
      <c r="K143" s="266">
        <f t="shared" si="84"/>
        <v>85.89</v>
      </c>
      <c r="L143" s="266">
        <f t="shared" si="85"/>
        <v>474.18</v>
      </c>
      <c r="M143" s="223"/>
      <c r="N143" s="389" t="s">
        <v>695</v>
      </c>
      <c r="O143" s="367">
        <f t="shared" si="72"/>
        <v>7</v>
      </c>
    </row>
    <row r="144" spans="1:15" s="150" customFormat="1" ht="25.5" x14ac:dyDescent="0.2">
      <c r="A144" s="400" t="s">
        <v>491</v>
      </c>
      <c r="B144" s="449" t="s">
        <v>698</v>
      </c>
      <c r="C144" s="412" t="s">
        <v>37</v>
      </c>
      <c r="D144" s="450">
        <v>2</v>
      </c>
      <c r="E144" s="221">
        <v>28.35</v>
      </c>
      <c r="F144" s="266">
        <f t="shared" si="81"/>
        <v>56.7</v>
      </c>
      <c r="G144" s="221">
        <v>247.99</v>
      </c>
      <c r="H144" s="220">
        <f t="shared" si="82"/>
        <v>495.98</v>
      </c>
      <c r="I144" s="266">
        <f t="shared" si="83"/>
        <v>552.67999999999995</v>
      </c>
      <c r="J144" s="267">
        <v>22.12</v>
      </c>
      <c r="K144" s="266">
        <f t="shared" si="84"/>
        <v>122.25</v>
      </c>
      <c r="L144" s="266">
        <f t="shared" si="85"/>
        <v>674.93</v>
      </c>
      <c r="M144" s="223"/>
      <c r="N144" s="389" t="s">
        <v>696</v>
      </c>
      <c r="O144" s="367">
        <f t="shared" si="72"/>
        <v>7</v>
      </c>
    </row>
    <row r="145" spans="1:18" ht="25.5" x14ac:dyDescent="0.2">
      <c r="A145" s="400" t="s">
        <v>492</v>
      </c>
      <c r="B145" s="449" t="s">
        <v>485</v>
      </c>
      <c r="C145" s="412" t="s">
        <v>37</v>
      </c>
      <c r="D145" s="450">
        <v>1</v>
      </c>
      <c r="E145" s="221">
        <v>4.57</v>
      </c>
      <c r="F145" s="266">
        <f t="shared" si="81"/>
        <v>4.57</v>
      </c>
      <c r="G145" s="221">
        <v>189.01</v>
      </c>
      <c r="H145" s="220">
        <f t="shared" si="82"/>
        <v>189.01</v>
      </c>
      <c r="I145" s="266">
        <f t="shared" si="83"/>
        <v>193.58</v>
      </c>
      <c r="J145" s="267">
        <v>22.12</v>
      </c>
      <c r="K145" s="266">
        <f t="shared" si="84"/>
        <v>42.82</v>
      </c>
      <c r="L145" s="266">
        <f t="shared" si="85"/>
        <v>236.4</v>
      </c>
      <c r="M145" s="223"/>
      <c r="N145" s="389" t="s">
        <v>486</v>
      </c>
      <c r="O145" s="367">
        <f t="shared" si="72"/>
        <v>7</v>
      </c>
      <c r="P145" s="150"/>
      <c r="Q145" s="150"/>
      <c r="R145" s="150"/>
    </row>
    <row r="146" spans="1:18" ht="29.25" customHeight="1" x14ac:dyDescent="0.2">
      <c r="A146" s="400" t="s">
        <v>686</v>
      </c>
      <c r="B146" s="449" t="s">
        <v>159</v>
      </c>
      <c r="C146" s="412" t="s">
        <v>114</v>
      </c>
      <c r="D146" s="450">
        <v>5</v>
      </c>
      <c r="E146" s="221">
        <v>2.63</v>
      </c>
      <c r="F146" s="266">
        <f t="shared" si="81"/>
        <v>13.15</v>
      </c>
      <c r="G146" s="221">
        <v>212.05</v>
      </c>
      <c r="H146" s="220">
        <f t="shared" si="82"/>
        <v>1060.25</v>
      </c>
      <c r="I146" s="266">
        <f t="shared" si="83"/>
        <v>1073.4000000000001</v>
      </c>
      <c r="J146" s="267">
        <v>22.12</v>
      </c>
      <c r="K146" s="266">
        <f t="shared" si="84"/>
        <v>237.44</v>
      </c>
      <c r="L146" s="266">
        <f t="shared" si="85"/>
        <v>1310.84</v>
      </c>
      <c r="M146" s="223"/>
      <c r="N146" s="389" t="s">
        <v>487</v>
      </c>
      <c r="O146" s="367">
        <f t="shared" si="72"/>
        <v>7</v>
      </c>
      <c r="P146" s="150"/>
      <c r="Q146" s="150"/>
      <c r="R146" s="150"/>
    </row>
    <row r="147" spans="1:18" x14ac:dyDescent="0.2">
      <c r="A147" s="400" t="s">
        <v>687</v>
      </c>
      <c r="B147" s="449" t="s">
        <v>490</v>
      </c>
      <c r="C147" s="412" t="s">
        <v>114</v>
      </c>
      <c r="D147" s="450">
        <v>2</v>
      </c>
      <c r="E147" s="221">
        <v>48.69</v>
      </c>
      <c r="F147" s="266">
        <f t="shared" si="81"/>
        <v>97.38</v>
      </c>
      <c r="G147" s="221">
        <v>0</v>
      </c>
      <c r="H147" s="220">
        <f t="shared" si="82"/>
        <v>0</v>
      </c>
      <c r="I147" s="266">
        <f t="shared" si="83"/>
        <v>97.38</v>
      </c>
      <c r="J147" s="267">
        <v>22.12</v>
      </c>
      <c r="K147" s="266">
        <f t="shared" si="84"/>
        <v>21.54</v>
      </c>
      <c r="L147" s="266">
        <f t="shared" si="85"/>
        <v>118.92</v>
      </c>
      <c r="M147" s="223"/>
      <c r="N147" s="389" t="s">
        <v>700</v>
      </c>
      <c r="O147" s="367">
        <f t="shared" si="72"/>
        <v>7</v>
      </c>
      <c r="P147" s="150"/>
      <c r="Q147" s="150"/>
      <c r="R147" s="150"/>
    </row>
    <row r="148" spans="1:18" ht="14.25" customHeight="1" x14ac:dyDescent="0.2">
      <c r="A148" s="224">
        <v>16</v>
      </c>
      <c r="B148" s="225" t="s">
        <v>160</v>
      </c>
      <c r="C148" s="226"/>
      <c r="D148" s="420"/>
      <c r="E148" s="227"/>
      <c r="F148" s="227"/>
      <c r="G148" s="227"/>
      <c r="H148" s="227"/>
      <c r="I148" s="228">
        <f>SUM(I149:I183)</f>
        <v>128236.50000000001</v>
      </c>
      <c r="J148" s="228"/>
      <c r="K148" s="228">
        <f>SUM(K149:K183)</f>
        <v>28365.93</v>
      </c>
      <c r="L148" s="228">
        <f>SUM(L149:L183)</f>
        <v>156602.43000000002</v>
      </c>
      <c r="M148" s="229">
        <f>L148/$C$211</f>
        <v>0.14319140377736353</v>
      </c>
      <c r="N148" s="376"/>
      <c r="O148" s="367">
        <f t="shared" si="72"/>
        <v>2</v>
      </c>
    </row>
    <row r="149" spans="1:18" x14ac:dyDescent="0.2">
      <c r="A149" s="238" t="s">
        <v>161</v>
      </c>
      <c r="B149" s="238" t="s">
        <v>538</v>
      </c>
      <c r="C149" s="239"/>
      <c r="D149" s="421"/>
      <c r="E149" s="359"/>
      <c r="F149" s="218"/>
      <c r="G149" s="359"/>
      <c r="H149" s="218"/>
      <c r="I149" s="218"/>
      <c r="J149" s="218"/>
      <c r="K149" s="218"/>
      <c r="L149" s="218"/>
      <c r="M149" s="219"/>
      <c r="N149" s="380"/>
      <c r="O149" s="367">
        <f t="shared" si="72"/>
        <v>4</v>
      </c>
    </row>
    <row r="150" spans="1:18" ht="43.5" customHeight="1" x14ac:dyDescent="0.2">
      <c r="A150" s="451" t="s">
        <v>518</v>
      </c>
      <c r="B150" s="390" t="s">
        <v>539</v>
      </c>
      <c r="C150" s="399" t="s">
        <v>37</v>
      </c>
      <c r="D150" s="422">
        <v>1</v>
      </c>
      <c r="E150" s="268">
        <v>165.9</v>
      </c>
      <c r="F150" s="266">
        <f t="shared" ref="F150:F167" si="86">ROUND(D150*E150,2)</f>
        <v>165.9</v>
      </c>
      <c r="G150" s="268">
        <v>652.1</v>
      </c>
      <c r="H150" s="220">
        <f t="shared" ref="H150:H167" si="87">ROUND(D150*G150,2)</f>
        <v>652.1</v>
      </c>
      <c r="I150" s="266">
        <f t="shared" ref="I150:I167" si="88">ROUND(F150+H150,2)</f>
        <v>818</v>
      </c>
      <c r="J150" s="267">
        <v>22.12</v>
      </c>
      <c r="K150" s="266">
        <f t="shared" ref="K150:K167" si="89">ROUND(J150/100*I150,2)</f>
        <v>180.94</v>
      </c>
      <c r="L150" s="266">
        <f t="shared" ref="L150:L167" si="90">ROUND(I150+K150,2)</f>
        <v>998.94</v>
      </c>
      <c r="M150" s="361"/>
      <c r="N150" s="389" t="s">
        <v>412</v>
      </c>
      <c r="O150" s="367">
        <f t="shared" si="72"/>
        <v>6</v>
      </c>
    </row>
    <row r="151" spans="1:18" ht="46.5" customHeight="1" x14ac:dyDescent="0.2">
      <c r="A151" s="451" t="s">
        <v>519</v>
      </c>
      <c r="B151" s="390" t="s">
        <v>540</v>
      </c>
      <c r="C151" s="399" t="s">
        <v>37</v>
      </c>
      <c r="D151" s="422">
        <v>1</v>
      </c>
      <c r="E151" s="268">
        <v>165.9</v>
      </c>
      <c r="F151" s="266">
        <f t="shared" si="86"/>
        <v>165.9</v>
      </c>
      <c r="G151" s="268">
        <v>956.87</v>
      </c>
      <c r="H151" s="220">
        <f t="shared" si="87"/>
        <v>956.87</v>
      </c>
      <c r="I151" s="266">
        <f t="shared" si="88"/>
        <v>1122.77</v>
      </c>
      <c r="J151" s="267">
        <v>22.12</v>
      </c>
      <c r="K151" s="266">
        <f t="shared" si="89"/>
        <v>248.36</v>
      </c>
      <c r="L151" s="266">
        <f t="shared" si="90"/>
        <v>1371.13</v>
      </c>
      <c r="M151" s="361"/>
      <c r="N151" s="389" t="s">
        <v>413</v>
      </c>
      <c r="O151" s="367">
        <f t="shared" si="72"/>
        <v>6</v>
      </c>
    </row>
    <row r="152" spans="1:18" ht="33" customHeight="1" x14ac:dyDescent="0.2">
      <c r="A152" s="451" t="s">
        <v>520</v>
      </c>
      <c r="B152" s="390" t="s">
        <v>399</v>
      </c>
      <c r="C152" s="398" t="s">
        <v>59</v>
      </c>
      <c r="D152" s="422">
        <v>120</v>
      </c>
      <c r="E152" s="268">
        <v>1.59</v>
      </c>
      <c r="F152" s="266">
        <f t="shared" si="86"/>
        <v>190.8</v>
      </c>
      <c r="G152" s="268">
        <v>4.92</v>
      </c>
      <c r="H152" s="220">
        <f t="shared" si="87"/>
        <v>590.4</v>
      </c>
      <c r="I152" s="266">
        <f t="shared" si="88"/>
        <v>781.2</v>
      </c>
      <c r="J152" s="267">
        <v>22.12</v>
      </c>
      <c r="K152" s="266">
        <f t="shared" si="89"/>
        <v>172.8</v>
      </c>
      <c r="L152" s="266">
        <f t="shared" si="90"/>
        <v>954</v>
      </c>
      <c r="M152" s="361"/>
      <c r="N152" s="389" t="s">
        <v>395</v>
      </c>
      <c r="O152" s="367">
        <f t="shared" si="72"/>
        <v>6</v>
      </c>
    </row>
    <row r="153" spans="1:18" x14ac:dyDescent="0.2">
      <c r="A153" s="451" t="s">
        <v>521</v>
      </c>
      <c r="B153" s="390" t="s">
        <v>164</v>
      </c>
      <c r="C153" s="398" t="s">
        <v>50</v>
      </c>
      <c r="D153" s="422">
        <v>7</v>
      </c>
      <c r="E153" s="268">
        <v>2.7</v>
      </c>
      <c r="F153" s="266">
        <f t="shared" si="86"/>
        <v>18.899999999999999</v>
      </c>
      <c r="G153" s="268">
        <v>10.87</v>
      </c>
      <c r="H153" s="220">
        <f t="shared" si="87"/>
        <v>76.09</v>
      </c>
      <c r="I153" s="266">
        <f t="shared" si="88"/>
        <v>94.99</v>
      </c>
      <c r="J153" s="267">
        <v>22.12</v>
      </c>
      <c r="K153" s="266">
        <f t="shared" si="89"/>
        <v>21.01</v>
      </c>
      <c r="L153" s="266">
        <f t="shared" si="90"/>
        <v>116</v>
      </c>
      <c r="M153" s="361"/>
      <c r="N153" s="389" t="s">
        <v>165</v>
      </c>
      <c r="O153" s="367">
        <f t="shared" si="72"/>
        <v>6</v>
      </c>
    </row>
    <row r="154" spans="1:18" x14ac:dyDescent="0.2">
      <c r="A154" s="451" t="s">
        <v>522</v>
      </c>
      <c r="B154" s="390" t="s">
        <v>541</v>
      </c>
      <c r="C154" s="398" t="s">
        <v>50</v>
      </c>
      <c r="D154" s="422">
        <v>3</v>
      </c>
      <c r="E154" s="268">
        <v>8.11</v>
      </c>
      <c r="F154" s="266">
        <f t="shared" si="86"/>
        <v>24.33</v>
      </c>
      <c r="G154" s="268">
        <v>81.7</v>
      </c>
      <c r="H154" s="220">
        <f t="shared" si="87"/>
        <v>245.1</v>
      </c>
      <c r="I154" s="266">
        <f t="shared" si="88"/>
        <v>269.43</v>
      </c>
      <c r="J154" s="267">
        <v>22.12</v>
      </c>
      <c r="K154" s="266">
        <f t="shared" si="89"/>
        <v>59.6</v>
      </c>
      <c r="L154" s="266">
        <f t="shared" si="90"/>
        <v>329.03</v>
      </c>
      <c r="M154" s="361"/>
      <c r="N154" s="389" t="s">
        <v>542</v>
      </c>
      <c r="O154" s="367">
        <f t="shared" si="72"/>
        <v>6</v>
      </c>
    </row>
    <row r="155" spans="1:18" x14ac:dyDescent="0.2">
      <c r="A155" s="451" t="s">
        <v>523</v>
      </c>
      <c r="B155" s="390" t="s">
        <v>543</v>
      </c>
      <c r="C155" s="399" t="s">
        <v>37</v>
      </c>
      <c r="D155" s="422">
        <v>44</v>
      </c>
      <c r="E155" s="268">
        <v>1.92</v>
      </c>
      <c r="F155" s="266">
        <f t="shared" si="86"/>
        <v>84.48</v>
      </c>
      <c r="G155" s="268">
        <v>10.33</v>
      </c>
      <c r="H155" s="220">
        <f t="shared" si="87"/>
        <v>454.52</v>
      </c>
      <c r="I155" s="266">
        <f t="shared" si="88"/>
        <v>539</v>
      </c>
      <c r="J155" s="267">
        <v>22.12</v>
      </c>
      <c r="K155" s="266">
        <f t="shared" si="89"/>
        <v>119.23</v>
      </c>
      <c r="L155" s="266">
        <f t="shared" si="90"/>
        <v>658.23</v>
      </c>
      <c r="M155" s="361"/>
      <c r="N155" s="389" t="s">
        <v>544</v>
      </c>
      <c r="O155" s="367">
        <f t="shared" si="72"/>
        <v>6</v>
      </c>
    </row>
    <row r="156" spans="1:18" x14ac:dyDescent="0.2">
      <c r="A156" s="451" t="s">
        <v>524</v>
      </c>
      <c r="B156" s="390" t="s">
        <v>545</v>
      </c>
      <c r="C156" s="399" t="s">
        <v>37</v>
      </c>
      <c r="D156" s="422">
        <v>21</v>
      </c>
      <c r="E156" s="268">
        <v>2.7</v>
      </c>
      <c r="F156" s="266">
        <f t="shared" si="86"/>
        <v>56.7</v>
      </c>
      <c r="G156" s="268">
        <v>10.87</v>
      </c>
      <c r="H156" s="220">
        <f t="shared" si="87"/>
        <v>228.27</v>
      </c>
      <c r="I156" s="266">
        <f t="shared" si="88"/>
        <v>284.97000000000003</v>
      </c>
      <c r="J156" s="267">
        <v>22.12</v>
      </c>
      <c r="K156" s="266">
        <f t="shared" si="89"/>
        <v>63.04</v>
      </c>
      <c r="L156" s="266">
        <f t="shared" si="90"/>
        <v>348.01</v>
      </c>
      <c r="M156" s="361"/>
      <c r="N156" s="389" t="s">
        <v>546</v>
      </c>
      <c r="O156" s="367">
        <f t="shared" si="72"/>
        <v>6</v>
      </c>
    </row>
    <row r="157" spans="1:18" ht="25.5" x14ac:dyDescent="0.2">
      <c r="A157" s="451" t="s">
        <v>525</v>
      </c>
      <c r="B157" s="390" t="s">
        <v>398</v>
      </c>
      <c r="C157" s="398" t="s">
        <v>59</v>
      </c>
      <c r="D157" s="422">
        <v>5</v>
      </c>
      <c r="E157" s="221">
        <v>25.96</v>
      </c>
      <c r="F157" s="266">
        <f t="shared" si="86"/>
        <v>129.80000000000001</v>
      </c>
      <c r="G157" s="221">
        <v>63.67</v>
      </c>
      <c r="H157" s="220">
        <f t="shared" si="87"/>
        <v>318.35000000000002</v>
      </c>
      <c r="I157" s="266">
        <f t="shared" si="88"/>
        <v>448.15</v>
      </c>
      <c r="J157" s="267">
        <v>22.12</v>
      </c>
      <c r="K157" s="266">
        <f t="shared" si="89"/>
        <v>99.13</v>
      </c>
      <c r="L157" s="266">
        <f t="shared" si="90"/>
        <v>547.28</v>
      </c>
      <c r="M157" s="361"/>
      <c r="N157" s="389" t="s">
        <v>415</v>
      </c>
      <c r="O157" s="367">
        <f t="shared" si="72"/>
        <v>6</v>
      </c>
    </row>
    <row r="158" spans="1:18" x14ac:dyDescent="0.2">
      <c r="A158" s="451" t="s">
        <v>526</v>
      </c>
      <c r="B158" s="390" t="s">
        <v>166</v>
      </c>
      <c r="C158" s="398" t="s">
        <v>59</v>
      </c>
      <c r="D158" s="422">
        <v>20</v>
      </c>
      <c r="E158" s="221">
        <v>10.38</v>
      </c>
      <c r="F158" s="266">
        <f t="shared" si="86"/>
        <v>207.6</v>
      </c>
      <c r="G158" s="221">
        <v>26.58</v>
      </c>
      <c r="H158" s="220">
        <f t="shared" si="87"/>
        <v>531.6</v>
      </c>
      <c r="I158" s="266">
        <f t="shared" si="88"/>
        <v>739.2</v>
      </c>
      <c r="J158" s="267">
        <v>22.12</v>
      </c>
      <c r="K158" s="266">
        <f t="shared" si="89"/>
        <v>163.51</v>
      </c>
      <c r="L158" s="266">
        <f t="shared" si="90"/>
        <v>902.71</v>
      </c>
      <c r="M158" s="361"/>
      <c r="N158" s="389" t="s">
        <v>416</v>
      </c>
      <c r="O158" s="367">
        <f t="shared" si="72"/>
        <v>6</v>
      </c>
    </row>
    <row r="159" spans="1:18" ht="33" customHeight="1" x14ac:dyDescent="0.2">
      <c r="A159" s="451" t="s">
        <v>527</v>
      </c>
      <c r="B159" s="390" t="s">
        <v>167</v>
      </c>
      <c r="C159" s="398" t="s">
        <v>59</v>
      </c>
      <c r="D159" s="422">
        <v>3000</v>
      </c>
      <c r="E159" s="268">
        <v>1.19</v>
      </c>
      <c r="F159" s="266">
        <f t="shared" si="86"/>
        <v>3570</v>
      </c>
      <c r="G159" s="268">
        <v>2.79</v>
      </c>
      <c r="H159" s="220">
        <f t="shared" si="87"/>
        <v>8370</v>
      </c>
      <c r="I159" s="266">
        <f t="shared" si="88"/>
        <v>11940</v>
      </c>
      <c r="J159" s="267">
        <v>22.12</v>
      </c>
      <c r="K159" s="266">
        <f t="shared" si="89"/>
        <v>2641.13</v>
      </c>
      <c r="L159" s="266">
        <f t="shared" si="90"/>
        <v>14581.13</v>
      </c>
      <c r="M159" s="361"/>
      <c r="N159" s="389" t="s">
        <v>168</v>
      </c>
      <c r="O159" s="367">
        <f t="shared" si="72"/>
        <v>7</v>
      </c>
    </row>
    <row r="160" spans="1:18" ht="33" customHeight="1" x14ac:dyDescent="0.2">
      <c r="A160" s="451" t="s">
        <v>528</v>
      </c>
      <c r="B160" s="390" t="s">
        <v>414</v>
      </c>
      <c r="C160" s="398" t="s">
        <v>37</v>
      </c>
      <c r="D160" s="422">
        <v>4</v>
      </c>
      <c r="E160" s="221">
        <v>5.19</v>
      </c>
      <c r="F160" s="266">
        <f t="shared" si="86"/>
        <v>20.76</v>
      </c>
      <c r="G160" s="221">
        <v>21.33</v>
      </c>
      <c r="H160" s="220">
        <f t="shared" si="87"/>
        <v>85.32</v>
      </c>
      <c r="I160" s="266">
        <f t="shared" si="88"/>
        <v>106.08</v>
      </c>
      <c r="J160" s="267">
        <v>22.12</v>
      </c>
      <c r="K160" s="266">
        <f t="shared" si="89"/>
        <v>23.46</v>
      </c>
      <c r="L160" s="266">
        <f t="shared" si="90"/>
        <v>129.54</v>
      </c>
      <c r="M160" s="361"/>
      <c r="N160" s="389" t="s">
        <v>417</v>
      </c>
      <c r="O160" s="367">
        <f t="shared" si="72"/>
        <v>7</v>
      </c>
    </row>
    <row r="161" spans="1:15" ht="33" customHeight="1" x14ac:dyDescent="0.2">
      <c r="A161" s="451" t="s">
        <v>529</v>
      </c>
      <c r="B161" s="390" t="s">
        <v>547</v>
      </c>
      <c r="C161" s="398" t="s">
        <v>37</v>
      </c>
      <c r="D161" s="422">
        <v>90</v>
      </c>
      <c r="E161" s="221">
        <v>20.93</v>
      </c>
      <c r="F161" s="266">
        <f t="shared" si="86"/>
        <v>1883.7</v>
      </c>
      <c r="G161" s="221">
        <v>14.15</v>
      </c>
      <c r="H161" s="220">
        <f t="shared" si="87"/>
        <v>1273.5</v>
      </c>
      <c r="I161" s="266">
        <f t="shared" si="88"/>
        <v>3157.2</v>
      </c>
      <c r="J161" s="267">
        <v>22.12</v>
      </c>
      <c r="K161" s="266">
        <f t="shared" si="89"/>
        <v>698.37</v>
      </c>
      <c r="L161" s="266">
        <f t="shared" si="90"/>
        <v>3855.57</v>
      </c>
      <c r="M161" s="361"/>
      <c r="N161" s="389" t="s">
        <v>548</v>
      </c>
      <c r="O161" s="367">
        <f t="shared" si="72"/>
        <v>7</v>
      </c>
    </row>
    <row r="162" spans="1:15" ht="33" customHeight="1" x14ac:dyDescent="0.2">
      <c r="A162" s="451" t="s">
        <v>530</v>
      </c>
      <c r="B162" s="390" t="s">
        <v>549</v>
      </c>
      <c r="C162" s="398" t="s">
        <v>37</v>
      </c>
      <c r="D162" s="422">
        <v>80</v>
      </c>
      <c r="E162" s="221">
        <v>20.93</v>
      </c>
      <c r="F162" s="266">
        <f t="shared" si="86"/>
        <v>1674.4</v>
      </c>
      <c r="G162" s="221">
        <v>14.15</v>
      </c>
      <c r="H162" s="220">
        <f t="shared" si="87"/>
        <v>1132</v>
      </c>
      <c r="I162" s="266">
        <f t="shared" si="88"/>
        <v>2806.4</v>
      </c>
      <c r="J162" s="267">
        <v>22.12</v>
      </c>
      <c r="K162" s="266">
        <f t="shared" si="89"/>
        <v>620.78</v>
      </c>
      <c r="L162" s="266">
        <f t="shared" si="90"/>
        <v>3427.18</v>
      </c>
      <c r="M162" s="361"/>
      <c r="N162" s="389" t="s">
        <v>548</v>
      </c>
      <c r="O162" s="367">
        <f t="shared" si="72"/>
        <v>7</v>
      </c>
    </row>
    <row r="163" spans="1:15" ht="25.5" x14ac:dyDescent="0.2">
      <c r="A163" s="451" t="s">
        <v>531</v>
      </c>
      <c r="B163" s="390" t="s">
        <v>567</v>
      </c>
      <c r="C163" s="398" t="s">
        <v>59</v>
      </c>
      <c r="D163" s="422">
        <v>400</v>
      </c>
      <c r="E163" s="221">
        <v>18.34</v>
      </c>
      <c r="F163" s="266">
        <f t="shared" si="86"/>
        <v>7336</v>
      </c>
      <c r="G163" s="221">
        <v>87.66</v>
      </c>
      <c r="H163" s="220">
        <f t="shared" si="87"/>
        <v>35064</v>
      </c>
      <c r="I163" s="266">
        <f t="shared" si="88"/>
        <v>42400</v>
      </c>
      <c r="J163" s="267">
        <v>22.12</v>
      </c>
      <c r="K163" s="266">
        <f t="shared" si="89"/>
        <v>9378.8799999999992</v>
      </c>
      <c r="L163" s="266">
        <f t="shared" si="90"/>
        <v>51778.879999999997</v>
      </c>
      <c r="M163" s="361"/>
      <c r="N163" s="444" t="s">
        <v>418</v>
      </c>
      <c r="O163" s="367">
        <f t="shared" si="72"/>
        <v>7</v>
      </c>
    </row>
    <row r="164" spans="1:15" ht="14.25" x14ac:dyDescent="0.2">
      <c r="A164" s="451" t="s">
        <v>532</v>
      </c>
      <c r="B164" s="390" t="s">
        <v>568</v>
      </c>
      <c r="C164" s="399" t="s">
        <v>37</v>
      </c>
      <c r="D164" s="422">
        <v>96</v>
      </c>
      <c r="E164" s="221">
        <v>15.24</v>
      </c>
      <c r="F164" s="266">
        <f t="shared" si="86"/>
        <v>1463.04</v>
      </c>
      <c r="G164" s="221">
        <v>280.60000000000002</v>
      </c>
      <c r="H164" s="220">
        <f t="shared" si="87"/>
        <v>26937.599999999999</v>
      </c>
      <c r="I164" s="266">
        <f t="shared" si="88"/>
        <v>28400.639999999999</v>
      </c>
      <c r="J164" s="267">
        <v>22.12</v>
      </c>
      <c r="K164" s="266">
        <f t="shared" si="89"/>
        <v>6282.22</v>
      </c>
      <c r="L164" s="266">
        <f t="shared" si="90"/>
        <v>34682.86</v>
      </c>
      <c r="M164" s="361"/>
      <c r="N164" s="444" t="s">
        <v>419</v>
      </c>
      <c r="O164" s="367">
        <f t="shared" si="72"/>
        <v>7</v>
      </c>
    </row>
    <row r="165" spans="1:15" ht="14.25" x14ac:dyDescent="0.2">
      <c r="A165" s="451" t="s">
        <v>533</v>
      </c>
      <c r="B165" s="390" t="s">
        <v>569</v>
      </c>
      <c r="C165" s="398" t="s">
        <v>59</v>
      </c>
      <c r="D165" s="422">
        <v>35</v>
      </c>
      <c r="E165" s="221">
        <v>12.81</v>
      </c>
      <c r="F165" s="266">
        <f t="shared" si="86"/>
        <v>448.35</v>
      </c>
      <c r="G165" s="221">
        <v>47.74</v>
      </c>
      <c r="H165" s="220">
        <f t="shared" si="87"/>
        <v>1670.9</v>
      </c>
      <c r="I165" s="266">
        <f t="shared" si="88"/>
        <v>2119.25</v>
      </c>
      <c r="J165" s="267">
        <v>22.12</v>
      </c>
      <c r="K165" s="266">
        <f t="shared" si="89"/>
        <v>468.78</v>
      </c>
      <c r="L165" s="266">
        <f t="shared" si="90"/>
        <v>2588.0300000000002</v>
      </c>
      <c r="M165" s="361"/>
      <c r="N165" s="444" t="s">
        <v>420</v>
      </c>
      <c r="O165" s="367">
        <f t="shared" si="72"/>
        <v>7</v>
      </c>
    </row>
    <row r="166" spans="1:15" ht="14.25" x14ac:dyDescent="0.2">
      <c r="A166" s="451" t="s">
        <v>534</v>
      </c>
      <c r="B166" s="390" t="s">
        <v>570</v>
      </c>
      <c r="C166" s="398" t="s">
        <v>59</v>
      </c>
      <c r="D166" s="422">
        <v>210</v>
      </c>
      <c r="E166" s="221">
        <v>3.81</v>
      </c>
      <c r="F166" s="266">
        <f t="shared" si="86"/>
        <v>800.1</v>
      </c>
      <c r="G166" s="221">
        <v>5.77</v>
      </c>
      <c r="H166" s="220">
        <f t="shared" si="87"/>
        <v>1211.7</v>
      </c>
      <c r="I166" s="266">
        <f t="shared" si="88"/>
        <v>2011.8</v>
      </c>
      <c r="J166" s="267">
        <v>22.12</v>
      </c>
      <c r="K166" s="266">
        <f t="shared" si="89"/>
        <v>445.01</v>
      </c>
      <c r="L166" s="266">
        <f t="shared" si="90"/>
        <v>2456.81</v>
      </c>
      <c r="M166" s="361"/>
      <c r="N166" s="444" t="s">
        <v>421</v>
      </c>
      <c r="O166" s="367">
        <f t="shared" si="72"/>
        <v>7</v>
      </c>
    </row>
    <row r="167" spans="1:15" x14ac:dyDescent="0.2">
      <c r="A167" s="451" t="s">
        <v>535</v>
      </c>
      <c r="B167" s="390" t="s">
        <v>172</v>
      </c>
      <c r="C167" s="398" t="s">
        <v>143</v>
      </c>
      <c r="D167" s="422">
        <v>275</v>
      </c>
      <c r="E167" s="221">
        <v>10.38</v>
      </c>
      <c r="F167" s="266">
        <f t="shared" si="86"/>
        <v>2854.5</v>
      </c>
      <c r="G167" s="221">
        <v>0</v>
      </c>
      <c r="H167" s="220">
        <f t="shared" si="87"/>
        <v>0</v>
      </c>
      <c r="I167" s="266">
        <f t="shared" si="88"/>
        <v>2854.5</v>
      </c>
      <c r="J167" s="267">
        <v>22.12</v>
      </c>
      <c r="K167" s="266">
        <f t="shared" si="89"/>
        <v>631.41999999999996</v>
      </c>
      <c r="L167" s="266">
        <f t="shared" si="90"/>
        <v>3485.92</v>
      </c>
      <c r="M167" s="361"/>
      <c r="N167" s="389" t="s">
        <v>578</v>
      </c>
      <c r="O167" s="367">
        <f t="shared" si="72"/>
        <v>7</v>
      </c>
    </row>
    <row r="168" spans="1:15" x14ac:dyDescent="0.2">
      <c r="A168" s="238" t="s">
        <v>571</v>
      </c>
      <c r="B168" s="238" t="s">
        <v>551</v>
      </c>
      <c r="C168" s="239"/>
      <c r="D168" s="421"/>
      <c r="E168" s="359"/>
      <c r="F168" s="218"/>
      <c r="G168" s="359"/>
      <c r="H168" s="218"/>
      <c r="I168" s="218"/>
      <c r="J168" s="218"/>
      <c r="K168" s="218"/>
      <c r="L168" s="218"/>
      <c r="M168" s="219"/>
      <c r="N168" s="380"/>
      <c r="O168" s="367">
        <f t="shared" si="72"/>
        <v>4</v>
      </c>
    </row>
    <row r="169" spans="1:15" x14ac:dyDescent="0.2">
      <c r="A169" s="452" t="s">
        <v>572</v>
      </c>
      <c r="B169" s="390" t="s">
        <v>553</v>
      </c>
      <c r="C169" s="398" t="s">
        <v>59</v>
      </c>
      <c r="D169" s="422">
        <v>2000</v>
      </c>
      <c r="E169" s="221">
        <v>0.17</v>
      </c>
      <c r="F169" s="266">
        <f t="shared" ref="F169:F174" si="91">ROUND(D169*E169,2)</f>
        <v>340</v>
      </c>
      <c r="G169" s="221">
        <v>8.4499999999999993</v>
      </c>
      <c r="H169" s="220">
        <f t="shared" ref="H169:H174" si="92">ROUND(D169*G169,2)</f>
        <v>16900</v>
      </c>
      <c r="I169" s="266">
        <f t="shared" ref="I169:I174" si="93">ROUND(F169+H169,2)</f>
        <v>17240</v>
      </c>
      <c r="J169" s="267">
        <v>22.12</v>
      </c>
      <c r="K169" s="266">
        <f t="shared" ref="K169:K174" si="94">ROUND(J169/100*I169,2)</f>
        <v>3813.49</v>
      </c>
      <c r="L169" s="266">
        <f t="shared" ref="L169:L174" si="95">ROUND(I169+K169,2)</f>
        <v>21053.49</v>
      </c>
      <c r="M169" s="361"/>
      <c r="N169" s="389" t="s">
        <v>554</v>
      </c>
      <c r="O169" s="367">
        <f t="shared" si="72"/>
        <v>6</v>
      </c>
    </row>
    <row r="170" spans="1:15" x14ac:dyDescent="0.2">
      <c r="A170" s="452" t="s">
        <v>573</v>
      </c>
      <c r="B170" s="390" t="s">
        <v>556</v>
      </c>
      <c r="C170" s="398" t="s">
        <v>37</v>
      </c>
      <c r="D170" s="422">
        <v>46</v>
      </c>
      <c r="E170" s="221">
        <v>8.43</v>
      </c>
      <c r="F170" s="266">
        <f t="shared" si="91"/>
        <v>387.78</v>
      </c>
      <c r="G170" s="221">
        <v>41.4</v>
      </c>
      <c r="H170" s="220">
        <f t="shared" si="92"/>
        <v>1904.4</v>
      </c>
      <c r="I170" s="266">
        <f t="shared" si="93"/>
        <v>2292.1799999999998</v>
      </c>
      <c r="J170" s="267">
        <v>22.12</v>
      </c>
      <c r="K170" s="266">
        <f t="shared" si="94"/>
        <v>507.03</v>
      </c>
      <c r="L170" s="266">
        <f t="shared" si="95"/>
        <v>2799.21</v>
      </c>
      <c r="M170" s="361"/>
      <c r="N170" s="389" t="s">
        <v>557</v>
      </c>
      <c r="O170" s="367">
        <f t="shared" si="72"/>
        <v>6</v>
      </c>
    </row>
    <row r="171" spans="1:15" x14ac:dyDescent="0.2">
      <c r="A171" s="452" t="s">
        <v>574</v>
      </c>
      <c r="B171" s="390" t="s">
        <v>559</v>
      </c>
      <c r="C171" s="398" t="s">
        <v>37</v>
      </c>
      <c r="D171" s="422">
        <v>92</v>
      </c>
      <c r="E171" s="221">
        <v>3.81</v>
      </c>
      <c r="F171" s="266">
        <f t="shared" si="91"/>
        <v>350.52</v>
      </c>
      <c r="G171" s="221">
        <v>25.29</v>
      </c>
      <c r="H171" s="220">
        <f t="shared" si="92"/>
        <v>2326.6799999999998</v>
      </c>
      <c r="I171" s="266">
        <f t="shared" si="93"/>
        <v>2677.2</v>
      </c>
      <c r="J171" s="267">
        <v>22.12</v>
      </c>
      <c r="K171" s="266">
        <f t="shared" si="94"/>
        <v>592.20000000000005</v>
      </c>
      <c r="L171" s="266">
        <f t="shared" si="95"/>
        <v>3269.4</v>
      </c>
      <c r="M171" s="361"/>
      <c r="N171" s="389" t="s">
        <v>579</v>
      </c>
      <c r="O171" s="367">
        <f t="shared" si="72"/>
        <v>6</v>
      </c>
    </row>
    <row r="172" spans="1:15" x14ac:dyDescent="0.2">
      <c r="A172" s="452" t="s">
        <v>575</v>
      </c>
      <c r="B172" s="390" t="s">
        <v>561</v>
      </c>
      <c r="C172" s="398" t="s">
        <v>37</v>
      </c>
      <c r="D172" s="422">
        <v>46</v>
      </c>
      <c r="E172" s="221">
        <v>1.21</v>
      </c>
      <c r="F172" s="266">
        <f t="shared" si="91"/>
        <v>55.66</v>
      </c>
      <c r="G172" s="221">
        <v>3.55</v>
      </c>
      <c r="H172" s="220">
        <f t="shared" si="92"/>
        <v>163.30000000000001</v>
      </c>
      <c r="I172" s="266">
        <f t="shared" si="93"/>
        <v>218.96</v>
      </c>
      <c r="J172" s="267">
        <v>22.12</v>
      </c>
      <c r="K172" s="266">
        <f t="shared" si="94"/>
        <v>48.43</v>
      </c>
      <c r="L172" s="266">
        <f t="shared" si="95"/>
        <v>267.39</v>
      </c>
      <c r="M172" s="361"/>
      <c r="N172" s="389" t="s">
        <v>580</v>
      </c>
      <c r="O172" s="367">
        <f t="shared" si="72"/>
        <v>6</v>
      </c>
    </row>
    <row r="173" spans="1:15" x14ac:dyDescent="0.2">
      <c r="A173" s="452" t="s">
        <v>576</v>
      </c>
      <c r="B173" s="390" t="s">
        <v>396</v>
      </c>
      <c r="C173" s="398" t="s">
        <v>60</v>
      </c>
      <c r="D173" s="422">
        <v>16</v>
      </c>
      <c r="E173" s="221">
        <v>24.27</v>
      </c>
      <c r="F173" s="266">
        <f t="shared" si="91"/>
        <v>388.32</v>
      </c>
      <c r="G173" s="221">
        <v>0</v>
      </c>
      <c r="H173" s="220">
        <f t="shared" si="92"/>
        <v>0</v>
      </c>
      <c r="I173" s="266">
        <f t="shared" si="93"/>
        <v>388.32</v>
      </c>
      <c r="J173" s="267">
        <v>22.12</v>
      </c>
      <c r="K173" s="266">
        <f t="shared" si="94"/>
        <v>85.9</v>
      </c>
      <c r="L173" s="266">
        <f t="shared" si="95"/>
        <v>474.22</v>
      </c>
      <c r="M173" s="361"/>
      <c r="N173" s="389" t="s">
        <v>494</v>
      </c>
      <c r="O173" s="367">
        <f t="shared" si="72"/>
        <v>6</v>
      </c>
    </row>
    <row r="174" spans="1:15" x14ac:dyDescent="0.2">
      <c r="A174" s="452" t="s">
        <v>577</v>
      </c>
      <c r="B174" s="390" t="s">
        <v>397</v>
      </c>
      <c r="C174" s="398" t="s">
        <v>37</v>
      </c>
      <c r="D174" s="422">
        <v>46</v>
      </c>
      <c r="E174" s="221">
        <v>20.43</v>
      </c>
      <c r="F174" s="266">
        <f t="shared" si="91"/>
        <v>939.78</v>
      </c>
      <c r="G174" s="221">
        <v>0</v>
      </c>
      <c r="H174" s="220">
        <f t="shared" si="92"/>
        <v>0</v>
      </c>
      <c r="I174" s="266">
        <f t="shared" si="93"/>
        <v>939.78</v>
      </c>
      <c r="J174" s="267">
        <v>22.12</v>
      </c>
      <c r="K174" s="266">
        <f t="shared" si="94"/>
        <v>207.88</v>
      </c>
      <c r="L174" s="266">
        <f t="shared" si="95"/>
        <v>1147.6600000000001</v>
      </c>
      <c r="M174" s="361"/>
      <c r="N174" s="389" t="s">
        <v>581</v>
      </c>
      <c r="O174" s="367">
        <f t="shared" si="72"/>
        <v>6</v>
      </c>
    </row>
    <row r="175" spans="1:15" x14ac:dyDescent="0.2">
      <c r="A175" s="238" t="s">
        <v>550</v>
      </c>
      <c r="B175" s="238" t="s">
        <v>564</v>
      </c>
      <c r="C175" s="239"/>
      <c r="D175" s="421"/>
      <c r="E175" s="359"/>
      <c r="F175" s="218"/>
      <c r="G175" s="359"/>
      <c r="H175" s="218"/>
      <c r="I175" s="218"/>
      <c r="J175" s="218"/>
      <c r="K175" s="218"/>
      <c r="L175" s="218"/>
      <c r="M175" s="219"/>
      <c r="N175" s="380"/>
      <c r="O175" s="367">
        <f t="shared" si="72"/>
        <v>4</v>
      </c>
    </row>
    <row r="176" spans="1:15" ht="33" customHeight="1" x14ac:dyDescent="0.2">
      <c r="A176" s="451" t="s">
        <v>552</v>
      </c>
      <c r="B176" s="390" t="s">
        <v>173</v>
      </c>
      <c r="C176" s="398" t="s">
        <v>50</v>
      </c>
      <c r="D176" s="422">
        <v>4</v>
      </c>
      <c r="E176" s="221">
        <v>15.58</v>
      </c>
      <c r="F176" s="266">
        <f t="shared" ref="F176:F181" si="96">ROUND(D176*E176,2)</f>
        <v>62.32</v>
      </c>
      <c r="G176" s="221">
        <v>29</v>
      </c>
      <c r="H176" s="220">
        <f t="shared" ref="H176:H181" si="97">ROUND(D176*G176,2)</f>
        <v>116</v>
      </c>
      <c r="I176" s="266">
        <f t="shared" ref="I176:I181" si="98">ROUND(F176+H176,2)</f>
        <v>178.32</v>
      </c>
      <c r="J176" s="267">
        <v>22.12</v>
      </c>
      <c r="K176" s="266">
        <f t="shared" ref="K176:K181" si="99">ROUND(J176/100*I176,2)</f>
        <v>39.44</v>
      </c>
      <c r="L176" s="266">
        <f t="shared" ref="L176:L181" si="100">ROUND(I176+K176,2)</f>
        <v>217.76</v>
      </c>
      <c r="M176" s="361"/>
      <c r="N176" s="389" t="s">
        <v>582</v>
      </c>
      <c r="O176" s="367">
        <f t="shared" si="72"/>
        <v>6</v>
      </c>
    </row>
    <row r="177" spans="1:18" ht="33" customHeight="1" x14ac:dyDescent="0.2">
      <c r="A177" s="451" t="s">
        <v>555</v>
      </c>
      <c r="B177" s="390" t="s">
        <v>174</v>
      </c>
      <c r="C177" s="398" t="s">
        <v>50</v>
      </c>
      <c r="D177" s="422">
        <v>2</v>
      </c>
      <c r="E177" s="221">
        <v>25.96</v>
      </c>
      <c r="F177" s="266">
        <f t="shared" si="96"/>
        <v>51.92</v>
      </c>
      <c r="G177" s="221">
        <v>52.72</v>
      </c>
      <c r="H177" s="220">
        <f t="shared" si="97"/>
        <v>105.44</v>
      </c>
      <c r="I177" s="266">
        <f t="shared" si="98"/>
        <v>157.36000000000001</v>
      </c>
      <c r="J177" s="267">
        <v>22.12</v>
      </c>
      <c r="K177" s="266">
        <f t="shared" si="99"/>
        <v>34.81</v>
      </c>
      <c r="L177" s="266">
        <f t="shared" si="100"/>
        <v>192.17</v>
      </c>
      <c r="M177" s="361"/>
      <c r="N177" s="389" t="s">
        <v>583</v>
      </c>
      <c r="O177" s="367">
        <f t="shared" si="72"/>
        <v>6</v>
      </c>
    </row>
    <row r="178" spans="1:18" ht="33" customHeight="1" x14ac:dyDescent="0.2">
      <c r="A178" s="451" t="s">
        <v>558</v>
      </c>
      <c r="B178" s="390" t="s">
        <v>175</v>
      </c>
      <c r="C178" s="398" t="s">
        <v>50</v>
      </c>
      <c r="D178" s="422">
        <v>2</v>
      </c>
      <c r="E178" s="221">
        <v>51.92</v>
      </c>
      <c r="F178" s="266">
        <f t="shared" si="96"/>
        <v>103.84</v>
      </c>
      <c r="G178" s="221">
        <v>380.15</v>
      </c>
      <c r="H178" s="220">
        <f t="shared" si="97"/>
        <v>760.3</v>
      </c>
      <c r="I178" s="266">
        <f t="shared" si="98"/>
        <v>864.14</v>
      </c>
      <c r="J178" s="267">
        <v>22.12</v>
      </c>
      <c r="K178" s="266">
        <f t="shared" si="99"/>
        <v>191.15</v>
      </c>
      <c r="L178" s="266">
        <f t="shared" si="100"/>
        <v>1055.29</v>
      </c>
      <c r="M178" s="361"/>
      <c r="N178" s="389" t="s">
        <v>584</v>
      </c>
      <c r="O178" s="367">
        <f t="shared" si="72"/>
        <v>6</v>
      </c>
    </row>
    <row r="179" spans="1:18" x14ac:dyDescent="0.2">
      <c r="A179" s="451" t="s">
        <v>560</v>
      </c>
      <c r="B179" s="390" t="s">
        <v>169</v>
      </c>
      <c r="C179" s="398" t="s">
        <v>50</v>
      </c>
      <c r="D179" s="422">
        <v>10</v>
      </c>
      <c r="E179" s="221">
        <v>11.15</v>
      </c>
      <c r="F179" s="266">
        <f t="shared" si="96"/>
        <v>111.5</v>
      </c>
      <c r="G179" s="221">
        <v>18.57</v>
      </c>
      <c r="H179" s="220">
        <f t="shared" si="97"/>
        <v>185.7</v>
      </c>
      <c r="I179" s="266">
        <f t="shared" si="98"/>
        <v>297.2</v>
      </c>
      <c r="J179" s="267">
        <v>22.12</v>
      </c>
      <c r="K179" s="266">
        <f t="shared" si="99"/>
        <v>65.739999999999995</v>
      </c>
      <c r="L179" s="266">
        <f t="shared" si="100"/>
        <v>362.94</v>
      </c>
      <c r="M179" s="361"/>
      <c r="N179" s="389" t="s">
        <v>170</v>
      </c>
      <c r="O179" s="367">
        <f t="shared" si="72"/>
        <v>6</v>
      </c>
    </row>
    <row r="180" spans="1:18" ht="33" customHeight="1" x14ac:dyDescent="0.2">
      <c r="A180" s="451" t="s">
        <v>562</v>
      </c>
      <c r="B180" s="390" t="s">
        <v>171</v>
      </c>
      <c r="C180" s="398" t="s">
        <v>59</v>
      </c>
      <c r="D180" s="422">
        <v>20</v>
      </c>
      <c r="E180" s="221">
        <v>5.19</v>
      </c>
      <c r="F180" s="266">
        <f t="shared" si="96"/>
        <v>103.8</v>
      </c>
      <c r="G180" s="221">
        <v>23.95</v>
      </c>
      <c r="H180" s="220">
        <f t="shared" si="97"/>
        <v>479</v>
      </c>
      <c r="I180" s="266">
        <f t="shared" si="98"/>
        <v>582.79999999999995</v>
      </c>
      <c r="J180" s="267">
        <v>22.12</v>
      </c>
      <c r="K180" s="266">
        <f t="shared" si="99"/>
        <v>128.91999999999999</v>
      </c>
      <c r="L180" s="266">
        <f t="shared" si="100"/>
        <v>711.72</v>
      </c>
      <c r="M180" s="361"/>
      <c r="N180" s="389" t="s">
        <v>585</v>
      </c>
      <c r="O180" s="367">
        <f t="shared" si="72"/>
        <v>6</v>
      </c>
    </row>
    <row r="181" spans="1:18" ht="33" customHeight="1" x14ac:dyDescent="0.2">
      <c r="A181" s="451" t="s">
        <v>563</v>
      </c>
      <c r="B181" s="390" t="s">
        <v>162</v>
      </c>
      <c r="C181" s="399" t="s">
        <v>37</v>
      </c>
      <c r="D181" s="450">
        <v>2</v>
      </c>
      <c r="E181" s="268">
        <v>5.37</v>
      </c>
      <c r="F181" s="266">
        <f t="shared" si="96"/>
        <v>10.74</v>
      </c>
      <c r="G181" s="268">
        <v>19.86</v>
      </c>
      <c r="H181" s="220">
        <f t="shared" si="97"/>
        <v>39.72</v>
      </c>
      <c r="I181" s="266">
        <f t="shared" si="98"/>
        <v>50.46</v>
      </c>
      <c r="J181" s="267">
        <v>22.12</v>
      </c>
      <c r="K181" s="266">
        <f t="shared" si="99"/>
        <v>11.16</v>
      </c>
      <c r="L181" s="266">
        <f t="shared" si="100"/>
        <v>61.62</v>
      </c>
      <c r="M181" s="223"/>
      <c r="N181" s="389" t="s">
        <v>163</v>
      </c>
      <c r="O181" s="367">
        <f t="shared" ref="O181:O205" si="101">LEN(A181)</f>
        <v>6</v>
      </c>
    </row>
    <row r="182" spans="1:18" x14ac:dyDescent="0.2">
      <c r="A182" s="238" t="s">
        <v>664</v>
      </c>
      <c r="B182" s="238" t="s">
        <v>565</v>
      </c>
      <c r="C182" s="239"/>
      <c r="D182" s="421"/>
      <c r="E182" s="359"/>
      <c r="F182" s="218"/>
      <c r="G182" s="359"/>
      <c r="H182" s="218"/>
      <c r="I182" s="218"/>
      <c r="J182" s="218"/>
      <c r="K182" s="218"/>
      <c r="L182" s="218"/>
      <c r="M182" s="219"/>
      <c r="N182" s="380"/>
      <c r="O182" s="367">
        <f t="shared" si="101"/>
        <v>4</v>
      </c>
      <c r="P182" s="150"/>
      <c r="Q182" s="150"/>
      <c r="R182" s="150"/>
    </row>
    <row r="183" spans="1:18" x14ac:dyDescent="0.2">
      <c r="A183" s="451" t="s">
        <v>665</v>
      </c>
      <c r="B183" s="390" t="s">
        <v>666</v>
      </c>
      <c r="C183" s="398" t="s">
        <v>60</v>
      </c>
      <c r="D183" s="422">
        <v>60</v>
      </c>
      <c r="E183" s="221">
        <v>24.27</v>
      </c>
      <c r="F183" s="266">
        <f t="shared" ref="F183" si="102">ROUND(D183*E183,2)</f>
        <v>1456.2</v>
      </c>
      <c r="G183" s="221">
        <v>0</v>
      </c>
      <c r="H183" s="220">
        <f t="shared" ref="H183" si="103">ROUND(D183*G183,2)</f>
        <v>0</v>
      </c>
      <c r="I183" s="266">
        <f t="shared" ref="I183" si="104">ROUND(F183+H183,2)</f>
        <v>1456.2</v>
      </c>
      <c r="J183" s="267">
        <v>22.12</v>
      </c>
      <c r="K183" s="266">
        <f t="shared" ref="K183" si="105">ROUND(J183/100*I183,2)</f>
        <v>322.11</v>
      </c>
      <c r="L183" s="266">
        <f t="shared" ref="L183" si="106">ROUND(I183+K183,2)</f>
        <v>1778.31</v>
      </c>
      <c r="M183" s="361"/>
      <c r="N183" s="389" t="s">
        <v>494</v>
      </c>
      <c r="O183" s="367">
        <f t="shared" si="101"/>
        <v>6</v>
      </c>
      <c r="P183" s="150"/>
      <c r="Q183" s="150"/>
      <c r="R183" s="150"/>
    </row>
    <row r="184" spans="1:18" ht="14.25" customHeight="1" x14ac:dyDescent="0.2">
      <c r="A184" s="224">
        <v>17</v>
      </c>
      <c r="B184" s="225" t="s">
        <v>176</v>
      </c>
      <c r="C184" s="226"/>
      <c r="D184" s="420"/>
      <c r="E184" s="227"/>
      <c r="F184" s="227"/>
      <c r="G184" s="227"/>
      <c r="H184" s="227"/>
      <c r="I184" s="228">
        <f>SUM(I186:I193)</f>
        <v>4368.3900000000003</v>
      </c>
      <c r="J184" s="228"/>
      <c r="K184" s="228">
        <f>SUM(K186:K193)</f>
        <v>966.28</v>
      </c>
      <c r="L184" s="228">
        <f>SUM(L186:L193)</f>
        <v>5334.6699999999992</v>
      </c>
      <c r="M184" s="229">
        <f>L184/$C$211</f>
        <v>4.877822687610835E-3</v>
      </c>
      <c r="N184" s="376"/>
      <c r="O184" s="367">
        <f t="shared" si="101"/>
        <v>2</v>
      </c>
    </row>
    <row r="185" spans="1:18" customFormat="1" x14ac:dyDescent="0.2">
      <c r="A185" s="238" t="s">
        <v>177</v>
      </c>
      <c r="B185" s="238" t="s">
        <v>400</v>
      </c>
      <c r="C185" s="239"/>
      <c r="D185" s="421"/>
      <c r="E185" s="359"/>
      <c r="F185" s="218"/>
      <c r="G185" s="359"/>
      <c r="H185" s="218"/>
      <c r="I185" s="218"/>
      <c r="J185" s="218"/>
      <c r="K185" s="218"/>
      <c r="L185" s="218"/>
      <c r="M185" s="219"/>
      <c r="N185" s="380"/>
      <c r="O185" s="367">
        <f t="shared" si="101"/>
        <v>4</v>
      </c>
    </row>
    <row r="186" spans="1:18" s="98" customFormat="1" ht="25.5" x14ac:dyDescent="0.2">
      <c r="A186" s="451" t="s">
        <v>178</v>
      </c>
      <c r="B186" s="390" t="s">
        <v>587</v>
      </c>
      <c r="C186" s="399" t="s">
        <v>31</v>
      </c>
      <c r="D186" s="419">
        <v>8</v>
      </c>
      <c r="E186" s="268">
        <v>254.45</v>
      </c>
      <c r="F186" s="266">
        <f t="shared" ref="F186:F188" si="107">ROUND(D186*E186,2)</f>
        <v>2035.6</v>
      </c>
      <c r="G186" s="268">
        <v>88.6</v>
      </c>
      <c r="H186" s="220">
        <f t="shared" ref="H186:H188" si="108">ROUND(D186*G186,2)</f>
        <v>708.8</v>
      </c>
      <c r="I186" s="266">
        <f t="shared" ref="I186:I188" si="109">ROUND(F186+H186,2)</f>
        <v>2744.4</v>
      </c>
      <c r="J186" s="267">
        <v>22.12</v>
      </c>
      <c r="K186" s="266">
        <f t="shared" ref="K186:K188" si="110">ROUND(J186/100*I186,2)</f>
        <v>607.05999999999995</v>
      </c>
      <c r="L186" s="266">
        <f t="shared" ref="L186:L188" si="111">ROUND(I186+K186,2)</f>
        <v>3351.46</v>
      </c>
      <c r="M186" s="361"/>
      <c r="N186" s="389" t="s">
        <v>407</v>
      </c>
      <c r="O186" s="367">
        <f t="shared" si="101"/>
        <v>6</v>
      </c>
    </row>
    <row r="187" spans="1:18" x14ac:dyDescent="0.2">
      <c r="A187" s="451" t="s">
        <v>179</v>
      </c>
      <c r="B187" s="390" t="s">
        <v>588</v>
      </c>
      <c r="C187" s="399" t="s">
        <v>31</v>
      </c>
      <c r="D187" s="419">
        <v>7</v>
      </c>
      <c r="E187" s="268">
        <v>3.9</v>
      </c>
      <c r="F187" s="266">
        <f t="shared" si="107"/>
        <v>27.3</v>
      </c>
      <c r="G187" s="268">
        <v>33.29</v>
      </c>
      <c r="H187" s="220">
        <f t="shared" si="108"/>
        <v>233.03</v>
      </c>
      <c r="I187" s="266">
        <f t="shared" si="109"/>
        <v>260.33</v>
      </c>
      <c r="J187" s="267">
        <v>22.12</v>
      </c>
      <c r="K187" s="266">
        <f t="shared" si="110"/>
        <v>57.58</v>
      </c>
      <c r="L187" s="266">
        <f t="shared" si="111"/>
        <v>317.91000000000003</v>
      </c>
      <c r="M187" s="361"/>
      <c r="N187" s="389" t="s">
        <v>589</v>
      </c>
      <c r="O187" s="367">
        <f t="shared" si="101"/>
        <v>6</v>
      </c>
      <c r="P187" s="150"/>
      <c r="Q187" s="150"/>
      <c r="R187" s="150"/>
    </row>
    <row r="188" spans="1:18" ht="20.25" customHeight="1" x14ac:dyDescent="0.2">
      <c r="A188" s="451" t="s">
        <v>180</v>
      </c>
      <c r="B188" s="390" t="s">
        <v>405</v>
      </c>
      <c r="C188" s="399" t="s">
        <v>37</v>
      </c>
      <c r="D188" s="419">
        <v>1</v>
      </c>
      <c r="E188" s="268">
        <v>5.09</v>
      </c>
      <c r="F188" s="266">
        <f t="shared" si="107"/>
        <v>5.09</v>
      </c>
      <c r="G188" s="268">
        <v>12.5</v>
      </c>
      <c r="H188" s="220">
        <f t="shared" si="108"/>
        <v>12.5</v>
      </c>
      <c r="I188" s="266">
        <f t="shared" si="109"/>
        <v>17.59</v>
      </c>
      <c r="J188" s="267">
        <v>22.12</v>
      </c>
      <c r="K188" s="266">
        <f t="shared" si="110"/>
        <v>3.89</v>
      </c>
      <c r="L188" s="266">
        <f t="shared" si="111"/>
        <v>21.48</v>
      </c>
      <c r="M188" s="361"/>
      <c r="N188" s="389" t="s">
        <v>408</v>
      </c>
      <c r="O188" s="367">
        <f t="shared" si="101"/>
        <v>6</v>
      </c>
      <c r="P188" s="150"/>
      <c r="Q188" s="150"/>
      <c r="R188" s="150"/>
    </row>
    <row r="189" spans="1:18" x14ac:dyDescent="0.2">
      <c r="A189" s="238" t="s">
        <v>181</v>
      </c>
      <c r="B189" s="238" t="s">
        <v>401</v>
      </c>
      <c r="C189" s="239"/>
      <c r="D189" s="421"/>
      <c r="E189" s="359"/>
      <c r="F189" s="218"/>
      <c r="G189" s="359"/>
      <c r="H189" s="218"/>
      <c r="I189" s="218"/>
      <c r="J189" s="218"/>
      <c r="K189" s="218"/>
      <c r="L189" s="218"/>
      <c r="M189" s="219"/>
      <c r="N189" s="380"/>
      <c r="O189" s="367">
        <f t="shared" si="101"/>
        <v>4</v>
      </c>
      <c r="P189" s="150"/>
      <c r="Q189" s="150"/>
      <c r="R189" s="150"/>
    </row>
    <row r="190" spans="1:18" x14ac:dyDescent="0.2">
      <c r="A190" s="451" t="s">
        <v>182</v>
      </c>
      <c r="B190" s="390" t="s">
        <v>402</v>
      </c>
      <c r="C190" s="398" t="s">
        <v>37</v>
      </c>
      <c r="D190" s="422">
        <v>2</v>
      </c>
      <c r="E190" s="268">
        <v>50.89</v>
      </c>
      <c r="F190" s="266">
        <f t="shared" ref="F190:F193" si="112">ROUND(D190*E190,2)</f>
        <v>101.78</v>
      </c>
      <c r="G190" s="268">
        <v>385.96</v>
      </c>
      <c r="H190" s="220">
        <f t="shared" ref="H190:H193" si="113">ROUND(D190*G190,2)</f>
        <v>771.92</v>
      </c>
      <c r="I190" s="266">
        <f t="shared" ref="I190:I193" si="114">ROUND(F190+H190,2)</f>
        <v>873.7</v>
      </c>
      <c r="J190" s="267">
        <v>22.12</v>
      </c>
      <c r="K190" s="266">
        <f t="shared" ref="K190:K193" si="115">ROUND(J190/100*I190,2)</f>
        <v>193.26</v>
      </c>
      <c r="L190" s="266">
        <f t="shared" ref="L190:L193" si="116">ROUND(I190+K190,2)</f>
        <v>1066.96</v>
      </c>
      <c r="M190" s="361"/>
      <c r="N190" s="389" t="s">
        <v>409</v>
      </c>
      <c r="O190" s="367">
        <f t="shared" si="101"/>
        <v>6</v>
      </c>
      <c r="P190" s="150"/>
      <c r="Q190" s="150"/>
      <c r="R190" s="150"/>
    </row>
    <row r="191" spans="1:18" x14ac:dyDescent="0.2">
      <c r="A191" s="451" t="s">
        <v>183</v>
      </c>
      <c r="B191" s="390" t="s">
        <v>590</v>
      </c>
      <c r="C191" s="398" t="s">
        <v>37</v>
      </c>
      <c r="D191" s="422">
        <v>2</v>
      </c>
      <c r="E191" s="221">
        <v>30.53</v>
      </c>
      <c r="F191" s="266">
        <f t="shared" si="112"/>
        <v>61.06</v>
      </c>
      <c r="G191" s="221">
        <v>48.85</v>
      </c>
      <c r="H191" s="220">
        <f t="shared" si="113"/>
        <v>97.7</v>
      </c>
      <c r="I191" s="266">
        <f t="shared" si="114"/>
        <v>158.76</v>
      </c>
      <c r="J191" s="267">
        <v>22.12</v>
      </c>
      <c r="K191" s="266">
        <f t="shared" si="115"/>
        <v>35.119999999999997</v>
      </c>
      <c r="L191" s="266">
        <f t="shared" si="116"/>
        <v>193.88</v>
      </c>
      <c r="M191" s="361"/>
      <c r="N191" s="389" t="s">
        <v>410</v>
      </c>
      <c r="O191" s="367">
        <f t="shared" si="101"/>
        <v>6</v>
      </c>
      <c r="P191" s="150"/>
      <c r="Q191" s="150"/>
      <c r="R191" s="150"/>
    </row>
    <row r="192" spans="1:18" x14ac:dyDescent="0.2">
      <c r="A192" s="451" t="s">
        <v>184</v>
      </c>
      <c r="B192" s="390" t="s">
        <v>403</v>
      </c>
      <c r="C192" s="398" t="s">
        <v>37</v>
      </c>
      <c r="D192" s="422">
        <v>2</v>
      </c>
      <c r="E192" s="221">
        <v>30.53</v>
      </c>
      <c r="F192" s="266">
        <f t="shared" si="112"/>
        <v>61.06</v>
      </c>
      <c r="G192" s="221">
        <v>49.9</v>
      </c>
      <c r="H192" s="220">
        <f t="shared" si="113"/>
        <v>99.8</v>
      </c>
      <c r="I192" s="266">
        <f t="shared" si="114"/>
        <v>160.86000000000001</v>
      </c>
      <c r="J192" s="267">
        <v>22.12</v>
      </c>
      <c r="K192" s="266">
        <f t="shared" si="115"/>
        <v>35.58</v>
      </c>
      <c r="L192" s="266">
        <f t="shared" si="116"/>
        <v>196.44</v>
      </c>
      <c r="M192" s="361"/>
      <c r="N192" s="389" t="s">
        <v>411</v>
      </c>
      <c r="O192" s="367">
        <f t="shared" si="101"/>
        <v>6</v>
      </c>
      <c r="P192" s="150"/>
      <c r="Q192" s="150"/>
      <c r="R192" s="150"/>
    </row>
    <row r="193" spans="1:15" s="150" customFormat="1" x14ac:dyDescent="0.2">
      <c r="A193" s="451" t="s">
        <v>185</v>
      </c>
      <c r="B193" s="390" t="s">
        <v>404</v>
      </c>
      <c r="C193" s="398" t="s">
        <v>59</v>
      </c>
      <c r="D193" s="422">
        <v>5</v>
      </c>
      <c r="E193" s="268">
        <v>9.98</v>
      </c>
      <c r="F193" s="266">
        <f t="shared" si="112"/>
        <v>49.9</v>
      </c>
      <c r="G193" s="268">
        <v>20.57</v>
      </c>
      <c r="H193" s="220">
        <f t="shared" si="113"/>
        <v>102.85</v>
      </c>
      <c r="I193" s="266">
        <f t="shared" si="114"/>
        <v>152.75</v>
      </c>
      <c r="J193" s="267">
        <v>22.12</v>
      </c>
      <c r="K193" s="266">
        <f t="shared" si="115"/>
        <v>33.79</v>
      </c>
      <c r="L193" s="266">
        <f t="shared" si="116"/>
        <v>186.54</v>
      </c>
      <c r="M193" s="361"/>
      <c r="N193" s="389" t="s">
        <v>591</v>
      </c>
      <c r="O193" s="367">
        <f t="shared" si="101"/>
        <v>6</v>
      </c>
    </row>
    <row r="194" spans="1:15" ht="14.25" customHeight="1" x14ac:dyDescent="0.2">
      <c r="A194" s="224">
        <v>18</v>
      </c>
      <c r="B194" s="225" t="s">
        <v>186</v>
      </c>
      <c r="C194" s="226"/>
      <c r="D194" s="420"/>
      <c r="E194" s="227"/>
      <c r="F194" s="227"/>
      <c r="G194" s="227"/>
      <c r="H194" s="227"/>
      <c r="I194" s="228">
        <f>SUM(I196:I197)</f>
        <v>75000</v>
      </c>
      <c r="J194" s="228"/>
      <c r="K194" s="228">
        <f>SUM(K196:K197)</f>
        <v>12759.599999999999</v>
      </c>
      <c r="L194" s="228">
        <f>SUM(L196:L197)</f>
        <v>87759.6</v>
      </c>
      <c r="M194" s="229">
        <f>L194/$C$211</f>
        <v>8.0244095311547275E-2</v>
      </c>
      <c r="N194" s="376"/>
      <c r="O194" s="367">
        <f t="shared" si="101"/>
        <v>2</v>
      </c>
    </row>
    <row r="195" spans="1:15" s="196" customFormat="1" x14ac:dyDescent="0.2">
      <c r="A195" s="240" t="s">
        <v>187</v>
      </c>
      <c r="B195" s="241" t="s">
        <v>188</v>
      </c>
      <c r="C195" s="216"/>
      <c r="D195" s="421"/>
      <c r="E195" s="242"/>
      <c r="F195" s="242"/>
      <c r="G195" s="242"/>
      <c r="H195" s="243"/>
      <c r="I195" s="243"/>
      <c r="J195" s="243"/>
      <c r="K195" s="218"/>
      <c r="L195" s="218"/>
      <c r="M195" s="219"/>
      <c r="N195" s="381"/>
      <c r="O195" s="367">
        <f t="shared" si="101"/>
        <v>4</v>
      </c>
    </row>
    <row r="196" spans="1:15" s="98" customFormat="1" ht="25.5" x14ac:dyDescent="0.2">
      <c r="A196" s="453" t="s">
        <v>189</v>
      </c>
      <c r="B196" s="454" t="s">
        <v>593</v>
      </c>
      <c r="C196" s="393" t="s">
        <v>190</v>
      </c>
      <c r="D196" s="455">
        <v>1</v>
      </c>
      <c r="E196" s="394">
        <v>0</v>
      </c>
      <c r="F196" s="394">
        <f>ROUND(D196*E196,2)</f>
        <v>0</v>
      </c>
      <c r="G196" s="394">
        <v>56000</v>
      </c>
      <c r="H196" s="394">
        <f>ROUND(D196*G196,2)</f>
        <v>56000</v>
      </c>
      <c r="I196" s="395">
        <f t="shared" ref="I196:I197" si="117">ROUND(F196+H196,2)</f>
        <v>56000</v>
      </c>
      <c r="J196" s="396">
        <v>15.28</v>
      </c>
      <c r="K196" s="395">
        <f>ROUND(J196/100*I196,2)</f>
        <v>8556.7999999999993</v>
      </c>
      <c r="L196" s="395">
        <f t="shared" ref="L196:L197" si="118">ROUND(I196+K196,2)</f>
        <v>64556.800000000003</v>
      </c>
      <c r="M196" s="397"/>
      <c r="N196" s="456" t="s">
        <v>458</v>
      </c>
      <c r="O196" s="367">
        <f t="shared" si="101"/>
        <v>6</v>
      </c>
    </row>
    <row r="197" spans="1:15" s="150" customFormat="1" ht="25.5" x14ac:dyDescent="0.2">
      <c r="A197" s="451" t="s">
        <v>191</v>
      </c>
      <c r="B197" s="390" t="s">
        <v>594</v>
      </c>
      <c r="C197" s="398" t="s">
        <v>190</v>
      </c>
      <c r="D197" s="422">
        <v>1</v>
      </c>
      <c r="E197" s="221">
        <v>19000</v>
      </c>
      <c r="F197" s="266">
        <f t="shared" ref="F197" si="119">ROUND(D197*E197,2)</f>
        <v>19000</v>
      </c>
      <c r="G197" s="221">
        <v>0</v>
      </c>
      <c r="H197" s="222">
        <f t="shared" ref="H197" si="120">ROUND(D197*G197,2)</f>
        <v>0</v>
      </c>
      <c r="I197" s="266">
        <f t="shared" si="117"/>
        <v>19000</v>
      </c>
      <c r="J197" s="267">
        <v>22.12</v>
      </c>
      <c r="K197" s="266">
        <f t="shared" ref="K197" si="121">ROUND(J197/100*I197,2)</f>
        <v>4202.8</v>
      </c>
      <c r="L197" s="266">
        <f t="shared" si="118"/>
        <v>23202.799999999999</v>
      </c>
      <c r="M197" s="361"/>
      <c r="N197" s="389" t="s">
        <v>459</v>
      </c>
      <c r="O197" s="367">
        <f t="shared" si="101"/>
        <v>6</v>
      </c>
    </row>
    <row r="198" spans="1:15" ht="14.25" customHeight="1" x14ac:dyDescent="0.2">
      <c r="A198" s="224">
        <v>19</v>
      </c>
      <c r="B198" s="225" t="s">
        <v>192</v>
      </c>
      <c r="C198" s="226"/>
      <c r="D198" s="420"/>
      <c r="E198" s="227"/>
      <c r="F198" s="227"/>
      <c r="G198" s="227"/>
      <c r="H198" s="227"/>
      <c r="I198" s="228">
        <f>SUM(I200:I201)</f>
        <v>3160.75</v>
      </c>
      <c r="J198" s="228"/>
      <c r="K198" s="228">
        <f>SUM(K200:K201)</f>
        <v>699.16000000000008</v>
      </c>
      <c r="L198" s="228">
        <f t="shared" ref="L198" si="122">SUM(L200:L201)</f>
        <v>3859.91</v>
      </c>
      <c r="M198" s="229">
        <f>L198/$C$211</f>
        <v>3.5293573117242379E-3</v>
      </c>
      <c r="N198" s="376"/>
      <c r="O198" s="367">
        <f t="shared" si="101"/>
        <v>2</v>
      </c>
    </row>
    <row r="199" spans="1:15" s="196" customFormat="1" x14ac:dyDescent="0.2">
      <c r="A199" s="240" t="s">
        <v>707</v>
      </c>
      <c r="B199" s="241" t="s">
        <v>193</v>
      </c>
      <c r="C199" s="216"/>
      <c r="D199" s="428"/>
      <c r="E199" s="242"/>
      <c r="F199" s="242"/>
      <c r="G199" s="242"/>
      <c r="H199" s="243"/>
      <c r="I199" s="243"/>
      <c r="J199" s="243"/>
      <c r="K199" s="218"/>
      <c r="L199" s="218"/>
      <c r="M199" s="219"/>
      <c r="N199" s="381"/>
      <c r="O199" s="367">
        <f t="shared" si="101"/>
        <v>4</v>
      </c>
    </row>
    <row r="200" spans="1:15" customFormat="1" x14ac:dyDescent="0.2">
      <c r="A200" s="457" t="s">
        <v>708</v>
      </c>
      <c r="B200" s="458" t="s">
        <v>194</v>
      </c>
      <c r="C200" s="459" t="s">
        <v>31</v>
      </c>
      <c r="D200" s="450">
        <v>15</v>
      </c>
      <c r="E200" s="268">
        <v>16.91</v>
      </c>
      <c r="F200" s="266">
        <f t="shared" ref="F200:F201" si="123">ROUND(D200*E200,2)</f>
        <v>253.65</v>
      </c>
      <c r="G200" s="268">
        <v>1.54</v>
      </c>
      <c r="H200" s="220">
        <f t="shared" ref="H200:H201" si="124">ROUND(D200*G200,2)</f>
        <v>23.1</v>
      </c>
      <c r="I200" s="266">
        <f t="shared" ref="I200" si="125">ROUND(F200+H200,2)</f>
        <v>276.75</v>
      </c>
      <c r="J200" s="267">
        <v>22.12</v>
      </c>
      <c r="K200" s="266">
        <f t="shared" ref="K200" si="126">ROUND(J200/100*I200,2)</f>
        <v>61.22</v>
      </c>
      <c r="L200" s="266">
        <f t="shared" ref="L200" si="127">ROUND(I200+K200,2)</f>
        <v>337.97</v>
      </c>
      <c r="M200" s="223"/>
      <c r="N200" s="389" t="s">
        <v>702</v>
      </c>
      <c r="O200" s="367">
        <f t="shared" si="101"/>
        <v>6</v>
      </c>
    </row>
    <row r="201" spans="1:15" customFormat="1" ht="16.5" customHeight="1" x14ac:dyDescent="0.2">
      <c r="A201" s="457" t="s">
        <v>709</v>
      </c>
      <c r="B201" s="458" t="s">
        <v>195</v>
      </c>
      <c r="C201" s="459" t="s">
        <v>31</v>
      </c>
      <c r="D201" s="450">
        <v>1400</v>
      </c>
      <c r="E201" s="268">
        <v>1.57</v>
      </c>
      <c r="F201" s="266">
        <f t="shared" si="123"/>
        <v>2198</v>
      </c>
      <c r="G201" s="268">
        <v>0.49</v>
      </c>
      <c r="H201" s="220">
        <f t="shared" si="124"/>
        <v>686</v>
      </c>
      <c r="I201" s="266">
        <f t="shared" ref="I201" si="128">ROUND(F201+H201,2)</f>
        <v>2884</v>
      </c>
      <c r="J201" s="267">
        <v>22.12</v>
      </c>
      <c r="K201" s="266">
        <f t="shared" ref="K201" si="129">ROUND(J201/100*I201,2)</f>
        <v>637.94000000000005</v>
      </c>
      <c r="L201" s="266">
        <f t="shared" ref="L201" si="130">ROUND(I201+K201,2)</f>
        <v>3521.94</v>
      </c>
      <c r="M201" s="223"/>
      <c r="N201" s="389" t="s">
        <v>196</v>
      </c>
      <c r="O201" s="367">
        <f t="shared" si="101"/>
        <v>6</v>
      </c>
    </row>
    <row r="202" spans="1:15" ht="14.25" customHeight="1" x14ac:dyDescent="0.2">
      <c r="A202" s="224">
        <v>20</v>
      </c>
      <c r="B202" s="225" t="s">
        <v>197</v>
      </c>
      <c r="C202" s="226"/>
      <c r="D202" s="420"/>
      <c r="E202" s="227"/>
      <c r="F202" s="227"/>
      <c r="G202" s="227"/>
      <c r="H202" s="227"/>
      <c r="I202" s="228">
        <f>SUM(I204:I205)</f>
        <v>37967.800000000003</v>
      </c>
      <c r="J202" s="228"/>
      <c r="K202" s="228">
        <f t="shared" ref="K202:L202" si="131">SUM(K204:K205)</f>
        <v>8398.4699999999993</v>
      </c>
      <c r="L202" s="228">
        <f t="shared" si="131"/>
        <v>46366.270000000004</v>
      </c>
      <c r="M202" s="229">
        <f>L202/$C$211</f>
        <v>4.2395582809412705E-2</v>
      </c>
      <c r="N202" s="376"/>
      <c r="O202" s="367">
        <f t="shared" si="101"/>
        <v>2</v>
      </c>
    </row>
    <row r="203" spans="1:15" s="196" customFormat="1" x14ac:dyDescent="0.2">
      <c r="A203" s="240" t="s">
        <v>498</v>
      </c>
      <c r="B203" s="241" t="s">
        <v>198</v>
      </c>
      <c r="C203" s="216"/>
      <c r="D203" s="428"/>
      <c r="E203" s="242"/>
      <c r="F203" s="242"/>
      <c r="G203" s="242"/>
      <c r="H203" s="243"/>
      <c r="I203" s="243"/>
      <c r="J203" s="243"/>
      <c r="K203" s="218"/>
      <c r="L203" s="218"/>
      <c r="M203" s="219"/>
      <c r="N203" s="381"/>
      <c r="O203" s="367">
        <f t="shared" si="101"/>
        <v>4</v>
      </c>
    </row>
    <row r="204" spans="1:15" customFormat="1" x14ac:dyDescent="0.2">
      <c r="A204" s="457" t="s">
        <v>199</v>
      </c>
      <c r="B204" s="458" t="s">
        <v>200</v>
      </c>
      <c r="C204" s="459" t="s">
        <v>60</v>
      </c>
      <c r="D204" s="450">
        <v>65</v>
      </c>
      <c r="E204" s="268">
        <v>110.62</v>
      </c>
      <c r="F204" s="266">
        <f t="shared" ref="F204:F205" si="132">ROUND(D204*E204,2)</f>
        <v>7190.3</v>
      </c>
      <c r="G204" s="268">
        <v>0</v>
      </c>
      <c r="H204" s="220">
        <f t="shared" ref="H204:H205" si="133">ROUND(D204*G204,2)</f>
        <v>0</v>
      </c>
      <c r="I204" s="266">
        <f t="shared" ref="I204:I205" si="134">ROUND(F204+H204,2)</f>
        <v>7190.3</v>
      </c>
      <c r="J204" s="267">
        <v>22.12</v>
      </c>
      <c r="K204" s="266">
        <f t="shared" ref="K204:K205" si="135">ROUND(J204/100*I204,2)</f>
        <v>1590.49</v>
      </c>
      <c r="L204" s="266">
        <f t="shared" ref="L204:L205" si="136">ROUND(I204+K204,2)</f>
        <v>8780.7900000000009</v>
      </c>
      <c r="M204" s="223"/>
      <c r="N204" s="389" t="s">
        <v>496</v>
      </c>
      <c r="O204" s="367">
        <f t="shared" si="101"/>
        <v>6</v>
      </c>
    </row>
    <row r="205" spans="1:15" customFormat="1" x14ac:dyDescent="0.2">
      <c r="A205" s="457" t="s">
        <v>201</v>
      </c>
      <c r="B205" s="458" t="s">
        <v>202</v>
      </c>
      <c r="C205" s="459" t="s">
        <v>60</v>
      </c>
      <c r="D205" s="450">
        <v>325</v>
      </c>
      <c r="E205" s="268">
        <v>94.7</v>
      </c>
      <c r="F205" s="266">
        <f t="shared" si="132"/>
        <v>30777.5</v>
      </c>
      <c r="G205" s="268">
        <v>0</v>
      </c>
      <c r="H205" s="220">
        <f t="shared" si="133"/>
        <v>0</v>
      </c>
      <c r="I205" s="266">
        <f t="shared" si="134"/>
        <v>30777.5</v>
      </c>
      <c r="J205" s="267">
        <v>22.12</v>
      </c>
      <c r="K205" s="266">
        <f t="shared" si="135"/>
        <v>6807.98</v>
      </c>
      <c r="L205" s="266">
        <f t="shared" si="136"/>
        <v>37585.480000000003</v>
      </c>
      <c r="M205" s="223"/>
      <c r="N205" s="389" t="s">
        <v>203</v>
      </c>
      <c r="O205" s="367">
        <f t="shared" si="101"/>
        <v>6</v>
      </c>
    </row>
    <row r="206" spans="1:15" ht="15.75" customHeight="1" x14ac:dyDescent="0.2">
      <c r="A206" s="244"/>
      <c r="B206" s="245"/>
      <c r="C206" s="246"/>
      <c r="D206" s="429"/>
      <c r="E206" s="353"/>
      <c r="F206" s="247">
        <f>SUM(F19:F205)</f>
        <v>456259.51000000013</v>
      </c>
      <c r="G206" s="357"/>
      <c r="H206" s="247">
        <f>SUM(H19:H205)</f>
        <v>442437.2099999999</v>
      </c>
      <c r="I206" s="247">
        <f>I17+I43+I50+I61+I66+I74+I79+I96+I101+I112+I118+I148+I184+I198+I202+I109+I63+I48+I86+I194</f>
        <v>898696.72</v>
      </c>
      <c r="J206" s="248"/>
      <c r="K206" s="247">
        <f>K17+K43+K50+K61+K66+K74+K79+K96+K101+K112+K118+K148+K184+K198+K202+K109+K63+K48+K86+K194</f>
        <v>194961.32000000004</v>
      </c>
      <c r="L206" s="247">
        <f>L17+L43+L50+L61+L66+L74+L79+L96+L101+L112+L118+L148+L184+L198+L202+L109+L63+L48+L86+L194</f>
        <v>1093658.0399999998</v>
      </c>
      <c r="M206" s="198">
        <f>M17+M43+M50+M61+M66+M74+M79+M96+M101+M112+M118+M148+M184+M198+M202+M109+M63+M48+M86+M194</f>
        <v>0.99999999999999967</v>
      </c>
      <c r="N206" s="382"/>
      <c r="O206" s="97"/>
    </row>
    <row r="207" spans="1:15" ht="17.100000000000001" customHeight="1" x14ac:dyDescent="0.2">
      <c r="A207" s="249"/>
      <c r="B207" s="3" t="s">
        <v>18</v>
      </c>
      <c r="C207" s="479">
        <f>SUMIF(O17:O205,"&gt;3",F17:F205)</f>
        <v>456259.51000000013</v>
      </c>
      <c r="D207" s="480"/>
      <c r="E207" s="161"/>
      <c r="F207" s="162"/>
      <c r="G207" s="162"/>
      <c r="H207" s="162"/>
      <c r="I207" s="74"/>
      <c r="J207" s="75"/>
      <c r="K207" s="76"/>
      <c r="L207" s="76"/>
      <c r="M207" s="77"/>
      <c r="N207" s="383"/>
      <c r="O207" s="97"/>
    </row>
    <row r="208" spans="1:15" ht="17.100000000000001" customHeight="1" x14ac:dyDescent="0.2">
      <c r="A208" s="249"/>
      <c r="B208" s="3" t="s">
        <v>20</v>
      </c>
      <c r="C208" s="479">
        <f>SUMIF(O17:O205,"&gt;3",H17:H205)</f>
        <v>442437.2099999999</v>
      </c>
      <c r="D208" s="480"/>
      <c r="F208" s="163"/>
      <c r="G208" s="358"/>
      <c r="H208" s="164"/>
      <c r="I208" s="102"/>
      <c r="J208" s="6"/>
      <c r="L208" s="102"/>
      <c r="M208" s="6"/>
      <c r="N208" s="384"/>
      <c r="O208" s="97"/>
    </row>
    <row r="209" spans="1:18" x14ac:dyDescent="0.2">
      <c r="A209" s="249"/>
      <c r="B209" s="3" t="s">
        <v>204</v>
      </c>
      <c r="C209" s="479">
        <f>SUMIF(O17:O205,"&gt;3",I17:I205)</f>
        <v>898696.71999999986</v>
      </c>
      <c r="D209" s="480"/>
      <c r="E209" s="354"/>
      <c r="F209" s="161"/>
      <c r="G209" s="161"/>
      <c r="H209" s="161"/>
      <c r="I209" s="102"/>
      <c r="J209" s="89"/>
      <c r="K209" s="89"/>
      <c r="L209" s="89"/>
      <c r="M209" s="89"/>
      <c r="N209" s="384"/>
      <c r="O209" s="97"/>
    </row>
    <row r="210" spans="1:18" x14ac:dyDescent="0.2">
      <c r="A210" s="249"/>
      <c r="B210" s="3" t="s">
        <v>205</v>
      </c>
      <c r="C210" s="479">
        <f>SUMIF(O17:O205,"&gt;3",K17:K205)</f>
        <v>194961.32000000004</v>
      </c>
      <c r="D210" s="480"/>
      <c r="E210" s="161"/>
      <c r="F210" s="161"/>
      <c r="G210" s="161"/>
      <c r="H210" s="161"/>
      <c r="I210" s="102"/>
      <c r="J210" s="89"/>
      <c r="K210" s="89"/>
      <c r="L210" s="404"/>
      <c r="M210" s="89"/>
      <c r="N210" s="384"/>
      <c r="O210" s="97"/>
    </row>
    <row r="211" spans="1:18" x14ac:dyDescent="0.2">
      <c r="A211" s="249"/>
      <c r="B211" s="3" t="s">
        <v>206</v>
      </c>
      <c r="C211" s="479">
        <f>SUMIF(O17:O205,"&gt;3",L17:L205)</f>
        <v>1093658.0400000003</v>
      </c>
      <c r="D211" s="480"/>
      <c r="E211" s="354"/>
      <c r="F211" s="262"/>
      <c r="G211" s="161"/>
      <c r="H211" s="161"/>
      <c r="I211" s="7"/>
      <c r="J211" s="89"/>
      <c r="K211" s="89"/>
      <c r="L211" s="89"/>
      <c r="M211" s="89"/>
      <c r="N211" s="385"/>
      <c r="O211" s="97"/>
    </row>
    <row r="212" spans="1:18" x14ac:dyDescent="0.2">
      <c r="A212" s="200"/>
      <c r="B212" s="250"/>
      <c r="C212" s="251"/>
      <c r="D212" s="430"/>
      <c r="F212" s="161"/>
      <c r="G212" s="161"/>
      <c r="H212" s="161"/>
      <c r="J212" s="6"/>
      <c r="M212" s="6"/>
      <c r="N212" s="384"/>
      <c r="O212" s="97"/>
    </row>
    <row r="213" spans="1:18" s="4" customFormat="1" x14ac:dyDescent="0.2">
      <c r="A213" s="189" t="s">
        <v>207</v>
      </c>
      <c r="B213" s="190"/>
      <c r="C213" s="191"/>
      <c r="D213" s="431"/>
      <c r="E213" s="355"/>
      <c r="F213" s="161"/>
      <c r="G213" s="161"/>
      <c r="H213" s="161"/>
      <c r="I213" s="89"/>
      <c r="J213" s="89"/>
      <c r="K213" s="89"/>
      <c r="L213" s="89"/>
      <c r="M213" s="6"/>
      <c r="N213" s="384"/>
      <c r="O213" s="97"/>
      <c r="P213"/>
      <c r="Q213"/>
      <c r="R213"/>
    </row>
    <row r="214" spans="1:18" x14ac:dyDescent="0.2">
      <c r="A214" s="200" t="s">
        <v>208</v>
      </c>
      <c r="B214" s="252"/>
      <c r="C214" s="477" t="s">
        <v>209</v>
      </c>
      <c r="D214" s="478"/>
      <c r="F214" s="161"/>
      <c r="G214" s="161"/>
      <c r="H214" s="161"/>
      <c r="I214" s="89"/>
      <c r="J214" s="89"/>
      <c r="K214" s="89"/>
      <c r="L214" s="89"/>
      <c r="M214" s="6"/>
      <c r="N214" s="384"/>
      <c r="O214" s="97"/>
    </row>
    <row r="215" spans="1:18" ht="22.5" customHeight="1" x14ac:dyDescent="0.2">
      <c r="A215" s="365" t="s">
        <v>210</v>
      </c>
      <c r="B215" s="366"/>
      <c r="C215" s="485" t="s">
        <v>211</v>
      </c>
      <c r="D215" s="486"/>
      <c r="E215" s="161"/>
      <c r="F215" s="161"/>
      <c r="G215" s="161"/>
      <c r="H215" s="163"/>
      <c r="I215" s="89"/>
      <c r="J215" s="89"/>
      <c r="K215" s="89"/>
      <c r="L215" s="89"/>
      <c r="M215" s="7"/>
      <c r="N215" s="385"/>
      <c r="O215" s="97"/>
    </row>
    <row r="216" spans="1:18" x14ac:dyDescent="0.2">
      <c r="A216" s="253"/>
      <c r="B216" s="254"/>
      <c r="C216" s="192"/>
      <c r="D216" s="432"/>
      <c r="F216" s="163"/>
      <c r="H216" s="163"/>
      <c r="J216" s="6"/>
      <c r="M216" s="6"/>
      <c r="N216" s="385"/>
      <c r="O216" s="97"/>
    </row>
    <row r="217" spans="1:18" ht="29.25" customHeight="1" x14ac:dyDescent="0.2">
      <c r="A217" s="200"/>
      <c r="B217" s="255"/>
      <c r="C217" s="193"/>
      <c r="D217" s="433"/>
      <c r="F217" s="163"/>
      <c r="H217" s="163"/>
      <c r="J217" s="6"/>
      <c r="M217" s="6"/>
      <c r="N217" s="385"/>
      <c r="O217" s="97"/>
    </row>
    <row r="218" spans="1:18" x14ac:dyDescent="0.2">
      <c r="A218" s="256"/>
      <c r="B218" s="100"/>
      <c r="C218" s="5"/>
      <c r="D218" s="434"/>
      <c r="F218" s="163"/>
      <c r="H218" s="161"/>
      <c r="I218" s="7"/>
      <c r="J218" s="7"/>
      <c r="K218" s="7"/>
      <c r="L218" s="7"/>
      <c r="M218" s="7"/>
      <c r="N218" s="385"/>
      <c r="O218" s="97"/>
    </row>
    <row r="219" spans="1:18" x14ac:dyDescent="0.2">
      <c r="A219" s="256"/>
      <c r="B219" s="257"/>
      <c r="C219" s="258"/>
      <c r="D219" s="435"/>
      <c r="E219" s="356"/>
      <c r="F219" s="195"/>
      <c r="G219" s="356"/>
      <c r="H219" s="194"/>
      <c r="I219" s="194"/>
      <c r="J219" s="194"/>
      <c r="K219" s="194"/>
      <c r="L219" s="194"/>
      <c r="M219" s="194"/>
      <c r="N219" s="386"/>
      <c r="O219" s="97"/>
    </row>
    <row r="220" spans="1:18" x14ac:dyDescent="0.2">
      <c r="H220" s="7"/>
      <c r="I220" s="7"/>
      <c r="J220" s="7"/>
      <c r="K220" s="7"/>
      <c r="L220" s="7"/>
      <c r="M220" s="7"/>
      <c r="N220" s="7"/>
      <c r="O220" s="97"/>
    </row>
    <row r="221" spans="1:18" x14ac:dyDescent="0.2">
      <c r="H221" s="7"/>
      <c r="I221" s="7"/>
      <c r="J221" s="7"/>
      <c r="K221" s="7"/>
      <c r="L221" s="7"/>
      <c r="M221" s="7"/>
      <c r="N221" s="7"/>
      <c r="O221" s="97"/>
    </row>
    <row r="222" spans="1:18" x14ac:dyDescent="0.2">
      <c r="N222" s="6"/>
      <c r="O222" s="97"/>
    </row>
    <row r="223" spans="1:18" x14ac:dyDescent="0.2">
      <c r="B223" s="260"/>
      <c r="N223" s="6"/>
      <c r="O223" s="97"/>
    </row>
    <row r="224" spans="1:18" x14ac:dyDescent="0.2">
      <c r="N224" s="6"/>
      <c r="O224" s="97"/>
    </row>
    <row r="225" spans="14:15" x14ac:dyDescent="0.2">
      <c r="N225" s="6"/>
      <c r="O225" s="97"/>
    </row>
    <row r="226" spans="14:15" x14ac:dyDescent="0.2">
      <c r="N226" s="6"/>
      <c r="O226" s="97"/>
    </row>
    <row r="227" spans="14:15" x14ac:dyDescent="0.2">
      <c r="N227" s="6"/>
      <c r="O227" s="97"/>
    </row>
    <row r="228" spans="14:15" x14ac:dyDescent="0.2">
      <c r="N228" s="6"/>
      <c r="O228" s="97"/>
    </row>
    <row r="229" spans="14:15" x14ac:dyDescent="0.2">
      <c r="N229" s="6"/>
      <c r="O229" s="97"/>
    </row>
    <row r="230" spans="14:15" x14ac:dyDescent="0.2">
      <c r="N230" s="6"/>
      <c r="O230" s="97"/>
    </row>
    <row r="231" spans="14:15" x14ac:dyDescent="0.2">
      <c r="N231" s="6"/>
      <c r="O231" s="97"/>
    </row>
    <row r="232" spans="14:15" x14ac:dyDescent="0.2">
      <c r="N232" s="6"/>
      <c r="O232" s="97"/>
    </row>
    <row r="233" spans="14:15" x14ac:dyDescent="0.2">
      <c r="N233" s="6"/>
      <c r="O233" s="97"/>
    </row>
    <row r="234" spans="14:15" x14ac:dyDescent="0.2">
      <c r="N234" s="6"/>
      <c r="O234" s="97"/>
    </row>
    <row r="235" spans="14:15" x14ac:dyDescent="0.2">
      <c r="N235" s="6"/>
      <c r="O235" s="97"/>
    </row>
    <row r="236" spans="14:15" x14ac:dyDescent="0.2">
      <c r="N236" s="6"/>
      <c r="O236" s="97"/>
    </row>
    <row r="237" spans="14:15" x14ac:dyDescent="0.2">
      <c r="N237" s="6"/>
      <c r="O237" s="97"/>
    </row>
    <row r="238" spans="14:15" x14ac:dyDescent="0.2">
      <c r="N238" s="6"/>
      <c r="O238" s="97"/>
    </row>
    <row r="239" spans="14:15" x14ac:dyDescent="0.2">
      <c r="N239" s="6"/>
      <c r="O239" s="97"/>
    </row>
    <row r="240" spans="14:15" x14ac:dyDescent="0.2">
      <c r="N240" s="6"/>
      <c r="O240" s="97"/>
    </row>
    <row r="241" spans="14:15" x14ac:dyDescent="0.2">
      <c r="N241" s="6"/>
      <c r="O241" s="97"/>
    </row>
    <row r="242" spans="14:15" x14ac:dyDescent="0.2">
      <c r="N242" s="6"/>
      <c r="O242" s="97"/>
    </row>
    <row r="243" spans="14:15" x14ac:dyDescent="0.2">
      <c r="N243" s="6"/>
      <c r="O243" s="97"/>
    </row>
    <row r="244" spans="14:15" x14ac:dyDescent="0.2">
      <c r="N244" s="6"/>
      <c r="O244" s="97"/>
    </row>
    <row r="245" spans="14:15" x14ac:dyDescent="0.2">
      <c r="N245" s="6"/>
      <c r="O245" s="97"/>
    </row>
    <row r="246" spans="14:15" x14ac:dyDescent="0.2">
      <c r="N246" s="6"/>
      <c r="O246" s="97"/>
    </row>
    <row r="247" spans="14:15" x14ac:dyDescent="0.2">
      <c r="N247" s="6"/>
      <c r="O247" s="97"/>
    </row>
    <row r="248" spans="14:15" x14ac:dyDescent="0.2">
      <c r="N248" s="6"/>
      <c r="O248" s="97"/>
    </row>
    <row r="249" spans="14:15" x14ac:dyDescent="0.2">
      <c r="N249" s="6"/>
      <c r="O249" s="97"/>
    </row>
    <row r="250" spans="14:15" x14ac:dyDescent="0.2">
      <c r="N250" s="6"/>
      <c r="O250" s="97"/>
    </row>
    <row r="251" spans="14:15" x14ac:dyDescent="0.2">
      <c r="N251" s="6"/>
      <c r="O251" s="97"/>
    </row>
    <row r="252" spans="14:15" x14ac:dyDescent="0.2">
      <c r="N252" s="6"/>
      <c r="O252" s="97"/>
    </row>
    <row r="253" spans="14:15" x14ac:dyDescent="0.2">
      <c r="N253" s="6"/>
      <c r="O253" s="97"/>
    </row>
    <row r="254" spans="14:15" x14ac:dyDescent="0.2">
      <c r="N254" s="6"/>
      <c r="O254" s="97"/>
    </row>
    <row r="255" spans="14:15" ht="18.600000000000001" customHeight="1" x14ac:dyDescent="0.2">
      <c r="N255" s="6"/>
      <c r="O255" s="97"/>
    </row>
    <row r="256" spans="14:15" ht="18.600000000000001" customHeight="1" x14ac:dyDescent="0.2">
      <c r="N256" s="6"/>
      <c r="O256" s="97"/>
    </row>
    <row r="257" spans="14:15" ht="18.600000000000001" customHeight="1" x14ac:dyDescent="0.2">
      <c r="N257" s="6"/>
      <c r="O257" s="97"/>
    </row>
    <row r="258" spans="14:15" ht="18.600000000000001" customHeight="1" x14ac:dyDescent="0.2">
      <c r="O258" s="97"/>
    </row>
    <row r="259" spans="14:15" ht="18.600000000000001" customHeight="1" x14ac:dyDescent="0.2">
      <c r="O259" s="97"/>
    </row>
    <row r="260" spans="14:15" x14ac:dyDescent="0.2">
      <c r="O260" s="97"/>
    </row>
    <row r="261" spans="14:15" x14ac:dyDescent="0.2">
      <c r="O261" s="97"/>
    </row>
    <row r="262" spans="14:15" x14ac:dyDescent="0.2">
      <c r="O262" s="97"/>
    </row>
    <row r="263" spans="14:15" x14ac:dyDescent="0.2">
      <c r="O263" s="97"/>
    </row>
    <row r="264" spans="14:15" x14ac:dyDescent="0.2">
      <c r="O264" s="97"/>
    </row>
    <row r="265" spans="14:15" x14ac:dyDescent="0.2">
      <c r="O265" s="97"/>
    </row>
    <row r="266" spans="14:15" x14ac:dyDescent="0.2">
      <c r="O266" s="97"/>
    </row>
    <row r="267" spans="14:15" x14ac:dyDescent="0.2">
      <c r="O267" s="97"/>
    </row>
    <row r="268" spans="14:15" x14ac:dyDescent="0.2">
      <c r="O268" s="97"/>
    </row>
    <row r="269" spans="14:15" x14ac:dyDescent="0.2">
      <c r="O269" s="97"/>
    </row>
    <row r="270" spans="14:15" x14ac:dyDescent="0.2">
      <c r="O270" s="97"/>
    </row>
    <row r="271" spans="14:15" x14ac:dyDescent="0.2">
      <c r="O271" s="97"/>
    </row>
    <row r="272" spans="14:15" x14ac:dyDescent="0.2">
      <c r="O272" s="97"/>
    </row>
    <row r="273" spans="15:15" x14ac:dyDescent="0.2">
      <c r="O273" s="97"/>
    </row>
    <row r="274" spans="15:15" x14ac:dyDescent="0.2">
      <c r="O274" s="97"/>
    </row>
    <row r="275" spans="15:15" x14ac:dyDescent="0.2">
      <c r="O275" s="97"/>
    </row>
    <row r="276" spans="15:15" x14ac:dyDescent="0.2">
      <c r="O276" s="97"/>
    </row>
    <row r="277" spans="15:15" x14ac:dyDescent="0.2">
      <c r="O277" s="97"/>
    </row>
    <row r="278" spans="15:15" x14ac:dyDescent="0.2">
      <c r="O278" s="97"/>
    </row>
    <row r="279" spans="15:15" x14ac:dyDescent="0.2">
      <c r="O279" s="97"/>
    </row>
    <row r="280" spans="15:15" x14ac:dyDescent="0.2">
      <c r="O280" s="97"/>
    </row>
    <row r="281" spans="15:15" x14ac:dyDescent="0.2">
      <c r="O281" s="97"/>
    </row>
    <row r="282" spans="15:15" x14ac:dyDescent="0.2">
      <c r="O282" s="97"/>
    </row>
    <row r="283" spans="15:15" x14ac:dyDescent="0.2">
      <c r="O283" s="97"/>
    </row>
    <row r="284" spans="15:15" x14ac:dyDescent="0.2">
      <c r="O284" s="97"/>
    </row>
    <row r="285" spans="15:15" x14ac:dyDescent="0.2">
      <c r="O285" s="97"/>
    </row>
    <row r="286" spans="15:15" x14ac:dyDescent="0.2">
      <c r="O286" s="97"/>
    </row>
    <row r="287" spans="15:15" x14ac:dyDescent="0.2">
      <c r="O287" s="97"/>
    </row>
    <row r="288" spans="15:15" x14ac:dyDescent="0.2">
      <c r="O288" s="97"/>
    </row>
    <row r="289" spans="15:15" x14ac:dyDescent="0.2">
      <c r="O289" s="97"/>
    </row>
    <row r="290" spans="15:15" x14ac:dyDescent="0.2">
      <c r="O290" s="97"/>
    </row>
    <row r="291" spans="15:15" x14ac:dyDescent="0.2">
      <c r="O291" s="97"/>
    </row>
    <row r="292" spans="15:15" x14ac:dyDescent="0.2">
      <c r="O292" s="97"/>
    </row>
    <row r="293" spans="15:15" x14ac:dyDescent="0.2">
      <c r="O293" s="97"/>
    </row>
    <row r="294" spans="15:15" x14ac:dyDescent="0.2">
      <c r="O294" s="97"/>
    </row>
    <row r="295" spans="15:15" x14ac:dyDescent="0.2">
      <c r="O295" s="97"/>
    </row>
    <row r="296" spans="15:15" x14ac:dyDescent="0.2">
      <c r="O296" s="97"/>
    </row>
    <row r="297" spans="15:15" x14ac:dyDescent="0.2">
      <c r="O297" s="97"/>
    </row>
    <row r="298" spans="15:15" x14ac:dyDescent="0.2">
      <c r="O298" s="97"/>
    </row>
    <row r="299" spans="15:15" x14ac:dyDescent="0.2">
      <c r="O299" s="97"/>
    </row>
    <row r="300" spans="15:15" x14ac:dyDescent="0.2">
      <c r="O300" s="97"/>
    </row>
    <row r="301" spans="15:15" x14ac:dyDescent="0.2">
      <c r="O301" s="97"/>
    </row>
    <row r="302" spans="15:15" x14ac:dyDescent="0.2">
      <c r="O302" s="97"/>
    </row>
    <row r="303" spans="15:15" x14ac:dyDescent="0.2">
      <c r="O303" s="97"/>
    </row>
    <row r="304" spans="15:15" x14ac:dyDescent="0.2">
      <c r="O304" s="97"/>
    </row>
    <row r="305" spans="15:15" x14ac:dyDescent="0.2">
      <c r="O305" s="97"/>
    </row>
    <row r="306" spans="15:15" x14ac:dyDescent="0.2">
      <c r="O306" s="97"/>
    </row>
    <row r="307" spans="15:15" x14ac:dyDescent="0.2">
      <c r="O307" s="97"/>
    </row>
    <row r="308" spans="15:15" x14ac:dyDescent="0.2">
      <c r="O308" s="97"/>
    </row>
    <row r="309" spans="15:15" x14ac:dyDescent="0.2">
      <c r="O309" s="97"/>
    </row>
    <row r="310" spans="15:15" x14ac:dyDescent="0.2">
      <c r="O310" s="97"/>
    </row>
    <row r="311" spans="15:15" x14ac:dyDescent="0.2">
      <c r="O311" s="97"/>
    </row>
    <row r="312" spans="15:15" x14ac:dyDescent="0.2">
      <c r="O312" s="97"/>
    </row>
    <row r="313" spans="15:15" x14ac:dyDescent="0.2">
      <c r="O313" s="97"/>
    </row>
    <row r="314" spans="15:15" x14ac:dyDescent="0.2">
      <c r="O314" s="97"/>
    </row>
    <row r="315" spans="15:15" x14ac:dyDescent="0.2">
      <c r="O315" s="97"/>
    </row>
    <row r="316" spans="15:15" x14ac:dyDescent="0.2">
      <c r="O316" s="97"/>
    </row>
    <row r="317" spans="15:15" x14ac:dyDescent="0.2">
      <c r="O317" s="97"/>
    </row>
    <row r="318" spans="15:15" x14ac:dyDescent="0.2">
      <c r="O318" s="97"/>
    </row>
    <row r="319" spans="15:15" x14ac:dyDescent="0.2">
      <c r="O319" s="97"/>
    </row>
    <row r="320" spans="15:15" x14ac:dyDescent="0.2">
      <c r="O320" s="97"/>
    </row>
    <row r="321" spans="15:15" x14ac:dyDescent="0.2">
      <c r="O321" s="97"/>
    </row>
    <row r="322" spans="15:15" x14ac:dyDescent="0.2">
      <c r="O322" s="97"/>
    </row>
    <row r="323" spans="15:15" x14ac:dyDescent="0.2">
      <c r="O323" s="97"/>
    </row>
    <row r="324" spans="15:15" x14ac:dyDescent="0.2">
      <c r="O324" s="97"/>
    </row>
    <row r="325" spans="15:15" x14ac:dyDescent="0.2">
      <c r="O325" s="97"/>
    </row>
    <row r="326" spans="15:15" x14ac:dyDescent="0.2">
      <c r="O326" s="97"/>
    </row>
    <row r="327" spans="15:15" x14ac:dyDescent="0.2">
      <c r="O327" s="97"/>
    </row>
    <row r="328" spans="15:15" x14ac:dyDescent="0.2">
      <c r="O328" s="97"/>
    </row>
    <row r="329" spans="15:15" x14ac:dyDescent="0.2">
      <c r="O329" s="97"/>
    </row>
    <row r="330" spans="15:15" x14ac:dyDescent="0.2">
      <c r="O330" s="97"/>
    </row>
    <row r="331" spans="15:15" x14ac:dyDescent="0.2">
      <c r="O331" s="97"/>
    </row>
    <row r="332" spans="15:15" x14ac:dyDescent="0.2">
      <c r="O332" s="97"/>
    </row>
    <row r="333" spans="15:15" x14ac:dyDescent="0.2">
      <c r="O333" s="97"/>
    </row>
    <row r="334" spans="15:15" x14ac:dyDescent="0.2">
      <c r="O334" s="97"/>
    </row>
    <row r="335" spans="15:15" x14ac:dyDescent="0.2">
      <c r="O335" s="97"/>
    </row>
    <row r="336" spans="15:15" x14ac:dyDescent="0.2">
      <c r="O336" s="97"/>
    </row>
    <row r="337" spans="15:15" x14ac:dyDescent="0.2">
      <c r="O337" s="97"/>
    </row>
    <row r="338" spans="15:15" x14ac:dyDescent="0.2">
      <c r="O338" s="97"/>
    </row>
    <row r="339" spans="15:15" x14ac:dyDescent="0.2">
      <c r="O339" s="97"/>
    </row>
    <row r="340" spans="15:15" x14ac:dyDescent="0.2">
      <c r="O340" s="97"/>
    </row>
    <row r="341" spans="15:15" x14ac:dyDescent="0.2">
      <c r="O341" s="97"/>
    </row>
    <row r="342" spans="15:15" x14ac:dyDescent="0.2">
      <c r="O342" s="97"/>
    </row>
    <row r="343" spans="15:15" x14ac:dyDescent="0.2">
      <c r="O343" s="97"/>
    </row>
    <row r="344" spans="15:15" x14ac:dyDescent="0.2">
      <c r="O344" s="97"/>
    </row>
    <row r="345" spans="15:15" x14ac:dyDescent="0.2">
      <c r="O345" s="97"/>
    </row>
    <row r="346" spans="15:15" x14ac:dyDescent="0.2">
      <c r="O346" s="97"/>
    </row>
    <row r="347" spans="15:15" x14ac:dyDescent="0.2">
      <c r="O347" s="97"/>
    </row>
    <row r="348" spans="15:15" x14ac:dyDescent="0.2">
      <c r="O348" s="97"/>
    </row>
    <row r="349" spans="15:15" x14ac:dyDescent="0.2">
      <c r="O349" s="97"/>
    </row>
    <row r="350" spans="15:15" x14ac:dyDescent="0.2">
      <c r="O350" s="97"/>
    </row>
    <row r="351" spans="15:15" x14ac:dyDescent="0.2">
      <c r="O351" s="97"/>
    </row>
    <row r="352" spans="15:15" x14ac:dyDescent="0.2">
      <c r="O352" s="97"/>
    </row>
    <row r="353" spans="15:15" x14ac:dyDescent="0.2">
      <c r="O353" s="97"/>
    </row>
    <row r="354" spans="15:15" x14ac:dyDescent="0.2">
      <c r="O354" s="97"/>
    </row>
    <row r="355" spans="15:15" x14ac:dyDescent="0.2">
      <c r="O355" s="97"/>
    </row>
    <row r="356" spans="15:15" x14ac:dyDescent="0.2">
      <c r="O356" s="97"/>
    </row>
    <row r="357" spans="15:15" x14ac:dyDescent="0.2">
      <c r="O357" s="97"/>
    </row>
    <row r="358" spans="15:15" x14ac:dyDescent="0.2">
      <c r="O358" s="97"/>
    </row>
    <row r="359" spans="15:15" x14ac:dyDescent="0.2">
      <c r="O359" s="97"/>
    </row>
    <row r="360" spans="15:15" x14ac:dyDescent="0.2">
      <c r="O360" s="97"/>
    </row>
    <row r="361" spans="15:15" x14ac:dyDescent="0.2">
      <c r="O361" s="97"/>
    </row>
    <row r="362" spans="15:15" x14ac:dyDescent="0.2">
      <c r="O362" s="97"/>
    </row>
    <row r="363" spans="15:15" x14ac:dyDescent="0.2">
      <c r="O363" s="97"/>
    </row>
    <row r="364" spans="15:15" x14ac:dyDescent="0.2">
      <c r="O364" s="97"/>
    </row>
    <row r="365" spans="15:15" x14ac:dyDescent="0.2">
      <c r="O365" s="97"/>
    </row>
    <row r="366" spans="15:15" x14ac:dyDescent="0.2">
      <c r="O366" s="97"/>
    </row>
    <row r="367" spans="15:15" x14ac:dyDescent="0.2">
      <c r="O367" s="261"/>
    </row>
    <row r="368" spans="15:15" x14ac:dyDescent="0.2">
      <c r="O368" s="261"/>
    </row>
    <row r="369" spans="15:15" x14ac:dyDescent="0.2">
      <c r="O369" s="261"/>
    </row>
    <row r="370" spans="15:15" x14ac:dyDescent="0.2">
      <c r="O370" s="261"/>
    </row>
    <row r="371" spans="15:15" x14ac:dyDescent="0.2">
      <c r="O371" s="261"/>
    </row>
    <row r="372" spans="15:15" x14ac:dyDescent="0.2">
      <c r="O372" s="261"/>
    </row>
    <row r="373" spans="15:15" x14ac:dyDescent="0.2">
      <c r="O373" s="261"/>
    </row>
    <row r="374" spans="15:15" x14ac:dyDescent="0.2">
      <c r="O374" s="261"/>
    </row>
    <row r="375" spans="15:15" x14ac:dyDescent="0.2">
      <c r="O375" s="97"/>
    </row>
    <row r="376" spans="15:15" x14ac:dyDescent="0.2">
      <c r="O376" s="97"/>
    </row>
    <row r="377" spans="15:15" x14ac:dyDescent="0.2">
      <c r="O377" s="97"/>
    </row>
    <row r="378" spans="15:15" x14ac:dyDescent="0.2">
      <c r="O378" s="97"/>
    </row>
    <row r="379" spans="15:15" x14ac:dyDescent="0.2">
      <c r="O379" s="97"/>
    </row>
    <row r="380" spans="15:15" x14ac:dyDescent="0.2">
      <c r="O380" s="97"/>
    </row>
    <row r="381" spans="15:15" x14ac:dyDescent="0.2">
      <c r="O381" s="97"/>
    </row>
    <row r="382" spans="15:15" x14ac:dyDescent="0.2">
      <c r="O382" s="97"/>
    </row>
    <row r="383" spans="15:15" x14ac:dyDescent="0.2">
      <c r="O383" s="97"/>
    </row>
    <row r="384" spans="15:15" x14ac:dyDescent="0.2">
      <c r="O384" s="97"/>
    </row>
    <row r="385" spans="15:15" x14ac:dyDescent="0.2">
      <c r="O385" s="97"/>
    </row>
    <row r="386" spans="15:15" x14ac:dyDescent="0.2">
      <c r="O386" s="97"/>
    </row>
    <row r="387" spans="15:15" x14ac:dyDescent="0.2">
      <c r="O387" s="97"/>
    </row>
    <row r="388" spans="15:15" x14ac:dyDescent="0.2">
      <c r="O388" s="97"/>
    </row>
    <row r="389" spans="15:15" x14ac:dyDescent="0.2">
      <c r="O389" s="97"/>
    </row>
    <row r="390" spans="15:15" x14ac:dyDescent="0.2">
      <c r="O390" s="97"/>
    </row>
    <row r="391" spans="15:15" x14ac:dyDescent="0.2">
      <c r="O391" s="97"/>
    </row>
    <row r="392" spans="15:15" x14ac:dyDescent="0.2">
      <c r="O392" s="97"/>
    </row>
    <row r="393" spans="15:15" x14ac:dyDescent="0.2">
      <c r="O393" s="97"/>
    </row>
    <row r="394" spans="15:15" x14ac:dyDescent="0.2">
      <c r="O394" s="97"/>
    </row>
    <row r="395" spans="15:15" x14ac:dyDescent="0.2">
      <c r="O395" s="97"/>
    </row>
    <row r="396" spans="15:15" x14ac:dyDescent="0.2">
      <c r="O396" s="97"/>
    </row>
    <row r="397" spans="15:15" x14ac:dyDescent="0.2">
      <c r="O397" s="97"/>
    </row>
    <row r="398" spans="15:15" x14ac:dyDescent="0.2">
      <c r="O398" s="97"/>
    </row>
    <row r="399" spans="15:15" x14ac:dyDescent="0.2">
      <c r="O399" s="97"/>
    </row>
    <row r="400" spans="15:15" x14ac:dyDescent="0.2">
      <c r="O400" s="97"/>
    </row>
    <row r="401" spans="15:15" x14ac:dyDescent="0.2">
      <c r="O401" s="97"/>
    </row>
    <row r="402" spans="15:15" x14ac:dyDescent="0.2">
      <c r="O402" s="97"/>
    </row>
    <row r="403" spans="15:15" x14ac:dyDescent="0.2">
      <c r="O403" s="97"/>
    </row>
    <row r="404" spans="15:15" x14ac:dyDescent="0.2">
      <c r="O404" s="97"/>
    </row>
    <row r="405" spans="15:15" x14ac:dyDescent="0.2">
      <c r="O405" s="97"/>
    </row>
    <row r="406" spans="15:15" x14ac:dyDescent="0.2">
      <c r="O406" s="97"/>
    </row>
    <row r="407" spans="15:15" x14ac:dyDescent="0.2">
      <c r="O407" s="97"/>
    </row>
    <row r="408" spans="15:15" x14ac:dyDescent="0.2">
      <c r="O408" s="97"/>
    </row>
    <row r="409" spans="15:15" x14ac:dyDescent="0.2">
      <c r="O409" s="97"/>
    </row>
    <row r="410" spans="15:15" x14ac:dyDescent="0.2">
      <c r="O410" s="97"/>
    </row>
    <row r="411" spans="15:15" x14ac:dyDescent="0.2">
      <c r="O411" s="97"/>
    </row>
    <row r="412" spans="15:15" x14ac:dyDescent="0.2">
      <c r="O412" s="97"/>
    </row>
    <row r="413" spans="15:15" x14ac:dyDescent="0.2">
      <c r="O413" s="97"/>
    </row>
    <row r="414" spans="15:15" x14ac:dyDescent="0.2">
      <c r="O414" s="97"/>
    </row>
    <row r="415" spans="15:15" x14ac:dyDescent="0.2">
      <c r="O415" s="97"/>
    </row>
    <row r="416" spans="15:15" x14ac:dyDescent="0.2">
      <c r="O416" s="97"/>
    </row>
    <row r="417" spans="15:15" x14ac:dyDescent="0.2">
      <c r="O417" s="97"/>
    </row>
    <row r="418" spans="15:15" x14ac:dyDescent="0.2">
      <c r="O418" s="97"/>
    </row>
    <row r="419" spans="15:15" x14ac:dyDescent="0.2">
      <c r="O419" s="97"/>
    </row>
    <row r="420" spans="15:15" x14ac:dyDescent="0.2">
      <c r="O420" s="97"/>
    </row>
    <row r="421" spans="15:15" x14ac:dyDescent="0.2">
      <c r="O421" s="97"/>
    </row>
    <row r="422" spans="15:15" x14ac:dyDescent="0.2">
      <c r="O422" s="97"/>
    </row>
    <row r="423" spans="15:15" x14ac:dyDescent="0.2">
      <c r="O423" s="97"/>
    </row>
    <row r="424" spans="15:15" x14ac:dyDescent="0.2">
      <c r="O424" s="97"/>
    </row>
    <row r="425" spans="15:15" x14ac:dyDescent="0.2">
      <c r="O425" s="97"/>
    </row>
    <row r="426" spans="15:15" x14ac:dyDescent="0.2">
      <c r="O426" s="97"/>
    </row>
    <row r="427" spans="15:15" x14ac:dyDescent="0.2">
      <c r="O427" s="97"/>
    </row>
    <row r="428" spans="15:15" x14ac:dyDescent="0.2">
      <c r="O428" s="97"/>
    </row>
    <row r="429" spans="15:15" x14ac:dyDescent="0.2">
      <c r="O429" s="97"/>
    </row>
    <row r="430" spans="15:15" x14ac:dyDescent="0.2">
      <c r="O430" s="97"/>
    </row>
    <row r="431" spans="15:15" x14ac:dyDescent="0.2">
      <c r="O431" s="97"/>
    </row>
    <row r="432" spans="15:15" x14ac:dyDescent="0.2">
      <c r="O432" s="97"/>
    </row>
    <row r="433" spans="15:15" x14ac:dyDescent="0.2">
      <c r="O433" s="97"/>
    </row>
    <row r="434" spans="15:15" x14ac:dyDescent="0.2">
      <c r="O434" s="97"/>
    </row>
    <row r="435" spans="15:15" x14ac:dyDescent="0.2">
      <c r="O435" s="97"/>
    </row>
    <row r="436" spans="15:15" x14ac:dyDescent="0.2">
      <c r="O436" s="97"/>
    </row>
    <row r="437" spans="15:15" x14ac:dyDescent="0.2">
      <c r="O437" s="97"/>
    </row>
    <row r="438" spans="15:15" x14ac:dyDescent="0.2">
      <c r="O438" s="97"/>
    </row>
    <row r="439" spans="15:15" x14ac:dyDescent="0.2">
      <c r="O439" s="97"/>
    </row>
    <row r="440" spans="15:15" x14ac:dyDescent="0.2">
      <c r="O440" s="97"/>
    </row>
    <row r="441" spans="15:15" x14ac:dyDescent="0.2">
      <c r="O441" s="97"/>
    </row>
    <row r="442" spans="15:15" x14ac:dyDescent="0.2">
      <c r="O442" s="97"/>
    </row>
    <row r="443" spans="15:15" x14ac:dyDescent="0.2">
      <c r="O443" s="97"/>
    </row>
    <row r="444" spans="15:15" x14ac:dyDescent="0.2">
      <c r="O444" s="97"/>
    </row>
    <row r="445" spans="15:15" x14ac:dyDescent="0.2">
      <c r="O445" s="97"/>
    </row>
    <row r="446" spans="15:15" x14ac:dyDescent="0.2">
      <c r="O446" s="97"/>
    </row>
    <row r="447" spans="15:15" x14ac:dyDescent="0.2">
      <c r="O447" s="97"/>
    </row>
    <row r="448" spans="15:15" x14ac:dyDescent="0.2">
      <c r="O448" s="97"/>
    </row>
    <row r="449" spans="15:15" x14ac:dyDescent="0.2">
      <c r="O449" s="97"/>
    </row>
    <row r="450" spans="15:15" x14ac:dyDescent="0.2">
      <c r="O450" s="97"/>
    </row>
    <row r="451" spans="15:15" x14ac:dyDescent="0.2">
      <c r="O451" s="97"/>
    </row>
    <row r="452" spans="15:15" x14ac:dyDescent="0.2">
      <c r="O452" s="97"/>
    </row>
    <row r="453" spans="15:15" x14ac:dyDescent="0.2">
      <c r="O453" s="97"/>
    </row>
    <row r="454" spans="15:15" x14ac:dyDescent="0.2">
      <c r="O454" s="97"/>
    </row>
    <row r="455" spans="15:15" x14ac:dyDescent="0.2">
      <c r="O455" s="97"/>
    </row>
    <row r="456" spans="15:15" x14ac:dyDescent="0.2">
      <c r="O456" s="97"/>
    </row>
    <row r="457" spans="15:15" x14ac:dyDescent="0.2">
      <c r="O457" s="97"/>
    </row>
    <row r="458" spans="15:15" x14ac:dyDescent="0.2">
      <c r="O458" s="97"/>
    </row>
    <row r="459" spans="15:15" x14ac:dyDescent="0.2">
      <c r="O459" s="97"/>
    </row>
    <row r="460" spans="15:15" x14ac:dyDescent="0.2">
      <c r="O460" s="97"/>
    </row>
    <row r="461" spans="15:15" x14ac:dyDescent="0.2">
      <c r="O461" s="97"/>
    </row>
    <row r="462" spans="15:15" x14ac:dyDescent="0.2">
      <c r="O462" s="97"/>
    </row>
    <row r="463" spans="15:15" x14ac:dyDescent="0.2">
      <c r="O463" s="97"/>
    </row>
    <row r="464" spans="15:15" x14ac:dyDescent="0.2">
      <c r="O464" s="97"/>
    </row>
    <row r="465" spans="15:15" x14ac:dyDescent="0.2">
      <c r="O465" s="97"/>
    </row>
    <row r="466" spans="15:15" x14ac:dyDescent="0.2">
      <c r="O466" s="97"/>
    </row>
    <row r="467" spans="15:15" x14ac:dyDescent="0.2">
      <c r="O467" s="97"/>
    </row>
    <row r="468" spans="15:15" x14ac:dyDescent="0.2">
      <c r="O468" s="97"/>
    </row>
    <row r="469" spans="15:15" x14ac:dyDescent="0.2">
      <c r="O469" s="97"/>
    </row>
    <row r="470" spans="15:15" x14ac:dyDescent="0.2">
      <c r="O470" s="97"/>
    </row>
    <row r="471" spans="15:15" x14ac:dyDescent="0.2">
      <c r="O471" s="97"/>
    </row>
    <row r="472" spans="15:15" x14ac:dyDescent="0.2">
      <c r="O472" s="97"/>
    </row>
    <row r="473" spans="15:15" x14ac:dyDescent="0.2">
      <c r="O473" s="97"/>
    </row>
    <row r="474" spans="15:15" x14ac:dyDescent="0.2">
      <c r="O474" s="97"/>
    </row>
    <row r="475" spans="15:15" x14ac:dyDescent="0.2">
      <c r="O475" s="97"/>
    </row>
    <row r="476" spans="15:15" x14ac:dyDescent="0.2">
      <c r="O476" s="97"/>
    </row>
    <row r="477" spans="15:15" x14ac:dyDescent="0.2">
      <c r="O477" s="97"/>
    </row>
    <row r="478" spans="15:15" x14ac:dyDescent="0.2">
      <c r="O478" s="97"/>
    </row>
    <row r="479" spans="15:15" x14ac:dyDescent="0.2">
      <c r="O479" s="97"/>
    </row>
    <row r="480" spans="15:15" x14ac:dyDescent="0.2">
      <c r="O480" s="97"/>
    </row>
    <row r="481" spans="15:15" x14ac:dyDescent="0.2">
      <c r="O481" s="97"/>
    </row>
    <row r="482" spans="15:15" x14ac:dyDescent="0.2">
      <c r="O482" s="97"/>
    </row>
    <row r="483" spans="15:15" x14ac:dyDescent="0.2">
      <c r="O483" s="97"/>
    </row>
    <row r="484" spans="15:15" x14ac:dyDescent="0.2">
      <c r="O484" s="97"/>
    </row>
    <row r="485" spans="15:15" x14ac:dyDescent="0.2">
      <c r="O485" s="97"/>
    </row>
    <row r="486" spans="15:15" x14ac:dyDescent="0.2">
      <c r="O486" s="97"/>
    </row>
    <row r="487" spans="15:15" x14ac:dyDescent="0.2">
      <c r="O487" s="97"/>
    </row>
    <row r="488" spans="15:15" x14ac:dyDescent="0.2">
      <c r="O488" s="97"/>
    </row>
    <row r="489" spans="15:15" x14ac:dyDescent="0.2">
      <c r="O489" s="97"/>
    </row>
    <row r="490" spans="15:15" x14ac:dyDescent="0.2">
      <c r="O490" s="97"/>
    </row>
    <row r="491" spans="15:15" x14ac:dyDescent="0.2">
      <c r="O491" s="97"/>
    </row>
    <row r="492" spans="15:15" x14ac:dyDescent="0.2">
      <c r="O492" s="97"/>
    </row>
    <row r="493" spans="15:15" x14ac:dyDescent="0.2">
      <c r="O493" s="97"/>
    </row>
    <row r="494" spans="15:15" x14ac:dyDescent="0.2">
      <c r="O494" s="97"/>
    </row>
    <row r="495" spans="15:15" x14ac:dyDescent="0.2">
      <c r="O495" s="97"/>
    </row>
    <row r="496" spans="15:15" x14ac:dyDescent="0.2">
      <c r="O496" s="97"/>
    </row>
    <row r="497" spans="15:15" x14ac:dyDescent="0.2">
      <c r="O497" s="97"/>
    </row>
    <row r="498" spans="15:15" x14ac:dyDescent="0.2">
      <c r="O498" s="97"/>
    </row>
    <row r="499" spans="15:15" x14ac:dyDescent="0.2">
      <c r="O499" s="97"/>
    </row>
    <row r="500" spans="15:15" x14ac:dyDescent="0.2">
      <c r="O500" s="97"/>
    </row>
    <row r="501" spans="15:15" x14ac:dyDescent="0.2">
      <c r="O501" s="97"/>
    </row>
    <row r="502" spans="15:15" x14ac:dyDescent="0.2">
      <c r="O502" s="97"/>
    </row>
    <row r="503" spans="15:15" x14ac:dyDescent="0.2">
      <c r="O503" s="97"/>
    </row>
    <row r="504" spans="15:15" x14ac:dyDescent="0.2">
      <c r="O504" s="97"/>
    </row>
    <row r="505" spans="15:15" x14ac:dyDescent="0.2">
      <c r="O505" s="97"/>
    </row>
    <row r="506" spans="15:15" x14ac:dyDescent="0.2">
      <c r="O506" s="97"/>
    </row>
    <row r="507" spans="15:15" x14ac:dyDescent="0.2">
      <c r="O507" s="97"/>
    </row>
    <row r="508" spans="15:15" x14ac:dyDescent="0.2">
      <c r="O508" s="97"/>
    </row>
    <row r="509" spans="15:15" x14ac:dyDescent="0.2">
      <c r="O509" s="97"/>
    </row>
    <row r="510" spans="15:15" x14ac:dyDescent="0.2">
      <c r="O510" s="97"/>
    </row>
    <row r="511" spans="15:15" x14ac:dyDescent="0.2">
      <c r="O511" s="97"/>
    </row>
    <row r="512" spans="15:15" x14ac:dyDescent="0.2">
      <c r="O512" s="97"/>
    </row>
    <row r="513" spans="1:15" x14ac:dyDescent="0.2">
      <c r="O513" s="97"/>
    </row>
    <row r="514" spans="1:15" x14ac:dyDescent="0.2">
      <c r="O514" s="97"/>
    </row>
    <row r="515" spans="1:15" x14ac:dyDescent="0.2">
      <c r="O515" s="97"/>
    </row>
    <row r="516" spans="1:15" x14ac:dyDescent="0.2">
      <c r="O516" s="97"/>
    </row>
    <row r="517" spans="1:15" x14ac:dyDescent="0.2">
      <c r="O517" s="97"/>
    </row>
    <row r="518" spans="1:15" x14ac:dyDescent="0.2">
      <c r="O518" s="97"/>
    </row>
    <row r="519" spans="1:15" x14ac:dyDescent="0.2">
      <c r="O519" s="97"/>
    </row>
    <row r="520" spans="1:15" x14ac:dyDescent="0.2">
      <c r="O520" s="97"/>
    </row>
    <row r="521" spans="1:15" x14ac:dyDescent="0.2">
      <c r="O521" s="97"/>
    </row>
    <row r="522" spans="1:15" x14ac:dyDescent="0.2">
      <c r="O522" s="97"/>
    </row>
    <row r="523" spans="1:15" x14ac:dyDescent="0.2">
      <c r="O523" s="97"/>
    </row>
    <row r="524" spans="1:15" x14ac:dyDescent="0.2">
      <c r="O524" s="97"/>
    </row>
    <row r="525" spans="1:15" x14ac:dyDescent="0.2">
      <c r="O525" s="97"/>
    </row>
    <row r="526" spans="1:15" x14ac:dyDescent="0.2">
      <c r="A526" s="201"/>
      <c r="O526" s="97"/>
    </row>
    <row r="527" spans="1:15" x14ac:dyDescent="0.2">
      <c r="A527" s="201"/>
      <c r="O527" s="97"/>
    </row>
    <row r="528" spans="1:15" x14ac:dyDescent="0.2">
      <c r="A528" s="201"/>
      <c r="O528" s="97"/>
    </row>
    <row r="529" spans="1:15" x14ac:dyDescent="0.2">
      <c r="A529" s="201"/>
      <c r="O529" s="97"/>
    </row>
    <row r="530" spans="1:15" x14ac:dyDescent="0.2">
      <c r="A530" s="201"/>
      <c r="O530" s="97"/>
    </row>
    <row r="531" spans="1:15" x14ac:dyDescent="0.2">
      <c r="A531" s="201"/>
      <c r="O531" s="97"/>
    </row>
    <row r="532" spans="1:15" x14ac:dyDescent="0.2">
      <c r="A532" s="201"/>
      <c r="O532" s="97"/>
    </row>
    <row r="533" spans="1:15" x14ac:dyDescent="0.2">
      <c r="A533" s="201"/>
      <c r="O533" s="97"/>
    </row>
    <row r="534" spans="1:15" x14ac:dyDescent="0.2">
      <c r="A534" s="201"/>
      <c r="O534" s="97"/>
    </row>
    <row r="535" spans="1:15" x14ac:dyDescent="0.2">
      <c r="A535" s="201"/>
      <c r="O535" s="97"/>
    </row>
    <row r="536" spans="1:15" x14ac:dyDescent="0.2">
      <c r="A536" s="201"/>
      <c r="O536" s="97"/>
    </row>
    <row r="537" spans="1:15" x14ac:dyDescent="0.2">
      <c r="A537" s="201"/>
      <c r="O537" s="97"/>
    </row>
    <row r="538" spans="1:15" x14ac:dyDescent="0.2">
      <c r="A538" s="201"/>
      <c r="O538" s="97"/>
    </row>
    <row r="539" spans="1:15" x14ac:dyDescent="0.2">
      <c r="A539" s="201"/>
      <c r="O539" s="97"/>
    </row>
    <row r="540" spans="1:15" x14ac:dyDescent="0.2">
      <c r="A540" s="201"/>
      <c r="O540" s="97"/>
    </row>
    <row r="541" spans="1:15" x14ac:dyDescent="0.2">
      <c r="A541" s="201"/>
      <c r="O541" s="97"/>
    </row>
    <row r="542" spans="1:15" x14ac:dyDescent="0.2">
      <c r="A542" s="201"/>
      <c r="O542" s="97"/>
    </row>
    <row r="543" spans="1:15" x14ac:dyDescent="0.2">
      <c r="A543" s="201"/>
      <c r="O543" s="97"/>
    </row>
    <row r="544" spans="1:15" x14ac:dyDescent="0.2">
      <c r="A544" s="201"/>
      <c r="O544" s="97"/>
    </row>
    <row r="545" spans="1:15" x14ac:dyDescent="0.2">
      <c r="A545" s="201"/>
      <c r="O545" s="97"/>
    </row>
    <row r="546" spans="1:15" x14ac:dyDescent="0.2">
      <c r="A546" s="201"/>
      <c r="O546" s="97"/>
    </row>
    <row r="547" spans="1:15" x14ac:dyDescent="0.2">
      <c r="A547" s="201"/>
      <c r="O547" s="97"/>
    </row>
    <row r="548" spans="1:15" x14ac:dyDescent="0.2">
      <c r="A548" s="201"/>
      <c r="O548" s="97"/>
    </row>
    <row r="549" spans="1:15" x14ac:dyDescent="0.2">
      <c r="A549" s="201"/>
      <c r="O549" s="97"/>
    </row>
    <row r="550" spans="1:15" x14ac:dyDescent="0.2">
      <c r="A550" s="201"/>
      <c r="O550" s="97"/>
    </row>
    <row r="551" spans="1:15" x14ac:dyDescent="0.2">
      <c r="A551" s="201"/>
      <c r="O551" s="97"/>
    </row>
    <row r="552" spans="1:15" x14ac:dyDescent="0.2">
      <c r="A552" s="201"/>
      <c r="O552" s="97"/>
    </row>
    <row r="553" spans="1:15" x14ac:dyDescent="0.2">
      <c r="A553" s="201"/>
      <c r="O553" s="97"/>
    </row>
    <row r="554" spans="1:15" x14ac:dyDescent="0.2">
      <c r="A554" s="201"/>
      <c r="O554" s="97"/>
    </row>
    <row r="555" spans="1:15" x14ac:dyDescent="0.2">
      <c r="A555" s="201"/>
      <c r="O555" s="97"/>
    </row>
    <row r="556" spans="1:15" x14ac:dyDescent="0.2">
      <c r="A556" s="201"/>
      <c r="O556" s="97"/>
    </row>
    <row r="557" spans="1:15" x14ac:dyDescent="0.2">
      <c r="A557" s="201"/>
      <c r="O557" s="97"/>
    </row>
    <row r="558" spans="1:15" x14ac:dyDescent="0.2">
      <c r="A558" s="201"/>
      <c r="O558" s="97"/>
    </row>
    <row r="559" spans="1:15" x14ac:dyDescent="0.2">
      <c r="A559" s="201"/>
      <c r="O559" s="97"/>
    </row>
    <row r="560" spans="1:15" x14ac:dyDescent="0.2">
      <c r="A560" s="201"/>
      <c r="O560" s="97"/>
    </row>
    <row r="561" spans="1:15" x14ac:dyDescent="0.2">
      <c r="A561" s="201"/>
      <c r="O561" s="97"/>
    </row>
    <row r="562" spans="1:15" x14ac:dyDescent="0.2">
      <c r="A562" s="201"/>
      <c r="O562" s="97"/>
    </row>
    <row r="563" spans="1:15" x14ac:dyDescent="0.2">
      <c r="A563" s="201"/>
      <c r="O563" s="97"/>
    </row>
    <row r="564" spans="1:15" x14ac:dyDescent="0.2">
      <c r="A564" s="201"/>
      <c r="O564" s="97"/>
    </row>
    <row r="565" spans="1:15" x14ac:dyDescent="0.2">
      <c r="A565" s="201"/>
      <c r="O565" s="97"/>
    </row>
    <row r="566" spans="1:15" x14ac:dyDescent="0.2">
      <c r="A566" s="201"/>
      <c r="O566" s="97"/>
    </row>
    <row r="567" spans="1:15" x14ac:dyDescent="0.2">
      <c r="A567" s="201"/>
      <c r="O567" s="97"/>
    </row>
    <row r="568" spans="1:15" x14ac:dyDescent="0.2">
      <c r="A568" s="201"/>
      <c r="O568" s="97"/>
    </row>
    <row r="569" spans="1:15" x14ac:dyDescent="0.2">
      <c r="A569" s="201"/>
      <c r="O569" s="97"/>
    </row>
    <row r="570" spans="1:15" x14ac:dyDescent="0.2">
      <c r="A570" s="201"/>
      <c r="O570" s="97"/>
    </row>
    <row r="571" spans="1:15" x14ac:dyDescent="0.2">
      <c r="A571" s="201"/>
      <c r="O571" s="97"/>
    </row>
    <row r="572" spans="1:15" x14ac:dyDescent="0.2">
      <c r="A572" s="201"/>
      <c r="O572" s="97"/>
    </row>
    <row r="573" spans="1:15" x14ac:dyDescent="0.2">
      <c r="A573" s="201"/>
      <c r="O573" s="97"/>
    </row>
    <row r="574" spans="1:15" x14ac:dyDescent="0.2">
      <c r="A574" s="201"/>
      <c r="O574" s="97"/>
    </row>
    <row r="575" spans="1:15" x14ac:dyDescent="0.2">
      <c r="A575" s="201"/>
      <c r="O575" s="97"/>
    </row>
    <row r="576" spans="1:15" x14ac:dyDescent="0.2">
      <c r="A576" s="201"/>
      <c r="O576" s="97"/>
    </row>
    <row r="577" spans="1:15" x14ac:dyDescent="0.2">
      <c r="A577" s="201"/>
      <c r="O577" s="97"/>
    </row>
    <row r="578" spans="1:15" x14ac:dyDescent="0.2">
      <c r="A578" s="201"/>
      <c r="O578" s="97"/>
    </row>
    <row r="579" spans="1:15" x14ac:dyDescent="0.2">
      <c r="A579" s="201"/>
      <c r="O579" s="97"/>
    </row>
    <row r="580" spans="1:15" x14ac:dyDescent="0.2">
      <c r="A580" s="201"/>
      <c r="O580" s="97"/>
    </row>
    <row r="581" spans="1:15" x14ac:dyDescent="0.2">
      <c r="A581" s="201"/>
      <c r="O581" s="97"/>
    </row>
    <row r="582" spans="1:15" x14ac:dyDescent="0.2">
      <c r="A582" s="201"/>
      <c r="O582" s="97"/>
    </row>
    <row r="583" spans="1:15" x14ac:dyDescent="0.2">
      <c r="A583" s="201"/>
      <c r="O583" s="97"/>
    </row>
    <row r="584" spans="1:15" x14ac:dyDescent="0.2">
      <c r="A584" s="201"/>
      <c r="O584" s="97"/>
    </row>
    <row r="585" spans="1:15" x14ac:dyDescent="0.2">
      <c r="A585" s="201"/>
      <c r="O585" s="97"/>
    </row>
    <row r="586" spans="1:15" x14ac:dyDescent="0.2">
      <c r="A586" s="201"/>
      <c r="O586" s="97"/>
    </row>
    <row r="587" spans="1:15" x14ac:dyDescent="0.2">
      <c r="A587" s="201"/>
      <c r="O587" s="97"/>
    </row>
    <row r="588" spans="1:15" x14ac:dyDescent="0.2">
      <c r="A588" s="201"/>
      <c r="O588" s="97"/>
    </row>
    <row r="589" spans="1:15" x14ac:dyDescent="0.2">
      <c r="A589" s="201"/>
      <c r="O589" s="97"/>
    </row>
    <row r="590" spans="1:15" x14ac:dyDescent="0.2">
      <c r="A590" s="201"/>
      <c r="O590" s="97"/>
    </row>
    <row r="591" spans="1:15" x14ac:dyDescent="0.2">
      <c r="A591" s="201"/>
      <c r="O591" s="97"/>
    </row>
    <row r="592" spans="1:15" x14ac:dyDescent="0.2">
      <c r="A592" s="201"/>
      <c r="O592" s="97"/>
    </row>
    <row r="593" spans="1:15" x14ac:dyDescent="0.2">
      <c r="A593" s="201"/>
      <c r="O593" s="97"/>
    </row>
    <row r="594" spans="1:15" x14ac:dyDescent="0.2">
      <c r="A594" s="201"/>
      <c r="O594" s="97"/>
    </row>
    <row r="595" spans="1:15" x14ac:dyDescent="0.2">
      <c r="A595" s="201"/>
      <c r="O595" s="97"/>
    </row>
    <row r="596" spans="1:15" x14ac:dyDescent="0.2">
      <c r="A596" s="201"/>
      <c r="O596" s="97"/>
    </row>
    <row r="597" spans="1:15" x14ac:dyDescent="0.2">
      <c r="A597" s="201"/>
      <c r="O597" s="97"/>
    </row>
    <row r="598" spans="1:15" x14ac:dyDescent="0.2">
      <c r="A598" s="201"/>
      <c r="O598" s="97"/>
    </row>
    <row r="599" spans="1:15" x14ac:dyDescent="0.2">
      <c r="A599" s="201"/>
      <c r="O599" s="97"/>
    </row>
    <row r="600" spans="1:15" x14ac:dyDescent="0.2">
      <c r="A600" s="201"/>
      <c r="O600" s="97"/>
    </row>
    <row r="601" spans="1:15" x14ac:dyDescent="0.2">
      <c r="A601" s="201"/>
      <c r="O601" s="97"/>
    </row>
    <row r="602" spans="1:15" x14ac:dyDescent="0.2">
      <c r="A602" s="201"/>
      <c r="O602" s="97"/>
    </row>
    <row r="603" spans="1:15" x14ac:dyDescent="0.2">
      <c r="A603" s="201"/>
      <c r="O603" s="97"/>
    </row>
    <row r="604" spans="1:15" x14ac:dyDescent="0.2">
      <c r="A604" s="201"/>
      <c r="O604" s="97"/>
    </row>
    <row r="605" spans="1:15" x14ac:dyDescent="0.2">
      <c r="A605" s="201"/>
      <c r="O605" s="97"/>
    </row>
    <row r="606" spans="1:15" x14ac:dyDescent="0.2">
      <c r="A606" s="201"/>
      <c r="O606" s="97"/>
    </row>
    <row r="607" spans="1:15" x14ac:dyDescent="0.2">
      <c r="A607" s="201"/>
      <c r="O607" s="97"/>
    </row>
    <row r="608" spans="1:15" x14ac:dyDescent="0.2">
      <c r="A608" s="201"/>
      <c r="O608" s="97"/>
    </row>
    <row r="609" spans="1:15" x14ac:dyDescent="0.2">
      <c r="A609" s="201"/>
      <c r="O609" s="97"/>
    </row>
    <row r="610" spans="1:15" x14ac:dyDescent="0.2">
      <c r="A610" s="201"/>
      <c r="O610" s="97"/>
    </row>
    <row r="611" spans="1:15" x14ac:dyDescent="0.2">
      <c r="A611" s="201"/>
      <c r="O611" s="97"/>
    </row>
    <row r="612" spans="1:15" x14ac:dyDescent="0.2">
      <c r="A612" s="201"/>
      <c r="O612" s="97"/>
    </row>
    <row r="613" spans="1:15" x14ac:dyDescent="0.2">
      <c r="A613" s="201"/>
      <c r="O613" s="97"/>
    </row>
    <row r="614" spans="1:15" x14ac:dyDescent="0.2">
      <c r="A614" s="201"/>
      <c r="O614" s="97"/>
    </row>
    <row r="615" spans="1:15" x14ac:dyDescent="0.2">
      <c r="A615" s="201"/>
      <c r="O615" s="97"/>
    </row>
    <row r="616" spans="1:15" x14ac:dyDescent="0.2">
      <c r="A616" s="201"/>
      <c r="O616" s="97"/>
    </row>
    <row r="617" spans="1:15" x14ac:dyDescent="0.2">
      <c r="A617" s="201"/>
      <c r="O617" s="97"/>
    </row>
    <row r="618" spans="1:15" x14ac:dyDescent="0.2">
      <c r="A618" s="201"/>
      <c r="O618" s="97"/>
    </row>
    <row r="619" spans="1:15" x14ac:dyDescent="0.2">
      <c r="A619" s="201"/>
      <c r="O619" s="97"/>
    </row>
    <row r="620" spans="1:15" x14ac:dyDescent="0.2">
      <c r="A620" s="201"/>
      <c r="O620" s="97"/>
    </row>
    <row r="621" spans="1:15" x14ac:dyDescent="0.2">
      <c r="A621" s="201"/>
      <c r="O621" s="97"/>
    </row>
    <row r="622" spans="1:15" x14ac:dyDescent="0.2">
      <c r="A622" s="201"/>
      <c r="O622" s="97"/>
    </row>
    <row r="623" spans="1:15" x14ac:dyDescent="0.2">
      <c r="A623" s="201"/>
      <c r="O623" s="97"/>
    </row>
    <row r="624" spans="1:15" x14ac:dyDescent="0.2">
      <c r="A624" s="201"/>
      <c r="O624" s="97"/>
    </row>
    <row r="625" spans="1:15" x14ac:dyDescent="0.2">
      <c r="A625" s="201"/>
      <c r="O625" s="97"/>
    </row>
    <row r="626" spans="1:15" x14ac:dyDescent="0.2">
      <c r="A626" s="201"/>
      <c r="O626" s="97"/>
    </row>
    <row r="627" spans="1:15" x14ac:dyDescent="0.2">
      <c r="A627" s="201"/>
      <c r="O627" s="97"/>
    </row>
    <row r="628" spans="1:15" x14ac:dyDescent="0.2">
      <c r="A628" s="201"/>
      <c r="O628" s="97"/>
    </row>
    <row r="629" spans="1:15" x14ac:dyDescent="0.2">
      <c r="A629" s="201"/>
      <c r="O629" s="97"/>
    </row>
    <row r="630" spans="1:15" x14ac:dyDescent="0.2">
      <c r="A630" s="201"/>
      <c r="O630" s="97"/>
    </row>
    <row r="631" spans="1:15" x14ac:dyDescent="0.2">
      <c r="A631" s="201"/>
      <c r="O631" s="97"/>
    </row>
    <row r="632" spans="1:15" x14ac:dyDescent="0.2">
      <c r="A632" s="201"/>
      <c r="O632" s="97"/>
    </row>
    <row r="633" spans="1:15" x14ac:dyDescent="0.2">
      <c r="A633" s="201"/>
      <c r="O633" s="97"/>
    </row>
    <row r="634" spans="1:15" x14ac:dyDescent="0.2">
      <c r="A634" s="201"/>
      <c r="O634" s="97"/>
    </row>
    <row r="635" spans="1:15" x14ac:dyDescent="0.2">
      <c r="A635" s="201"/>
      <c r="O635" s="97"/>
    </row>
    <row r="636" spans="1:15" x14ac:dyDescent="0.2">
      <c r="A636" s="201"/>
      <c r="O636" s="97"/>
    </row>
    <row r="637" spans="1:15" x14ac:dyDescent="0.2">
      <c r="A637" s="201"/>
      <c r="O637" s="97"/>
    </row>
    <row r="638" spans="1:15" x14ac:dyDescent="0.2">
      <c r="A638" s="201"/>
      <c r="O638" s="97"/>
    </row>
    <row r="639" spans="1:15" x14ac:dyDescent="0.2">
      <c r="A639" s="201"/>
      <c r="O639" s="97"/>
    </row>
    <row r="640" spans="1:15" x14ac:dyDescent="0.2">
      <c r="A640" s="201"/>
      <c r="O640" s="97"/>
    </row>
    <row r="641" spans="1:15" x14ac:dyDescent="0.2">
      <c r="A641" s="201"/>
      <c r="O641" s="97"/>
    </row>
    <row r="642" spans="1:15" x14ac:dyDescent="0.2">
      <c r="A642" s="201"/>
      <c r="O642" s="97"/>
    </row>
    <row r="643" spans="1:15" x14ac:dyDescent="0.2">
      <c r="A643" s="201"/>
      <c r="O643" s="97"/>
    </row>
    <row r="644" spans="1:15" x14ac:dyDescent="0.2">
      <c r="A644" s="201"/>
      <c r="O644" s="97"/>
    </row>
    <row r="645" spans="1:15" x14ac:dyDescent="0.2">
      <c r="A645" s="201"/>
      <c r="O645" s="97"/>
    </row>
    <row r="646" spans="1:15" x14ac:dyDescent="0.2">
      <c r="A646" s="201"/>
      <c r="O646" s="97"/>
    </row>
    <row r="647" spans="1:15" x14ac:dyDescent="0.2">
      <c r="A647" s="201"/>
      <c r="O647" s="97"/>
    </row>
    <row r="648" spans="1:15" x14ac:dyDescent="0.2">
      <c r="A648" s="201"/>
      <c r="O648" s="97"/>
    </row>
    <row r="649" spans="1:15" x14ac:dyDescent="0.2">
      <c r="A649" s="201"/>
      <c r="O649" s="97"/>
    </row>
    <row r="650" spans="1:15" x14ac:dyDescent="0.2">
      <c r="A650" s="201"/>
      <c r="O650" s="97"/>
    </row>
    <row r="651" spans="1:15" x14ac:dyDescent="0.2">
      <c r="A651" s="201"/>
      <c r="O651" s="97"/>
    </row>
    <row r="652" spans="1:15" x14ac:dyDescent="0.2">
      <c r="A652" s="201"/>
      <c r="O652" s="97"/>
    </row>
    <row r="653" spans="1:15" x14ac:dyDescent="0.2">
      <c r="A653" s="201"/>
      <c r="O653" s="97"/>
    </row>
    <row r="654" spans="1:15" x14ac:dyDescent="0.2">
      <c r="A654" s="201"/>
      <c r="O654" s="97"/>
    </row>
    <row r="655" spans="1:15" x14ac:dyDescent="0.2">
      <c r="A655" s="201"/>
      <c r="O655" s="97"/>
    </row>
    <row r="656" spans="1:15" x14ac:dyDescent="0.2">
      <c r="A656" s="201"/>
      <c r="O656" s="97"/>
    </row>
    <row r="657" spans="1:15" x14ac:dyDescent="0.2">
      <c r="A657" s="201"/>
      <c r="O657" s="97"/>
    </row>
    <row r="658" spans="1:15" x14ac:dyDescent="0.2">
      <c r="A658" s="201"/>
      <c r="O658" s="97"/>
    </row>
    <row r="659" spans="1:15" x14ac:dyDescent="0.2">
      <c r="A659" s="201"/>
      <c r="O659" s="97"/>
    </row>
    <row r="660" spans="1:15" x14ac:dyDescent="0.2">
      <c r="A660" s="201"/>
      <c r="O660" s="97"/>
    </row>
    <row r="661" spans="1:15" x14ac:dyDescent="0.2">
      <c r="A661" s="201"/>
      <c r="O661" s="97"/>
    </row>
    <row r="662" spans="1:15" x14ac:dyDescent="0.2">
      <c r="A662" s="201"/>
      <c r="O662" s="97"/>
    </row>
    <row r="663" spans="1:15" x14ac:dyDescent="0.2">
      <c r="A663" s="201"/>
      <c r="O663" s="97"/>
    </row>
    <row r="664" spans="1:15" x14ac:dyDescent="0.2">
      <c r="A664" s="201"/>
      <c r="O664" s="97"/>
    </row>
    <row r="665" spans="1:15" x14ac:dyDescent="0.2">
      <c r="A665" s="201"/>
      <c r="O665" s="97"/>
    </row>
    <row r="666" spans="1:15" x14ac:dyDescent="0.2">
      <c r="A666" s="201"/>
      <c r="O666" s="97"/>
    </row>
    <row r="667" spans="1:15" x14ac:dyDescent="0.2">
      <c r="A667" s="201"/>
      <c r="O667" s="97"/>
    </row>
    <row r="668" spans="1:15" x14ac:dyDescent="0.2">
      <c r="A668" s="201"/>
      <c r="O668" s="97"/>
    </row>
    <row r="669" spans="1:15" x14ac:dyDescent="0.2">
      <c r="A669" s="201"/>
      <c r="O669" s="97"/>
    </row>
    <row r="670" spans="1:15" x14ac:dyDescent="0.2">
      <c r="A670" s="201"/>
      <c r="O670" s="97"/>
    </row>
    <row r="671" spans="1:15" x14ac:dyDescent="0.2">
      <c r="A671" s="201"/>
      <c r="O671" s="97"/>
    </row>
    <row r="672" spans="1:15" x14ac:dyDescent="0.2">
      <c r="A672" s="201"/>
      <c r="O672" s="97"/>
    </row>
    <row r="673" spans="1:15" x14ac:dyDescent="0.2">
      <c r="A673" s="201"/>
      <c r="O673" s="97"/>
    </row>
    <row r="674" spans="1:15" x14ac:dyDescent="0.2">
      <c r="A674" s="201"/>
      <c r="O674" s="97"/>
    </row>
    <row r="675" spans="1:15" x14ac:dyDescent="0.2">
      <c r="A675" s="201"/>
      <c r="O675" s="97"/>
    </row>
    <row r="676" spans="1:15" x14ac:dyDescent="0.2">
      <c r="A676" s="201"/>
      <c r="O676" s="97"/>
    </row>
    <row r="677" spans="1:15" x14ac:dyDescent="0.2">
      <c r="A677" s="201"/>
      <c r="O677" s="97"/>
    </row>
    <row r="678" spans="1:15" x14ac:dyDescent="0.2">
      <c r="A678" s="201"/>
      <c r="O678" s="97"/>
    </row>
    <row r="679" spans="1:15" x14ac:dyDescent="0.2">
      <c r="A679" s="201"/>
      <c r="O679" s="97"/>
    </row>
    <row r="680" spans="1:15" x14ac:dyDescent="0.2">
      <c r="A680" s="201"/>
      <c r="O680" s="97"/>
    </row>
    <row r="681" spans="1:15" x14ac:dyDescent="0.2">
      <c r="A681" s="201"/>
      <c r="O681" s="97"/>
    </row>
    <row r="682" spans="1:15" x14ac:dyDescent="0.2">
      <c r="A682" s="201"/>
      <c r="O682" s="97"/>
    </row>
    <row r="683" spans="1:15" x14ac:dyDescent="0.2">
      <c r="A683" s="201"/>
      <c r="O683" s="97"/>
    </row>
    <row r="684" spans="1:15" x14ac:dyDescent="0.2">
      <c r="A684" s="201"/>
      <c r="O684" s="97"/>
    </row>
    <row r="685" spans="1:15" x14ac:dyDescent="0.2">
      <c r="A685" s="201"/>
      <c r="O685" s="97"/>
    </row>
    <row r="686" spans="1:15" x14ac:dyDescent="0.2">
      <c r="A686" s="201"/>
      <c r="O686" s="97"/>
    </row>
    <row r="687" spans="1:15" x14ac:dyDescent="0.2">
      <c r="A687" s="201"/>
      <c r="O687" s="97"/>
    </row>
    <row r="688" spans="1:15" x14ac:dyDescent="0.2">
      <c r="A688" s="201"/>
      <c r="O688" s="97"/>
    </row>
    <row r="689" spans="1:15" x14ac:dyDescent="0.2">
      <c r="A689" s="201"/>
      <c r="O689" s="97"/>
    </row>
    <row r="690" spans="1:15" x14ac:dyDescent="0.2">
      <c r="A690" s="201"/>
      <c r="O690" s="97"/>
    </row>
    <row r="691" spans="1:15" x14ac:dyDescent="0.2">
      <c r="A691" s="201"/>
      <c r="O691" s="97"/>
    </row>
    <row r="692" spans="1:15" x14ac:dyDescent="0.2">
      <c r="A692" s="201"/>
      <c r="O692" s="97"/>
    </row>
    <row r="693" spans="1:15" x14ac:dyDescent="0.2">
      <c r="A693" s="201"/>
      <c r="O693" s="97"/>
    </row>
    <row r="694" spans="1:15" x14ac:dyDescent="0.2">
      <c r="A694" s="201"/>
      <c r="O694" s="97"/>
    </row>
    <row r="695" spans="1:15" x14ac:dyDescent="0.2">
      <c r="A695" s="201"/>
      <c r="O695" s="97"/>
    </row>
    <row r="696" spans="1:15" x14ac:dyDescent="0.2">
      <c r="A696" s="201"/>
      <c r="O696" s="97"/>
    </row>
    <row r="697" spans="1:15" x14ac:dyDescent="0.2">
      <c r="A697" s="201"/>
      <c r="O697" s="97"/>
    </row>
    <row r="698" spans="1:15" x14ac:dyDescent="0.2">
      <c r="A698" s="201"/>
      <c r="O698" s="97"/>
    </row>
    <row r="699" spans="1:15" x14ac:dyDescent="0.2">
      <c r="A699" s="201"/>
      <c r="O699" s="97"/>
    </row>
    <row r="700" spans="1:15" x14ac:dyDescent="0.2">
      <c r="A700" s="201"/>
      <c r="O700" s="97"/>
    </row>
    <row r="701" spans="1:15" x14ac:dyDescent="0.2">
      <c r="A701" s="201"/>
      <c r="O701" s="97"/>
    </row>
    <row r="702" spans="1:15" x14ac:dyDescent="0.2">
      <c r="A702" s="201"/>
      <c r="O702" s="97"/>
    </row>
    <row r="703" spans="1:15" x14ac:dyDescent="0.2">
      <c r="A703" s="201"/>
      <c r="O703" s="97"/>
    </row>
    <row r="704" spans="1:15" x14ac:dyDescent="0.2">
      <c r="A704" s="201"/>
      <c r="O704" s="97"/>
    </row>
    <row r="705" spans="1:15" x14ac:dyDescent="0.2">
      <c r="A705" s="201"/>
      <c r="O705" s="97"/>
    </row>
    <row r="706" spans="1:15" x14ac:dyDescent="0.2">
      <c r="A706" s="201"/>
      <c r="O706" s="97"/>
    </row>
    <row r="707" spans="1:15" x14ac:dyDescent="0.2">
      <c r="A707" s="201"/>
      <c r="O707" s="97"/>
    </row>
    <row r="708" spans="1:15" x14ac:dyDescent="0.2">
      <c r="A708" s="201"/>
      <c r="O708" s="97"/>
    </row>
    <row r="709" spans="1:15" x14ac:dyDescent="0.2">
      <c r="A709" s="201"/>
      <c r="O709" s="97"/>
    </row>
    <row r="710" spans="1:15" x14ac:dyDescent="0.2">
      <c r="A710" s="201"/>
      <c r="O710" s="97"/>
    </row>
    <row r="711" spans="1:15" x14ac:dyDescent="0.2">
      <c r="A711" s="201"/>
      <c r="O711" s="97"/>
    </row>
    <row r="712" spans="1:15" x14ac:dyDescent="0.2">
      <c r="A712" s="201"/>
      <c r="O712" s="97"/>
    </row>
    <row r="713" spans="1:15" x14ac:dyDescent="0.2">
      <c r="A713" s="201"/>
      <c r="O713" s="97"/>
    </row>
    <row r="714" spans="1:15" x14ac:dyDescent="0.2">
      <c r="A714" s="201"/>
      <c r="O714" s="97"/>
    </row>
    <row r="715" spans="1:15" x14ac:dyDescent="0.2">
      <c r="A715" s="201"/>
      <c r="O715" s="97"/>
    </row>
    <row r="716" spans="1:15" x14ac:dyDescent="0.2">
      <c r="A716" s="201"/>
      <c r="O716" s="97"/>
    </row>
    <row r="717" spans="1:15" x14ac:dyDescent="0.2">
      <c r="A717" s="201"/>
      <c r="O717" s="97"/>
    </row>
    <row r="718" spans="1:15" x14ac:dyDescent="0.2">
      <c r="A718" s="201"/>
      <c r="O718" s="97"/>
    </row>
    <row r="719" spans="1:15" x14ac:dyDescent="0.2">
      <c r="A719" s="201"/>
      <c r="O719" s="97"/>
    </row>
    <row r="720" spans="1:15" x14ac:dyDescent="0.2">
      <c r="A720" s="201"/>
      <c r="O720" s="97"/>
    </row>
    <row r="721" spans="1:15" x14ac:dyDescent="0.2">
      <c r="A721" s="201"/>
      <c r="O721" s="97"/>
    </row>
    <row r="722" spans="1:15" x14ac:dyDescent="0.2">
      <c r="A722" s="201"/>
      <c r="O722" s="97"/>
    </row>
    <row r="723" spans="1:15" x14ac:dyDescent="0.2">
      <c r="A723" s="201"/>
      <c r="O723" s="97"/>
    </row>
    <row r="724" spans="1:15" x14ac:dyDescent="0.2">
      <c r="A724" s="201"/>
      <c r="O724" s="97"/>
    </row>
    <row r="725" spans="1:15" x14ac:dyDescent="0.2">
      <c r="A725" s="201"/>
      <c r="O725" s="97"/>
    </row>
    <row r="726" spans="1:15" x14ac:dyDescent="0.2">
      <c r="A726" s="201"/>
      <c r="O726" s="97"/>
    </row>
    <row r="727" spans="1:15" x14ac:dyDescent="0.2">
      <c r="A727" s="201"/>
      <c r="O727" s="97"/>
    </row>
    <row r="728" spans="1:15" x14ac:dyDescent="0.2">
      <c r="A728" s="201"/>
      <c r="O728" s="97"/>
    </row>
    <row r="729" spans="1:15" x14ac:dyDescent="0.2">
      <c r="A729" s="201"/>
      <c r="O729" s="97"/>
    </row>
    <row r="730" spans="1:15" x14ac:dyDescent="0.2">
      <c r="A730" s="201"/>
      <c r="O730" s="97"/>
    </row>
    <row r="731" spans="1:15" x14ac:dyDescent="0.2">
      <c r="A731" s="201"/>
      <c r="O731" s="97"/>
    </row>
    <row r="732" spans="1:15" x14ac:dyDescent="0.2">
      <c r="A732" s="201"/>
      <c r="O732" s="97"/>
    </row>
    <row r="733" spans="1:15" x14ac:dyDescent="0.2">
      <c r="A733" s="201"/>
      <c r="O733" s="97"/>
    </row>
    <row r="734" spans="1:15" x14ac:dyDescent="0.2">
      <c r="A734" s="201"/>
      <c r="O734" s="97"/>
    </row>
    <row r="735" spans="1:15" x14ac:dyDescent="0.2">
      <c r="A735" s="201"/>
      <c r="O735" s="97"/>
    </row>
    <row r="736" spans="1:15" x14ac:dyDescent="0.2">
      <c r="A736" s="201"/>
      <c r="O736" s="97"/>
    </row>
    <row r="737" spans="1:15" x14ac:dyDescent="0.2">
      <c r="A737" s="201"/>
      <c r="O737" s="97"/>
    </row>
    <row r="738" spans="1:15" x14ac:dyDescent="0.2">
      <c r="A738" s="201"/>
      <c r="O738" s="97"/>
    </row>
    <row r="739" spans="1:15" x14ac:dyDescent="0.2">
      <c r="A739" s="201"/>
      <c r="O739" s="97"/>
    </row>
    <row r="740" spans="1:15" x14ac:dyDescent="0.2">
      <c r="A740" s="201"/>
      <c r="O740" s="97"/>
    </row>
    <row r="741" spans="1:15" x14ac:dyDescent="0.2">
      <c r="A741" s="201"/>
      <c r="O741" s="97"/>
    </row>
    <row r="742" spans="1:15" x14ac:dyDescent="0.2">
      <c r="A742" s="201"/>
      <c r="O742" s="97"/>
    </row>
    <row r="743" spans="1:15" x14ac:dyDescent="0.2">
      <c r="A743" s="201"/>
      <c r="O743" s="97"/>
    </row>
    <row r="744" spans="1:15" x14ac:dyDescent="0.2">
      <c r="A744" s="201"/>
      <c r="O744" s="97"/>
    </row>
    <row r="745" spans="1:15" x14ac:dyDescent="0.2">
      <c r="A745" s="201"/>
      <c r="O745" s="97"/>
    </row>
    <row r="746" spans="1:15" x14ac:dyDescent="0.2">
      <c r="A746" s="201"/>
      <c r="O746" s="97"/>
    </row>
    <row r="747" spans="1:15" x14ac:dyDescent="0.2">
      <c r="A747" s="201"/>
      <c r="O747" s="97"/>
    </row>
    <row r="748" spans="1:15" x14ac:dyDescent="0.2">
      <c r="A748" s="201"/>
      <c r="O748" s="97"/>
    </row>
    <row r="749" spans="1:15" x14ac:dyDescent="0.2">
      <c r="A749" s="201"/>
      <c r="O749" s="97"/>
    </row>
    <row r="750" spans="1:15" x14ac:dyDescent="0.2">
      <c r="A750" s="201"/>
      <c r="O750" s="97"/>
    </row>
    <row r="751" spans="1:15" x14ac:dyDescent="0.2">
      <c r="A751" s="201"/>
      <c r="O751" s="97"/>
    </row>
    <row r="752" spans="1:15" x14ac:dyDescent="0.2">
      <c r="A752" s="201"/>
      <c r="O752" s="97"/>
    </row>
    <row r="753" spans="1:15" x14ac:dyDescent="0.2">
      <c r="A753" s="201"/>
      <c r="O753" s="97"/>
    </row>
    <row r="754" spans="1:15" x14ac:dyDescent="0.2">
      <c r="A754" s="201"/>
      <c r="O754" s="97"/>
    </row>
    <row r="755" spans="1:15" x14ac:dyDescent="0.2">
      <c r="A755" s="201"/>
      <c r="O755" s="97"/>
    </row>
    <row r="756" spans="1:15" x14ac:dyDescent="0.2">
      <c r="A756" s="201"/>
      <c r="O756" s="97"/>
    </row>
    <row r="757" spans="1:15" x14ac:dyDescent="0.2">
      <c r="A757" s="201"/>
      <c r="O757" s="97"/>
    </row>
    <row r="758" spans="1:15" x14ac:dyDescent="0.2">
      <c r="A758" s="201"/>
      <c r="O758" s="97"/>
    </row>
    <row r="759" spans="1:15" x14ac:dyDescent="0.2">
      <c r="A759" s="201"/>
      <c r="O759" s="97"/>
    </row>
    <row r="760" spans="1:15" x14ac:dyDescent="0.2">
      <c r="A760" s="201"/>
      <c r="O760" s="97"/>
    </row>
    <row r="761" spans="1:15" x14ac:dyDescent="0.2">
      <c r="A761" s="201"/>
      <c r="O761" s="97"/>
    </row>
    <row r="762" spans="1:15" x14ac:dyDescent="0.2">
      <c r="A762" s="201"/>
      <c r="O762" s="97"/>
    </row>
    <row r="763" spans="1:15" x14ac:dyDescent="0.2">
      <c r="A763" s="201"/>
      <c r="O763" s="97"/>
    </row>
    <row r="764" spans="1:15" x14ac:dyDescent="0.2">
      <c r="A764" s="201"/>
      <c r="O764" s="97"/>
    </row>
    <row r="765" spans="1:15" x14ac:dyDescent="0.2">
      <c r="A765" s="201"/>
      <c r="O765" s="97"/>
    </row>
    <row r="766" spans="1:15" x14ac:dyDescent="0.2">
      <c r="A766" s="201"/>
      <c r="O766" s="97"/>
    </row>
    <row r="767" spans="1:15" x14ac:dyDescent="0.2">
      <c r="A767" s="201"/>
      <c r="O767" s="97"/>
    </row>
    <row r="768" spans="1:15" x14ac:dyDescent="0.2">
      <c r="A768" s="201"/>
      <c r="O768" s="97"/>
    </row>
    <row r="769" spans="1:15" x14ac:dyDescent="0.2">
      <c r="A769" s="201"/>
      <c r="O769" s="97"/>
    </row>
    <row r="770" spans="1:15" x14ac:dyDescent="0.2">
      <c r="A770" s="201"/>
      <c r="O770" s="97"/>
    </row>
    <row r="771" spans="1:15" x14ac:dyDescent="0.2">
      <c r="A771" s="201"/>
      <c r="O771" s="97"/>
    </row>
    <row r="772" spans="1:15" x14ac:dyDescent="0.2">
      <c r="A772" s="201"/>
      <c r="O772" s="97"/>
    </row>
    <row r="773" spans="1:15" x14ac:dyDescent="0.2">
      <c r="A773" s="201"/>
      <c r="O773" s="97"/>
    </row>
    <row r="774" spans="1:15" x14ac:dyDescent="0.2">
      <c r="A774" s="201"/>
      <c r="O774" s="97"/>
    </row>
    <row r="775" spans="1:15" x14ac:dyDescent="0.2">
      <c r="A775" s="201"/>
      <c r="O775" s="97"/>
    </row>
    <row r="776" spans="1:15" x14ac:dyDescent="0.2">
      <c r="A776" s="201"/>
      <c r="O776" s="97"/>
    </row>
    <row r="777" spans="1:15" x14ac:dyDescent="0.2">
      <c r="A777" s="201"/>
      <c r="O777" s="97"/>
    </row>
    <row r="778" spans="1:15" x14ac:dyDescent="0.2">
      <c r="A778" s="201"/>
      <c r="O778" s="97"/>
    </row>
    <row r="779" spans="1:15" x14ac:dyDescent="0.2">
      <c r="A779" s="201"/>
      <c r="O779" s="97"/>
    </row>
    <row r="780" spans="1:15" x14ac:dyDescent="0.2">
      <c r="A780" s="201"/>
      <c r="O780" s="97"/>
    </row>
    <row r="781" spans="1:15" x14ac:dyDescent="0.2">
      <c r="A781" s="201"/>
      <c r="O781" s="97"/>
    </row>
    <row r="782" spans="1:15" x14ac:dyDescent="0.2">
      <c r="A782" s="201"/>
      <c r="O782" s="97"/>
    </row>
    <row r="783" spans="1:15" x14ac:dyDescent="0.2">
      <c r="A783" s="201"/>
      <c r="O783" s="97"/>
    </row>
    <row r="784" spans="1:15" x14ac:dyDescent="0.2">
      <c r="A784" s="201"/>
      <c r="O784" s="97"/>
    </row>
    <row r="785" spans="1:15" x14ac:dyDescent="0.2">
      <c r="A785" s="201"/>
      <c r="O785" s="97"/>
    </row>
    <row r="786" spans="1:15" x14ac:dyDescent="0.2">
      <c r="A786" s="201"/>
      <c r="O786" s="97"/>
    </row>
    <row r="787" spans="1:15" x14ac:dyDescent="0.2">
      <c r="A787" s="201"/>
      <c r="O787" s="97"/>
    </row>
    <row r="788" spans="1:15" x14ac:dyDescent="0.2">
      <c r="A788" s="201"/>
      <c r="O788" s="97"/>
    </row>
    <row r="789" spans="1:15" x14ac:dyDescent="0.2">
      <c r="A789" s="201"/>
      <c r="O789" s="97"/>
    </row>
    <row r="790" spans="1:15" x14ac:dyDescent="0.2">
      <c r="A790" s="201"/>
      <c r="O790" s="97"/>
    </row>
    <row r="791" spans="1:15" x14ac:dyDescent="0.2">
      <c r="A791" s="201"/>
      <c r="O791" s="97"/>
    </row>
    <row r="792" spans="1:15" x14ac:dyDescent="0.2">
      <c r="A792" s="201"/>
      <c r="O792" s="97"/>
    </row>
    <row r="793" spans="1:15" x14ac:dyDescent="0.2">
      <c r="A793" s="201"/>
      <c r="O793" s="97"/>
    </row>
    <row r="794" spans="1:15" x14ac:dyDescent="0.2">
      <c r="A794" s="201"/>
      <c r="O794" s="97"/>
    </row>
    <row r="795" spans="1:15" x14ac:dyDescent="0.2">
      <c r="A795" s="201"/>
      <c r="O795" s="97"/>
    </row>
    <row r="796" spans="1:15" x14ac:dyDescent="0.2">
      <c r="A796" s="201"/>
      <c r="O796" s="97"/>
    </row>
    <row r="797" spans="1:15" x14ac:dyDescent="0.2">
      <c r="A797" s="201"/>
      <c r="O797" s="97"/>
    </row>
    <row r="798" spans="1:15" x14ac:dyDescent="0.2">
      <c r="A798" s="201"/>
      <c r="O798" s="97"/>
    </row>
    <row r="799" spans="1:15" x14ac:dyDescent="0.2">
      <c r="A799" s="201"/>
      <c r="O799" s="97"/>
    </row>
    <row r="800" spans="1:15" x14ac:dyDescent="0.2">
      <c r="A800" s="201"/>
      <c r="O800" s="97"/>
    </row>
    <row r="801" spans="1:15" x14ac:dyDescent="0.2">
      <c r="A801" s="201"/>
      <c r="O801" s="97"/>
    </row>
    <row r="802" spans="1:15" x14ac:dyDescent="0.2">
      <c r="A802" s="201"/>
      <c r="O802" s="97"/>
    </row>
    <row r="803" spans="1:15" x14ac:dyDescent="0.2">
      <c r="A803" s="201"/>
      <c r="O803" s="97"/>
    </row>
    <row r="804" spans="1:15" x14ac:dyDescent="0.2">
      <c r="A804" s="201"/>
      <c r="O804" s="97"/>
    </row>
    <row r="805" spans="1:15" x14ac:dyDescent="0.2">
      <c r="A805" s="201"/>
      <c r="O805" s="97"/>
    </row>
    <row r="806" spans="1:15" x14ac:dyDescent="0.2">
      <c r="A806" s="201"/>
      <c r="O806" s="97"/>
    </row>
    <row r="807" spans="1:15" x14ac:dyDescent="0.2">
      <c r="A807" s="201"/>
      <c r="O807" s="97"/>
    </row>
    <row r="808" spans="1:15" x14ac:dyDescent="0.2">
      <c r="A808" s="201"/>
      <c r="O808" s="97"/>
    </row>
    <row r="809" spans="1:15" x14ac:dyDescent="0.2">
      <c r="A809" s="201"/>
      <c r="O809" s="97"/>
    </row>
    <row r="810" spans="1:15" x14ac:dyDescent="0.2">
      <c r="A810" s="201"/>
      <c r="O810" s="97"/>
    </row>
    <row r="811" spans="1:15" x14ac:dyDescent="0.2">
      <c r="A811" s="201"/>
      <c r="O811" s="97"/>
    </row>
    <row r="812" spans="1:15" x14ac:dyDescent="0.2">
      <c r="A812" s="201"/>
      <c r="O812" s="97"/>
    </row>
    <row r="813" spans="1:15" x14ac:dyDescent="0.2">
      <c r="A813" s="201"/>
      <c r="O813" s="97"/>
    </row>
    <row r="814" spans="1:15" x14ac:dyDescent="0.2">
      <c r="A814" s="201"/>
      <c r="O814" s="97"/>
    </row>
    <row r="815" spans="1:15" x14ac:dyDescent="0.2">
      <c r="A815" s="201"/>
      <c r="O815" s="97"/>
    </row>
    <row r="816" spans="1:15" x14ac:dyDescent="0.2">
      <c r="A816" s="201"/>
      <c r="O816" s="97"/>
    </row>
    <row r="817" spans="1:15" x14ac:dyDescent="0.2">
      <c r="A817" s="201"/>
      <c r="O817" s="97"/>
    </row>
    <row r="818" spans="1:15" x14ac:dyDescent="0.2">
      <c r="A818" s="201"/>
      <c r="O818" s="97"/>
    </row>
    <row r="819" spans="1:15" x14ac:dyDescent="0.2">
      <c r="A819" s="201"/>
      <c r="O819" s="97"/>
    </row>
    <row r="820" spans="1:15" x14ac:dyDescent="0.2">
      <c r="A820" s="201"/>
      <c r="O820" s="97"/>
    </row>
    <row r="821" spans="1:15" x14ac:dyDescent="0.2">
      <c r="A821" s="201"/>
      <c r="O821" s="97"/>
    </row>
    <row r="822" spans="1:15" x14ac:dyDescent="0.2">
      <c r="A822" s="201"/>
      <c r="O822" s="97"/>
    </row>
    <row r="823" spans="1:15" x14ac:dyDescent="0.2">
      <c r="A823" s="201"/>
      <c r="O823" s="97"/>
    </row>
    <row r="824" spans="1:15" x14ac:dyDescent="0.2">
      <c r="A824" s="201"/>
      <c r="O824" s="97"/>
    </row>
    <row r="825" spans="1:15" x14ac:dyDescent="0.2">
      <c r="A825" s="201"/>
      <c r="O825" s="97"/>
    </row>
    <row r="826" spans="1:15" x14ac:dyDescent="0.2">
      <c r="A826" s="201"/>
      <c r="O826" s="97"/>
    </row>
    <row r="827" spans="1:15" x14ac:dyDescent="0.2">
      <c r="A827" s="201"/>
      <c r="O827" s="97"/>
    </row>
    <row r="828" spans="1:15" x14ac:dyDescent="0.2">
      <c r="A828" s="201"/>
      <c r="O828" s="97"/>
    </row>
    <row r="829" spans="1:15" x14ac:dyDescent="0.2">
      <c r="A829" s="201"/>
      <c r="O829" s="97"/>
    </row>
    <row r="830" spans="1:15" x14ac:dyDescent="0.2">
      <c r="A830" s="201"/>
      <c r="O830" s="97"/>
    </row>
    <row r="831" spans="1:15" x14ac:dyDescent="0.2">
      <c r="A831" s="201"/>
      <c r="O831" s="97"/>
    </row>
    <row r="832" spans="1:15" x14ac:dyDescent="0.2">
      <c r="A832" s="201"/>
      <c r="O832" s="97"/>
    </row>
    <row r="833" spans="1:15" x14ac:dyDescent="0.2">
      <c r="A833" s="201"/>
      <c r="O833" s="97"/>
    </row>
    <row r="834" spans="1:15" x14ac:dyDescent="0.2">
      <c r="A834" s="201"/>
      <c r="O834" s="97"/>
    </row>
    <row r="835" spans="1:15" x14ac:dyDescent="0.2">
      <c r="A835" s="201"/>
      <c r="O835" s="97"/>
    </row>
    <row r="836" spans="1:15" x14ac:dyDescent="0.2">
      <c r="A836" s="201"/>
      <c r="O836" s="97"/>
    </row>
    <row r="837" spans="1:15" x14ac:dyDescent="0.2">
      <c r="A837" s="201"/>
      <c r="O837" s="97"/>
    </row>
    <row r="838" spans="1:15" x14ac:dyDescent="0.2">
      <c r="A838" s="201"/>
      <c r="O838" s="97"/>
    </row>
    <row r="839" spans="1:15" x14ac:dyDescent="0.2">
      <c r="A839" s="201"/>
      <c r="O839" s="97"/>
    </row>
    <row r="840" spans="1:15" x14ac:dyDescent="0.2">
      <c r="A840" s="201"/>
      <c r="O840" s="97"/>
    </row>
    <row r="841" spans="1:15" x14ac:dyDescent="0.2">
      <c r="A841" s="201"/>
      <c r="O841" s="97"/>
    </row>
    <row r="842" spans="1:15" x14ac:dyDescent="0.2">
      <c r="A842" s="201"/>
      <c r="O842" s="97"/>
    </row>
    <row r="843" spans="1:15" x14ac:dyDescent="0.2">
      <c r="A843" s="201"/>
      <c r="O843" s="97"/>
    </row>
    <row r="844" spans="1:15" x14ac:dyDescent="0.2">
      <c r="A844" s="201"/>
      <c r="O844" s="97"/>
    </row>
    <row r="845" spans="1:15" x14ac:dyDescent="0.2">
      <c r="A845" s="201"/>
      <c r="O845" s="97"/>
    </row>
    <row r="846" spans="1:15" x14ac:dyDescent="0.2">
      <c r="A846" s="201"/>
      <c r="O846" s="97"/>
    </row>
    <row r="847" spans="1:15" x14ac:dyDescent="0.2">
      <c r="A847" s="201"/>
      <c r="O847" s="97"/>
    </row>
    <row r="848" spans="1:15" x14ac:dyDescent="0.2">
      <c r="A848" s="201"/>
      <c r="O848" s="97"/>
    </row>
    <row r="849" spans="1:15" x14ac:dyDescent="0.2">
      <c r="A849" s="201"/>
      <c r="O849" s="97"/>
    </row>
    <row r="850" spans="1:15" x14ac:dyDescent="0.2">
      <c r="A850" s="201"/>
      <c r="O850" s="97"/>
    </row>
    <row r="851" spans="1:15" x14ac:dyDescent="0.2">
      <c r="A851" s="201"/>
      <c r="O851" s="97"/>
    </row>
    <row r="852" spans="1:15" x14ac:dyDescent="0.2">
      <c r="A852" s="201"/>
      <c r="O852" s="97"/>
    </row>
    <row r="853" spans="1:15" x14ac:dyDescent="0.2">
      <c r="A853" s="201"/>
      <c r="O853" s="97"/>
    </row>
    <row r="854" spans="1:15" x14ac:dyDescent="0.2">
      <c r="A854" s="201"/>
      <c r="O854" s="97"/>
    </row>
    <row r="855" spans="1:15" x14ac:dyDescent="0.2">
      <c r="A855" s="201"/>
      <c r="O855" s="97"/>
    </row>
    <row r="856" spans="1:15" x14ac:dyDescent="0.2">
      <c r="A856" s="201"/>
      <c r="O856" s="97"/>
    </row>
    <row r="857" spans="1:15" x14ac:dyDescent="0.2">
      <c r="A857" s="201"/>
      <c r="O857" s="97"/>
    </row>
    <row r="858" spans="1:15" x14ac:dyDescent="0.2">
      <c r="A858" s="201"/>
      <c r="O858" s="97"/>
    </row>
    <row r="859" spans="1:15" x14ac:dyDescent="0.2">
      <c r="A859" s="201"/>
      <c r="O859" s="97"/>
    </row>
    <row r="860" spans="1:15" x14ac:dyDescent="0.2">
      <c r="A860" s="201"/>
      <c r="O860" s="97"/>
    </row>
    <row r="861" spans="1:15" x14ac:dyDescent="0.2">
      <c r="A861" s="201"/>
      <c r="O861" s="97"/>
    </row>
    <row r="862" spans="1:15" x14ac:dyDescent="0.2">
      <c r="A862" s="201"/>
      <c r="O862" s="97"/>
    </row>
    <row r="863" spans="1:15" x14ac:dyDescent="0.2">
      <c r="A863" s="201"/>
      <c r="O863" s="97"/>
    </row>
    <row r="864" spans="1:15" x14ac:dyDescent="0.2">
      <c r="A864" s="201"/>
      <c r="O864" s="97"/>
    </row>
    <row r="865" spans="1:15" x14ac:dyDescent="0.2">
      <c r="A865" s="201"/>
      <c r="O865" s="97"/>
    </row>
    <row r="866" spans="1:15" x14ac:dyDescent="0.2">
      <c r="A866" s="201"/>
      <c r="O866" s="97"/>
    </row>
    <row r="867" spans="1:15" x14ac:dyDescent="0.2">
      <c r="A867" s="201"/>
      <c r="O867" s="97"/>
    </row>
    <row r="868" spans="1:15" x14ac:dyDescent="0.2">
      <c r="A868" s="201"/>
      <c r="O868" s="97"/>
    </row>
    <row r="869" spans="1:15" x14ac:dyDescent="0.2">
      <c r="A869" s="201"/>
      <c r="O869" s="97"/>
    </row>
    <row r="870" spans="1:15" x14ac:dyDescent="0.2">
      <c r="A870" s="201"/>
      <c r="O870" s="97"/>
    </row>
    <row r="871" spans="1:15" x14ac:dyDescent="0.2">
      <c r="A871" s="201"/>
      <c r="O871" s="97"/>
    </row>
    <row r="872" spans="1:15" x14ac:dyDescent="0.2">
      <c r="A872" s="201"/>
      <c r="O872" s="97"/>
    </row>
    <row r="873" spans="1:15" x14ac:dyDescent="0.2">
      <c r="A873" s="201"/>
      <c r="O873" s="97"/>
    </row>
    <row r="874" spans="1:15" x14ac:dyDescent="0.2">
      <c r="A874" s="201"/>
      <c r="O874" s="97"/>
    </row>
    <row r="875" spans="1:15" x14ac:dyDescent="0.2">
      <c r="A875" s="201"/>
      <c r="O875" s="97"/>
    </row>
    <row r="876" spans="1:15" x14ac:dyDescent="0.2">
      <c r="A876" s="201"/>
      <c r="O876" s="97"/>
    </row>
    <row r="877" spans="1:15" x14ac:dyDescent="0.2">
      <c r="A877" s="201"/>
      <c r="O877" s="97"/>
    </row>
    <row r="878" spans="1:15" x14ac:dyDescent="0.2">
      <c r="A878" s="201"/>
      <c r="O878" s="97"/>
    </row>
    <row r="879" spans="1:15" x14ac:dyDescent="0.2">
      <c r="A879" s="201"/>
      <c r="O879" s="97"/>
    </row>
    <row r="880" spans="1:15" x14ac:dyDescent="0.2">
      <c r="A880" s="201"/>
      <c r="O880" s="97"/>
    </row>
    <row r="881" spans="1:15" x14ac:dyDescent="0.2">
      <c r="A881" s="201"/>
      <c r="O881" s="97"/>
    </row>
    <row r="882" spans="1:15" x14ac:dyDescent="0.2">
      <c r="A882" s="201"/>
      <c r="O882" s="97"/>
    </row>
    <row r="883" spans="1:15" x14ac:dyDescent="0.2">
      <c r="A883" s="201"/>
      <c r="O883" s="97"/>
    </row>
    <row r="884" spans="1:15" x14ac:dyDescent="0.2">
      <c r="A884" s="201"/>
      <c r="O884" s="97"/>
    </row>
    <row r="885" spans="1:15" x14ac:dyDescent="0.2">
      <c r="A885" s="201"/>
      <c r="O885" s="97"/>
    </row>
    <row r="886" spans="1:15" x14ac:dyDescent="0.2">
      <c r="A886" s="201"/>
      <c r="O886" s="97"/>
    </row>
    <row r="887" spans="1:15" x14ac:dyDescent="0.2">
      <c r="A887" s="201"/>
      <c r="O887" s="97"/>
    </row>
    <row r="888" spans="1:15" x14ac:dyDescent="0.2">
      <c r="A888" s="201"/>
      <c r="O888" s="97"/>
    </row>
    <row r="889" spans="1:15" x14ac:dyDescent="0.2">
      <c r="A889" s="201"/>
      <c r="O889" s="97"/>
    </row>
    <row r="890" spans="1:15" x14ac:dyDescent="0.2">
      <c r="A890" s="201"/>
      <c r="O890" s="97"/>
    </row>
    <row r="891" spans="1:15" x14ac:dyDescent="0.2">
      <c r="A891" s="201"/>
      <c r="O891" s="97"/>
    </row>
    <row r="892" spans="1:15" x14ac:dyDescent="0.2">
      <c r="A892" s="201"/>
      <c r="O892" s="97"/>
    </row>
    <row r="893" spans="1:15" x14ac:dyDescent="0.2">
      <c r="A893" s="201"/>
      <c r="O893" s="97"/>
    </row>
    <row r="894" spans="1:15" x14ac:dyDescent="0.2">
      <c r="A894" s="201"/>
      <c r="O894" s="97"/>
    </row>
    <row r="895" spans="1:15" x14ac:dyDescent="0.2">
      <c r="A895" s="201"/>
      <c r="O895" s="97"/>
    </row>
    <row r="896" spans="1:15" x14ac:dyDescent="0.2">
      <c r="A896" s="201"/>
      <c r="O896" s="97"/>
    </row>
    <row r="897" spans="1:15" x14ac:dyDescent="0.2">
      <c r="A897" s="201"/>
      <c r="O897" s="97"/>
    </row>
    <row r="898" spans="1:15" x14ac:dyDescent="0.2">
      <c r="A898" s="201"/>
      <c r="O898" s="97"/>
    </row>
    <row r="899" spans="1:15" x14ac:dyDescent="0.2">
      <c r="A899" s="201"/>
      <c r="O899" s="97"/>
    </row>
    <row r="900" spans="1:15" x14ac:dyDescent="0.2">
      <c r="A900" s="201"/>
      <c r="O900" s="97"/>
    </row>
    <row r="901" spans="1:15" x14ac:dyDescent="0.2">
      <c r="A901" s="201"/>
      <c r="O901" s="97"/>
    </row>
    <row r="902" spans="1:15" x14ac:dyDescent="0.2">
      <c r="A902" s="201"/>
      <c r="O902" s="97"/>
    </row>
    <row r="903" spans="1:15" x14ac:dyDescent="0.2">
      <c r="A903" s="201"/>
      <c r="O903" s="97"/>
    </row>
    <row r="904" spans="1:15" x14ac:dyDescent="0.2">
      <c r="A904" s="201"/>
      <c r="O904" s="97"/>
    </row>
    <row r="905" spans="1:15" x14ac:dyDescent="0.2">
      <c r="A905" s="201"/>
      <c r="O905" s="97"/>
    </row>
    <row r="906" spans="1:15" x14ac:dyDescent="0.2">
      <c r="A906" s="201"/>
      <c r="O906" s="97"/>
    </row>
    <row r="907" spans="1:15" x14ac:dyDescent="0.2">
      <c r="A907" s="201"/>
      <c r="O907" s="97"/>
    </row>
    <row r="908" spans="1:15" x14ac:dyDescent="0.2">
      <c r="A908" s="201"/>
      <c r="O908" s="97"/>
    </row>
    <row r="909" spans="1:15" x14ac:dyDescent="0.2">
      <c r="A909" s="201"/>
      <c r="O909" s="97"/>
    </row>
    <row r="910" spans="1:15" x14ac:dyDescent="0.2">
      <c r="A910" s="201"/>
      <c r="O910" s="97"/>
    </row>
    <row r="911" spans="1:15" x14ac:dyDescent="0.2">
      <c r="A911" s="201"/>
      <c r="O911" s="97"/>
    </row>
    <row r="912" spans="1:15" x14ac:dyDescent="0.2">
      <c r="A912" s="201"/>
      <c r="O912" s="97"/>
    </row>
    <row r="913" spans="1:15" x14ac:dyDescent="0.2">
      <c r="A913" s="201"/>
      <c r="O913" s="97"/>
    </row>
    <row r="914" spans="1:15" x14ac:dyDescent="0.2">
      <c r="A914" s="201"/>
      <c r="O914" s="97"/>
    </row>
    <row r="915" spans="1:15" x14ac:dyDescent="0.2">
      <c r="A915" s="201"/>
      <c r="O915" s="97"/>
    </row>
    <row r="916" spans="1:15" x14ac:dyDescent="0.2">
      <c r="A916" s="201"/>
      <c r="O916" s="97"/>
    </row>
    <row r="917" spans="1:15" x14ac:dyDescent="0.2">
      <c r="A917" s="201"/>
      <c r="O917" s="97"/>
    </row>
    <row r="918" spans="1:15" x14ac:dyDescent="0.2">
      <c r="A918" s="201"/>
      <c r="O918" s="97"/>
    </row>
    <row r="919" spans="1:15" x14ac:dyDescent="0.2">
      <c r="A919" s="201"/>
      <c r="O919" s="97"/>
    </row>
    <row r="920" spans="1:15" x14ac:dyDescent="0.2">
      <c r="A920" s="201"/>
      <c r="O920" s="97"/>
    </row>
    <row r="921" spans="1:15" x14ac:dyDescent="0.2">
      <c r="A921" s="201"/>
      <c r="O921" s="97"/>
    </row>
    <row r="922" spans="1:15" x14ac:dyDescent="0.2">
      <c r="A922" s="201"/>
      <c r="O922" s="97"/>
    </row>
    <row r="923" spans="1:15" x14ac:dyDescent="0.2">
      <c r="A923" s="201"/>
      <c r="O923" s="97"/>
    </row>
    <row r="924" spans="1:15" x14ac:dyDescent="0.2">
      <c r="A924" s="201"/>
      <c r="O924" s="97"/>
    </row>
    <row r="925" spans="1:15" x14ac:dyDescent="0.2">
      <c r="A925" s="201"/>
      <c r="O925" s="97"/>
    </row>
    <row r="926" spans="1:15" x14ac:dyDescent="0.2">
      <c r="A926" s="201"/>
      <c r="O926" s="97"/>
    </row>
    <row r="927" spans="1:15" x14ac:dyDescent="0.2">
      <c r="A927" s="201"/>
      <c r="O927" s="97"/>
    </row>
    <row r="928" spans="1:15" x14ac:dyDescent="0.2">
      <c r="A928" s="201"/>
      <c r="O928" s="97"/>
    </row>
    <row r="929" spans="1:15" x14ac:dyDescent="0.2">
      <c r="A929" s="201"/>
      <c r="O929" s="97"/>
    </row>
    <row r="930" spans="1:15" x14ac:dyDescent="0.2">
      <c r="A930" s="201"/>
      <c r="O930" s="97"/>
    </row>
    <row r="931" spans="1:15" x14ac:dyDescent="0.2">
      <c r="A931" s="201"/>
      <c r="O931" s="97"/>
    </row>
    <row r="932" spans="1:15" x14ac:dyDescent="0.2">
      <c r="A932" s="201"/>
      <c r="O932" s="97"/>
    </row>
    <row r="933" spans="1:15" x14ac:dyDescent="0.2">
      <c r="A933" s="201"/>
      <c r="O933" s="97"/>
    </row>
    <row r="934" spans="1:15" x14ac:dyDescent="0.2">
      <c r="A934" s="201"/>
      <c r="O934" s="97"/>
    </row>
    <row r="935" spans="1:15" x14ac:dyDescent="0.2">
      <c r="A935" s="201"/>
      <c r="O935" s="97"/>
    </row>
    <row r="936" spans="1:15" x14ac:dyDescent="0.2">
      <c r="A936" s="201"/>
      <c r="O936" s="97"/>
    </row>
    <row r="937" spans="1:15" x14ac:dyDescent="0.2">
      <c r="A937" s="201"/>
      <c r="O937" s="97"/>
    </row>
    <row r="938" spans="1:15" x14ac:dyDescent="0.2">
      <c r="A938" s="201"/>
      <c r="O938" s="97"/>
    </row>
    <row r="939" spans="1:15" x14ac:dyDescent="0.2">
      <c r="A939" s="201"/>
      <c r="O939" s="97"/>
    </row>
    <row r="940" spans="1:15" x14ac:dyDescent="0.2">
      <c r="A940" s="201"/>
      <c r="O940" s="97"/>
    </row>
    <row r="941" spans="1:15" x14ac:dyDescent="0.2">
      <c r="A941" s="201"/>
      <c r="O941" s="97"/>
    </row>
    <row r="942" spans="1:15" x14ac:dyDescent="0.2">
      <c r="A942" s="201"/>
      <c r="O942" s="97"/>
    </row>
    <row r="943" spans="1:15" x14ac:dyDescent="0.2">
      <c r="A943" s="201"/>
      <c r="O943" s="97"/>
    </row>
    <row r="944" spans="1:15" x14ac:dyDescent="0.2">
      <c r="A944" s="201"/>
      <c r="O944" s="97"/>
    </row>
    <row r="945" spans="1:15" x14ac:dyDescent="0.2">
      <c r="A945" s="201"/>
      <c r="O945" s="97"/>
    </row>
    <row r="946" spans="1:15" x14ac:dyDescent="0.2">
      <c r="A946" s="201"/>
      <c r="O946" s="97"/>
    </row>
    <row r="947" spans="1:15" x14ac:dyDescent="0.2">
      <c r="A947" s="201"/>
      <c r="O947" s="97"/>
    </row>
    <row r="948" spans="1:15" x14ac:dyDescent="0.2">
      <c r="A948" s="201"/>
      <c r="O948" s="97"/>
    </row>
    <row r="949" spans="1:15" x14ac:dyDescent="0.2">
      <c r="A949" s="201"/>
      <c r="O949" s="97"/>
    </row>
    <row r="950" spans="1:15" x14ac:dyDescent="0.2">
      <c r="A950" s="201"/>
      <c r="O950" s="97"/>
    </row>
    <row r="951" spans="1:15" x14ac:dyDescent="0.2">
      <c r="A951" s="201"/>
      <c r="O951" s="97"/>
    </row>
    <row r="952" spans="1:15" x14ac:dyDescent="0.2">
      <c r="A952" s="201"/>
      <c r="O952" s="97"/>
    </row>
    <row r="953" spans="1:15" x14ac:dyDescent="0.2">
      <c r="A953" s="201"/>
      <c r="O953" s="97"/>
    </row>
    <row r="954" spans="1:15" x14ac:dyDescent="0.2">
      <c r="A954" s="201"/>
      <c r="O954" s="97"/>
    </row>
    <row r="955" spans="1:15" x14ac:dyDescent="0.2">
      <c r="A955" s="201"/>
      <c r="O955" s="97"/>
    </row>
    <row r="956" spans="1:15" x14ac:dyDescent="0.2">
      <c r="A956" s="201"/>
      <c r="O956" s="97"/>
    </row>
    <row r="957" spans="1:15" x14ac:dyDescent="0.2">
      <c r="A957" s="201"/>
      <c r="O957" s="97"/>
    </row>
    <row r="958" spans="1:15" x14ac:dyDescent="0.2">
      <c r="A958" s="201"/>
      <c r="O958" s="97"/>
    </row>
    <row r="959" spans="1:15" x14ac:dyDescent="0.2">
      <c r="A959" s="201"/>
      <c r="O959" s="97"/>
    </row>
    <row r="960" spans="1:15" x14ac:dyDescent="0.2">
      <c r="A960" s="201"/>
      <c r="O960" s="97"/>
    </row>
    <row r="961" spans="1:15" x14ac:dyDescent="0.2">
      <c r="A961" s="201"/>
      <c r="O961" s="97"/>
    </row>
    <row r="962" spans="1:15" x14ac:dyDescent="0.2">
      <c r="A962" s="201"/>
      <c r="O962" s="97"/>
    </row>
    <row r="963" spans="1:15" x14ac:dyDescent="0.2">
      <c r="A963" s="201"/>
      <c r="O963" s="97"/>
    </row>
    <row r="964" spans="1:15" x14ac:dyDescent="0.2">
      <c r="A964" s="201"/>
      <c r="O964" s="97"/>
    </row>
    <row r="965" spans="1:15" x14ac:dyDescent="0.2">
      <c r="A965" s="201"/>
      <c r="O965" s="97"/>
    </row>
    <row r="966" spans="1:15" x14ac:dyDescent="0.2">
      <c r="A966" s="201"/>
      <c r="O966" s="97"/>
    </row>
    <row r="967" spans="1:15" x14ac:dyDescent="0.2">
      <c r="A967" s="201"/>
      <c r="O967" s="97"/>
    </row>
    <row r="968" spans="1:15" x14ac:dyDescent="0.2">
      <c r="A968" s="201"/>
      <c r="O968" s="97"/>
    </row>
    <row r="969" spans="1:15" x14ac:dyDescent="0.2">
      <c r="A969" s="201"/>
      <c r="O969" s="97"/>
    </row>
    <row r="970" spans="1:15" x14ac:dyDescent="0.2">
      <c r="A970" s="201"/>
      <c r="O970" s="97"/>
    </row>
    <row r="971" spans="1:15" x14ac:dyDescent="0.2">
      <c r="A971" s="201"/>
      <c r="O971" s="97"/>
    </row>
    <row r="972" spans="1:15" x14ac:dyDescent="0.2">
      <c r="A972" s="201"/>
      <c r="O972" s="97"/>
    </row>
    <row r="973" spans="1:15" x14ac:dyDescent="0.2">
      <c r="A973" s="201"/>
      <c r="O973" s="97"/>
    </row>
    <row r="974" spans="1:15" x14ac:dyDescent="0.2">
      <c r="A974" s="201"/>
      <c r="O974" s="97"/>
    </row>
    <row r="975" spans="1:15" x14ac:dyDescent="0.2">
      <c r="A975" s="201"/>
      <c r="O975" s="97"/>
    </row>
    <row r="976" spans="1:15" x14ac:dyDescent="0.2">
      <c r="A976" s="201"/>
      <c r="O976" s="97"/>
    </row>
    <row r="977" spans="1:15" x14ac:dyDescent="0.2">
      <c r="A977" s="201"/>
    </row>
    <row r="978" spans="1:15" x14ac:dyDescent="0.2">
      <c r="A978" s="201"/>
    </row>
    <row r="979" spans="1:15" x14ac:dyDescent="0.2">
      <c r="A979" s="201"/>
    </row>
    <row r="980" spans="1:15" x14ac:dyDescent="0.2">
      <c r="A980" s="201"/>
    </row>
    <row r="981" spans="1:15" x14ac:dyDescent="0.2">
      <c r="A981" s="201"/>
    </row>
    <row r="982" spans="1:15" x14ac:dyDescent="0.2">
      <c r="A982" s="201"/>
    </row>
    <row r="983" spans="1:15" x14ac:dyDescent="0.2">
      <c r="A983" s="201"/>
    </row>
    <row r="984" spans="1:15" x14ac:dyDescent="0.2">
      <c r="A984" s="201"/>
    </row>
    <row r="985" spans="1:15" x14ac:dyDescent="0.2">
      <c r="A985" s="201"/>
    </row>
    <row r="986" spans="1:15" x14ac:dyDescent="0.2">
      <c r="A986" s="201"/>
    </row>
    <row r="987" spans="1:15" x14ac:dyDescent="0.2">
      <c r="A987" s="201"/>
    </row>
    <row r="988" spans="1:15" x14ac:dyDescent="0.2">
      <c r="A988" s="201"/>
    </row>
    <row r="989" spans="1:15" x14ac:dyDescent="0.2">
      <c r="A989" s="201"/>
    </row>
    <row r="990" spans="1:15" x14ac:dyDescent="0.2">
      <c r="A990" s="201"/>
      <c r="D990" s="413"/>
      <c r="E990" s="352"/>
      <c r="F990" s="150"/>
      <c r="G990" s="352"/>
      <c r="H990" s="150"/>
      <c r="I990" s="150"/>
      <c r="K990" s="150"/>
      <c r="L990" s="150"/>
      <c r="N990" s="6"/>
      <c r="O990" s="98"/>
    </row>
  </sheetData>
  <mergeCells count="29">
    <mergeCell ref="K15:K16"/>
    <mergeCell ref="J3:J4"/>
    <mergeCell ref="N15:N16"/>
    <mergeCell ref="A12:N12"/>
    <mergeCell ref="A15:A16"/>
    <mergeCell ref="L15:L16"/>
    <mergeCell ref="M15:M16"/>
    <mergeCell ref="D15:D16"/>
    <mergeCell ref="H15:H16"/>
    <mergeCell ref="I15:I16"/>
    <mergeCell ref="B15:B16"/>
    <mergeCell ref="F15:F16"/>
    <mergeCell ref="G15:G16"/>
    <mergeCell ref="J15:J16"/>
    <mergeCell ref="C214:D214"/>
    <mergeCell ref="C209:D209"/>
    <mergeCell ref="C15:C16"/>
    <mergeCell ref="E15:E16"/>
    <mergeCell ref="C215:D215"/>
    <mergeCell ref="C211:D211"/>
    <mergeCell ref="C210:D210"/>
    <mergeCell ref="C207:D207"/>
    <mergeCell ref="C208:D208"/>
    <mergeCell ref="J1:N1"/>
    <mergeCell ref="L10:N10"/>
    <mergeCell ref="K3:N4"/>
    <mergeCell ref="K2:N2"/>
    <mergeCell ref="L8:N8"/>
    <mergeCell ref="L6:N6"/>
  </mergeCells>
  <phoneticPr fontId="34" type="noConversion"/>
  <printOptions horizontalCentered="1"/>
  <pageMargins left="0.35433070866141736" right="0.35433070866141736" top="0.35433070866141736" bottom="0.55118110236220474" header="0.15748031496062992" footer="0.11811023622047245"/>
  <pageSetup paperSize="9" scale="45" firstPageNumber="73" fitToHeight="10" orientation="landscape" useFirstPageNumber="1" r:id="rId1"/>
  <headerFooter>
    <oddFooter>&amp;C&amp;P</oddFooter>
  </headerFooter>
  <ignoredErrors>
    <ignoredError sqref="K109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5"/>
  <sheetViews>
    <sheetView view="pageBreakPreview" topLeftCell="C37" zoomScaleNormal="70" zoomScaleSheetLayoutView="100" workbookViewId="0">
      <selection activeCell="C24" sqref="C24"/>
    </sheetView>
  </sheetViews>
  <sheetFormatPr defaultRowHeight="12.75" x14ac:dyDescent="0.2"/>
  <cols>
    <col min="8" max="8" width="10.7109375" customWidth="1"/>
    <col min="9" max="9" width="19.140625" customWidth="1"/>
    <col min="10" max="10" width="13.140625" customWidth="1"/>
    <col min="11" max="11" width="40.7109375" customWidth="1"/>
    <col min="12" max="12" width="18.7109375" customWidth="1"/>
    <col min="13" max="13" width="40.7109375" customWidth="1"/>
    <col min="14" max="14" width="10.7109375" customWidth="1"/>
    <col min="15" max="15" width="40.7109375" customWidth="1"/>
    <col min="16" max="16" width="11.42578125" customWidth="1"/>
    <col min="17" max="17" width="16.85546875" customWidth="1"/>
    <col min="18" max="18" width="11.7109375" customWidth="1"/>
    <col min="19" max="19" width="14.7109375" customWidth="1"/>
    <col min="20" max="20" width="10.7109375" customWidth="1"/>
    <col min="22" max="22" width="13.28515625" customWidth="1"/>
    <col min="23" max="23" width="4.140625" customWidth="1"/>
    <col min="24" max="24" width="11" hidden="1" customWidth="1"/>
  </cols>
  <sheetData>
    <row r="1" spans="1:22" ht="15" x14ac:dyDescent="0.2">
      <c r="A1" s="534"/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276"/>
      <c r="M1" s="276"/>
      <c r="N1" s="276"/>
      <c r="O1" s="276"/>
      <c r="P1" s="276"/>
      <c r="Q1" s="528" t="s">
        <v>5</v>
      </c>
      <c r="R1" s="529"/>
      <c r="S1" s="529"/>
      <c r="T1" s="529"/>
      <c r="U1" s="529"/>
      <c r="V1" s="530"/>
    </row>
    <row r="2" spans="1:22" ht="25.5" customHeight="1" x14ac:dyDescent="0.2">
      <c r="A2" s="535"/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9"/>
      <c r="M2" s="9"/>
      <c r="N2" s="9"/>
      <c r="O2" s="9"/>
      <c r="P2" s="9"/>
      <c r="Q2" s="277" t="s">
        <v>6</v>
      </c>
      <c r="R2" s="470" t="str">
        <f>PLANILHA!K2</f>
        <v>EN NORTE GAÚCHO / SR NORTE GAÚCHO</v>
      </c>
      <c r="S2" s="471"/>
      <c r="T2" s="471"/>
      <c r="U2" s="471"/>
      <c r="V2" s="472"/>
    </row>
    <row r="3" spans="1:22" ht="12.75" customHeight="1" x14ac:dyDescent="0.2">
      <c r="A3" s="535"/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9"/>
      <c r="M3" s="9"/>
      <c r="N3" s="9"/>
      <c r="O3" s="9"/>
      <c r="P3" s="9"/>
      <c r="Q3" s="507" t="s">
        <v>7</v>
      </c>
      <c r="R3" s="522" t="str">
        <f>PLANILHA!K3</f>
        <v>SERVIÇOS DE ADEQUAÇÃO ACESSIBILIDADE, REFORMA
COBERTURA, COPAS E SANITÁRIOS E RECUPERAÇÃO PISO</v>
      </c>
      <c r="S3" s="523"/>
      <c r="T3" s="523"/>
      <c r="U3" s="523"/>
      <c r="V3" s="524"/>
    </row>
    <row r="4" spans="1:22" ht="51.75" customHeight="1" x14ac:dyDescent="0.2">
      <c r="A4" s="535"/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10"/>
      <c r="M4" s="10"/>
      <c r="N4" s="10"/>
      <c r="O4" s="10"/>
      <c r="P4" s="9"/>
      <c r="Q4" s="508"/>
      <c r="R4" s="525"/>
      <c r="S4" s="526"/>
      <c r="T4" s="526"/>
      <c r="U4" s="526"/>
      <c r="V4" s="527"/>
    </row>
    <row r="5" spans="1:22" ht="15" x14ac:dyDescent="0.2">
      <c r="A5" s="535"/>
      <c r="B5" s="517"/>
      <c r="C5" s="517"/>
      <c r="D5" s="517"/>
      <c r="E5" s="517"/>
      <c r="F5" s="517"/>
      <c r="G5" s="517"/>
      <c r="H5" s="517"/>
      <c r="I5" s="517"/>
      <c r="J5" s="517"/>
      <c r="K5" s="517"/>
      <c r="L5" s="11"/>
      <c r="M5" s="11"/>
      <c r="N5" s="11"/>
      <c r="O5" s="11"/>
      <c r="P5" s="10"/>
      <c r="Q5" s="278" t="s">
        <v>8</v>
      </c>
      <c r="R5" s="279"/>
      <c r="S5" s="531" t="str">
        <f>PLANILHA!L6</f>
        <v>90 DIAS</v>
      </c>
      <c r="T5" s="532"/>
      <c r="U5" s="532"/>
      <c r="V5" s="533"/>
    </row>
    <row r="6" spans="1:22" ht="15" x14ac:dyDescent="0.25">
      <c r="A6" s="535"/>
      <c r="B6" s="517"/>
      <c r="C6" s="517"/>
      <c r="D6" s="517"/>
      <c r="E6" s="517"/>
      <c r="F6" s="517"/>
      <c r="G6" s="517"/>
      <c r="H6" s="517"/>
      <c r="I6" s="517"/>
      <c r="J6" s="517"/>
      <c r="K6" s="517"/>
      <c r="L6" s="11"/>
      <c r="M6" s="11"/>
      <c r="N6" s="11"/>
      <c r="O6" s="11"/>
      <c r="P6" s="10"/>
      <c r="Q6" s="280" t="s">
        <v>9</v>
      </c>
      <c r="R6" s="281"/>
      <c r="S6" s="543" t="str">
        <f>PLANILHA!L8</f>
        <v>01/082023</v>
      </c>
      <c r="T6" s="544"/>
      <c r="U6" s="544"/>
      <c r="V6" s="545"/>
    </row>
    <row r="7" spans="1:22" ht="15" x14ac:dyDescent="0.25">
      <c r="A7" s="536"/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12"/>
      <c r="M7" s="12"/>
      <c r="N7" s="12"/>
      <c r="O7" s="12"/>
      <c r="P7" s="12"/>
      <c r="Q7" s="280" t="s">
        <v>10</v>
      </c>
      <c r="R7" s="281"/>
      <c r="S7" s="513" t="str">
        <f>PLANILHA!L10</f>
        <v>08639.2022.45</v>
      </c>
      <c r="T7" s="514"/>
      <c r="U7" s="514"/>
      <c r="V7" s="515"/>
    </row>
    <row r="8" spans="1:22" ht="21" thickBot="1" x14ac:dyDescent="0.35">
      <c r="A8" s="13" t="s">
        <v>212</v>
      </c>
      <c r="B8" s="14"/>
      <c r="C8" s="14"/>
      <c r="D8" s="14"/>
      <c r="E8" s="15"/>
      <c r="F8" s="15"/>
      <c r="G8" s="15"/>
      <c r="H8" s="15"/>
      <c r="I8" s="15"/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82"/>
    </row>
    <row r="9" spans="1:22" ht="14.25" x14ac:dyDescent="0.2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</row>
    <row r="10" spans="1:22" ht="15" x14ac:dyDescent="0.25">
      <c r="A10" s="283" t="s">
        <v>213</v>
      </c>
      <c r="B10" s="284"/>
      <c r="C10" s="285"/>
      <c r="D10" s="285"/>
      <c r="E10" s="286"/>
      <c r="F10" s="285" t="s">
        <v>214</v>
      </c>
      <c r="G10" s="285"/>
      <c r="H10" s="285"/>
      <c r="I10" s="285"/>
      <c r="J10" s="285"/>
      <c r="K10" s="285"/>
      <c r="L10" s="284" t="s">
        <v>215</v>
      </c>
      <c r="M10" s="285"/>
      <c r="N10" s="285"/>
      <c r="O10" s="285"/>
      <c r="P10" s="285"/>
      <c r="Q10" s="519" t="s">
        <v>216</v>
      </c>
      <c r="R10" s="520"/>
      <c r="S10" s="520"/>
      <c r="T10" s="520"/>
      <c r="U10" s="520"/>
      <c r="V10" s="521"/>
    </row>
    <row r="11" spans="1:22" ht="14.25" x14ac:dyDescent="0.2">
      <c r="A11" s="287" t="s">
        <v>217</v>
      </c>
      <c r="B11" s="154"/>
      <c r="C11" s="288"/>
      <c r="D11" s="154" t="s">
        <v>218</v>
      </c>
      <c r="E11" s="289"/>
      <c r="F11" s="154" t="s">
        <v>219</v>
      </c>
      <c r="G11" s="153"/>
      <c r="H11" s="153"/>
      <c r="I11" s="153"/>
      <c r="J11" s="287" t="s">
        <v>220</v>
      </c>
      <c r="K11" s="154" t="s">
        <v>221</v>
      </c>
      <c r="L11" s="154" t="s">
        <v>222</v>
      </c>
      <c r="M11" s="153"/>
      <c r="N11" s="288"/>
      <c r="O11" s="154" t="s">
        <v>223</v>
      </c>
      <c r="P11" s="153"/>
      <c r="Q11" s="154" t="s">
        <v>224</v>
      </c>
      <c r="R11" s="288"/>
      <c r="S11" s="154" t="s">
        <v>225</v>
      </c>
      <c r="T11" s="153"/>
      <c r="U11" s="154" t="s">
        <v>226</v>
      </c>
      <c r="V11" s="288"/>
    </row>
    <row r="12" spans="1:22" ht="14.25" x14ac:dyDescent="0.2">
      <c r="A12" s="20"/>
      <c r="B12" s="21"/>
      <c r="C12" s="22"/>
      <c r="D12" s="20"/>
      <c r="E12" s="23"/>
      <c r="F12" s="20"/>
      <c r="G12" s="21"/>
      <c r="H12" s="21"/>
      <c r="I12" s="21"/>
      <c r="J12" s="24"/>
      <c r="K12" s="20"/>
      <c r="L12" s="20"/>
      <c r="M12" s="21"/>
      <c r="N12" s="22"/>
      <c r="O12" s="20"/>
      <c r="P12" s="21"/>
      <c r="Q12" s="20"/>
      <c r="R12" s="21"/>
      <c r="S12" s="20"/>
      <c r="T12" s="21"/>
      <c r="U12" s="20"/>
      <c r="V12" s="22"/>
    </row>
    <row r="13" spans="1:22" ht="14.25" x14ac:dyDescent="0.2">
      <c r="A13" s="154" t="s">
        <v>227</v>
      </c>
      <c r="B13" s="153"/>
      <c r="C13" s="287" t="s">
        <v>228</v>
      </c>
      <c r="D13" s="154" t="s">
        <v>229</v>
      </c>
      <c r="E13" s="289"/>
      <c r="F13" s="154" t="s">
        <v>230</v>
      </c>
      <c r="G13" s="153"/>
      <c r="H13" s="154" t="s">
        <v>231</v>
      </c>
      <c r="I13" s="153"/>
      <c r="J13" s="288"/>
      <c r="K13" s="154" t="s">
        <v>232</v>
      </c>
      <c r="L13" s="287" t="s">
        <v>233</v>
      </c>
      <c r="M13" s="153"/>
      <c r="N13" s="288"/>
      <c r="O13" s="154" t="s">
        <v>234</v>
      </c>
      <c r="P13" s="153"/>
      <c r="Q13" s="154" t="s">
        <v>235</v>
      </c>
      <c r="R13" s="153"/>
      <c r="S13" s="154" t="s">
        <v>236</v>
      </c>
      <c r="T13" s="153"/>
      <c r="U13" s="153"/>
      <c r="V13" s="288"/>
    </row>
    <row r="14" spans="1:22" ht="14.25" x14ac:dyDescent="0.2">
      <c r="A14" s="20"/>
      <c r="B14" s="21"/>
      <c r="C14" s="24"/>
      <c r="D14" s="20"/>
      <c r="E14" s="23"/>
      <c r="F14" s="20"/>
      <c r="G14" s="22"/>
      <c r="H14" s="20"/>
      <c r="I14" s="21"/>
      <c r="J14" s="22"/>
      <c r="K14" s="20"/>
      <c r="L14" s="20"/>
      <c r="M14" s="21"/>
      <c r="N14" s="22"/>
      <c r="O14" s="20"/>
      <c r="P14" s="21"/>
      <c r="Q14" s="20"/>
      <c r="R14" s="21"/>
      <c r="S14" s="20"/>
      <c r="T14" s="21"/>
      <c r="U14" s="21"/>
      <c r="V14" s="22"/>
    </row>
    <row r="15" spans="1:22" ht="9.75" customHeight="1" x14ac:dyDescent="0.25">
      <c r="A15" s="25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26"/>
      <c r="V15" s="27"/>
    </row>
    <row r="16" spans="1:22" ht="15" x14ac:dyDescent="0.25">
      <c r="A16" s="290" t="s">
        <v>237</v>
      </c>
      <c r="B16" s="291"/>
      <c r="C16" s="291"/>
      <c r="D16" s="291"/>
      <c r="E16" s="291"/>
      <c r="F16" s="291"/>
      <c r="G16" s="291"/>
      <c r="H16" s="291"/>
      <c r="I16" s="292"/>
      <c r="J16" s="293"/>
      <c r="K16" s="294" t="s">
        <v>238</v>
      </c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3"/>
    </row>
    <row r="17" spans="1:24" ht="18.75" customHeight="1" x14ac:dyDescent="0.2">
      <c r="A17" s="295" t="s">
        <v>13</v>
      </c>
      <c r="B17" s="509" t="s">
        <v>14</v>
      </c>
      <c r="C17" s="510"/>
      <c r="D17" s="510"/>
      <c r="E17" s="510"/>
      <c r="F17" s="510"/>
      <c r="G17" s="296"/>
      <c r="H17" s="297"/>
      <c r="I17" s="541" t="s">
        <v>24</v>
      </c>
      <c r="J17" s="537" t="s">
        <v>25</v>
      </c>
      <c r="K17" s="539" t="s">
        <v>239</v>
      </c>
      <c r="L17" s="540"/>
      <c r="M17" s="539" t="s">
        <v>240</v>
      </c>
      <c r="N17" s="540"/>
      <c r="O17" s="539" t="s">
        <v>241</v>
      </c>
      <c r="P17" s="540"/>
      <c r="Q17" s="511" t="s">
        <v>242</v>
      </c>
      <c r="R17" s="512"/>
      <c r="S17" s="511" t="s">
        <v>243</v>
      </c>
      <c r="T17" s="512"/>
      <c r="U17" s="511" t="s">
        <v>244</v>
      </c>
      <c r="V17" s="512"/>
    </row>
    <row r="18" spans="1:24" x14ac:dyDescent="0.2">
      <c r="A18" s="37"/>
      <c r="B18" s="38"/>
      <c r="C18" s="39"/>
      <c r="D18" s="39"/>
      <c r="E18" s="39"/>
      <c r="F18" s="40"/>
      <c r="G18" s="40"/>
      <c r="H18" s="41"/>
      <c r="I18" s="542"/>
      <c r="J18" s="538"/>
      <c r="K18" s="298" t="s">
        <v>245</v>
      </c>
      <c r="L18" s="299" t="s">
        <v>246</v>
      </c>
      <c r="M18" s="298" t="s">
        <v>245</v>
      </c>
      <c r="N18" s="299" t="s">
        <v>246</v>
      </c>
      <c r="O18" s="298" t="s">
        <v>245</v>
      </c>
      <c r="P18" s="299" t="s">
        <v>246</v>
      </c>
      <c r="Q18" s="298" t="s">
        <v>245</v>
      </c>
      <c r="R18" s="299" t="s">
        <v>246</v>
      </c>
      <c r="S18" s="300" t="s">
        <v>245</v>
      </c>
      <c r="T18" s="300" t="s">
        <v>246</v>
      </c>
      <c r="U18" s="300" t="s">
        <v>245</v>
      </c>
      <c r="V18" s="300" t="s">
        <v>246</v>
      </c>
    </row>
    <row r="19" spans="1:24" ht="15.75" x14ac:dyDescent="0.25">
      <c r="A19" s="301">
        <v>1</v>
      </c>
      <c r="B19" s="302" t="str">
        <f>PLANILHA!B17</f>
        <v>SERVIÇOS INICIAIS</v>
      </c>
      <c r="C19" s="303"/>
      <c r="D19" s="303"/>
      <c r="E19" s="303"/>
      <c r="F19" s="304"/>
      <c r="G19" s="304"/>
      <c r="H19" s="305"/>
      <c r="I19" s="306">
        <f>PLANILHA!L17</f>
        <v>47661.539999999994</v>
      </c>
      <c r="J19" s="307">
        <f>I19/I$59</f>
        <v>4.3579929243696691E-2</v>
      </c>
      <c r="K19" s="308">
        <f>$I19*K20</f>
        <v>33363.077999999994</v>
      </c>
      <c r="L19" s="309">
        <f>K19/$I$59</f>
        <v>3.050595047058768E-2</v>
      </c>
      <c r="M19" s="308">
        <f>$I19*M20</f>
        <v>14298.461999999998</v>
      </c>
      <c r="N19" s="309">
        <f>M19/$I$59</f>
        <v>1.3073978773109006E-2</v>
      </c>
      <c r="O19" s="308">
        <f>$I19*O20</f>
        <v>0</v>
      </c>
      <c r="P19" s="309">
        <f>O19/$I$59</f>
        <v>0</v>
      </c>
      <c r="Q19" s="407">
        <f>P19+N19+L19-J19</f>
        <v>0</v>
      </c>
      <c r="R19" s="311"/>
      <c r="S19" s="310"/>
      <c r="T19" s="311"/>
      <c r="U19" s="310"/>
      <c r="V19" s="311"/>
      <c r="X19" s="368">
        <f>I19-K19-M19-O19-Q19</f>
        <v>1.8189894035458565E-12</v>
      </c>
    </row>
    <row r="20" spans="1:24" ht="15.75" x14ac:dyDescent="0.25">
      <c r="A20" s="312"/>
      <c r="B20" s="42"/>
      <c r="C20" s="43"/>
      <c r="D20" s="43"/>
      <c r="E20" s="43"/>
      <c r="F20" s="44"/>
      <c r="G20" s="44"/>
      <c r="H20" s="44"/>
      <c r="I20" s="313"/>
      <c r="J20" s="314"/>
      <c r="K20" s="315">
        <v>0.7</v>
      </c>
      <c r="L20" s="316"/>
      <c r="M20" s="315">
        <v>0.3</v>
      </c>
      <c r="N20" s="316"/>
      <c r="O20" s="315">
        <v>0</v>
      </c>
      <c r="P20" s="316"/>
      <c r="Q20" s="408"/>
      <c r="R20" s="41"/>
      <c r="S20" s="45"/>
      <c r="T20" s="41"/>
      <c r="U20" s="45"/>
      <c r="V20" s="41"/>
      <c r="X20" s="369">
        <f>I20-K20-M20-O20</f>
        <v>-1</v>
      </c>
    </row>
    <row r="21" spans="1:24" ht="15.75" x14ac:dyDescent="0.25">
      <c r="A21" s="301">
        <v>2</v>
      </c>
      <c r="B21" s="302" t="str">
        <f>PLANILHA!B43</f>
        <v>INSTALAÇÃO DE CANTEIRO DE OBRAS</v>
      </c>
      <c r="C21" s="303"/>
      <c r="D21" s="303"/>
      <c r="E21" s="303"/>
      <c r="F21" s="304"/>
      <c r="G21" s="304"/>
      <c r="H21" s="305"/>
      <c r="I21" s="313">
        <f>PLANILHA!L43</f>
        <v>17463.759999999998</v>
      </c>
      <c r="J21" s="307">
        <f>I21/I$59</f>
        <v>1.5968208856216155E-2</v>
      </c>
      <c r="K21" s="308">
        <f>$I21*K22</f>
        <v>6985.5039999999999</v>
      </c>
      <c r="L21" s="309">
        <f>K21/$I$59</f>
        <v>6.3872835424864625E-3</v>
      </c>
      <c r="M21" s="308">
        <f>$I21*M22</f>
        <v>5239.1279999999997</v>
      </c>
      <c r="N21" s="309">
        <f>M21/$I$59</f>
        <v>4.7904626568648469E-3</v>
      </c>
      <c r="O21" s="308">
        <f>$I21*O22</f>
        <v>5239.1279999999997</v>
      </c>
      <c r="P21" s="309">
        <f>O21/$I$59</f>
        <v>4.7904626568648469E-3</v>
      </c>
      <c r="Q21" s="407">
        <f>P21+N21+L21-J21</f>
        <v>0</v>
      </c>
      <c r="R21" s="47"/>
      <c r="S21" s="79"/>
      <c r="T21" s="47"/>
      <c r="U21" s="79"/>
      <c r="V21" s="47"/>
      <c r="X21" s="368">
        <f t="shared" ref="X21:X58" si="0">I21-K21-M21-O21</f>
        <v>0</v>
      </c>
    </row>
    <row r="22" spans="1:24" ht="15.75" x14ac:dyDescent="0.25">
      <c r="A22" s="312"/>
      <c r="B22" s="42"/>
      <c r="C22" s="43"/>
      <c r="D22" s="43"/>
      <c r="E22" s="43"/>
      <c r="F22" s="44"/>
      <c r="G22" s="44"/>
      <c r="H22" s="44"/>
      <c r="I22" s="313"/>
      <c r="J22" s="314"/>
      <c r="K22" s="315">
        <v>0.4</v>
      </c>
      <c r="L22" s="316"/>
      <c r="M22" s="315">
        <v>0.3</v>
      </c>
      <c r="N22" s="316"/>
      <c r="O22" s="315">
        <v>0.3</v>
      </c>
      <c r="P22" s="316"/>
      <c r="Q22" s="408"/>
      <c r="R22" s="41"/>
      <c r="S22" s="45"/>
      <c r="T22" s="41"/>
      <c r="U22" s="45"/>
      <c r="V22" s="41"/>
      <c r="X22" s="369">
        <f>I22-K22-M22-O22</f>
        <v>-1</v>
      </c>
    </row>
    <row r="23" spans="1:24" ht="15.75" x14ac:dyDescent="0.25">
      <c r="A23" s="301">
        <v>3</v>
      </c>
      <c r="B23" s="302" t="str">
        <f>PLANILHA!B48</f>
        <v>MOVIMENTO DE TERRA</v>
      </c>
      <c r="C23" s="303"/>
      <c r="D23" s="303"/>
      <c r="E23" s="303"/>
      <c r="F23" s="304"/>
      <c r="G23" s="304"/>
      <c r="H23" s="305"/>
      <c r="I23" s="313">
        <f>PLANILHA!L48</f>
        <v>0</v>
      </c>
      <c r="J23" s="307"/>
      <c r="K23" s="308"/>
      <c r="L23" s="309"/>
      <c r="M23" s="308"/>
      <c r="N23" s="309"/>
      <c r="O23" s="308"/>
      <c r="P23" s="309"/>
      <c r="Q23" s="407">
        <f>P23+N23+L23-J23</f>
        <v>0</v>
      </c>
      <c r="R23" s="47"/>
      <c r="S23" s="79"/>
      <c r="T23" s="47"/>
      <c r="U23" s="79"/>
      <c r="V23" s="47"/>
      <c r="X23" s="368">
        <f t="shared" si="0"/>
        <v>0</v>
      </c>
    </row>
    <row r="24" spans="1:24" ht="15.75" x14ac:dyDescent="0.25">
      <c r="A24" s="312"/>
      <c r="B24" s="42"/>
      <c r="C24" s="43"/>
      <c r="D24" s="43"/>
      <c r="E24" s="43"/>
      <c r="F24" s="44"/>
      <c r="G24" s="44"/>
      <c r="H24" s="44"/>
      <c r="I24" s="313"/>
      <c r="J24" s="314"/>
      <c r="K24" s="317"/>
      <c r="L24" s="316"/>
      <c r="M24" s="317"/>
      <c r="N24" s="316"/>
      <c r="O24" s="317"/>
      <c r="P24" s="316"/>
      <c r="Q24" s="408"/>
      <c r="R24" s="41"/>
      <c r="S24" s="45"/>
      <c r="T24" s="41"/>
      <c r="U24" s="45"/>
      <c r="V24" s="41"/>
      <c r="X24" s="369">
        <f t="shared" si="0"/>
        <v>0</v>
      </c>
    </row>
    <row r="25" spans="1:24" ht="15.75" x14ac:dyDescent="0.25">
      <c r="A25" s="301">
        <v>4</v>
      </c>
      <c r="B25" s="302" t="str">
        <f>PLANILHA!B50</f>
        <v>SERVIÇOS GERAIS</v>
      </c>
      <c r="C25" s="303"/>
      <c r="D25" s="303"/>
      <c r="E25" s="303"/>
      <c r="F25" s="304"/>
      <c r="G25" s="304"/>
      <c r="H25" s="305"/>
      <c r="I25" s="313">
        <f>PLANILHA!L50</f>
        <v>14516.279999999999</v>
      </c>
      <c r="J25" s="307">
        <f>I25/I$59</f>
        <v>1.3273143404130236E-2</v>
      </c>
      <c r="K25" s="308">
        <f>$I25*K26</f>
        <v>4838.76</v>
      </c>
      <c r="L25" s="309">
        <f>K25/$I$59</f>
        <v>4.4243811347100788E-3</v>
      </c>
      <c r="M25" s="308">
        <f>$I25*M26</f>
        <v>4838.76</v>
      </c>
      <c r="N25" s="309">
        <f>M25/$I$59</f>
        <v>4.4243811347100788E-3</v>
      </c>
      <c r="O25" s="308">
        <f>$I25*O26</f>
        <v>4838.76</v>
      </c>
      <c r="P25" s="309">
        <f>O25/$I$59</f>
        <v>4.4243811347100788E-3</v>
      </c>
      <c r="Q25" s="407">
        <f>P25+N25+L25-J25</f>
        <v>0</v>
      </c>
      <c r="R25" s="47"/>
      <c r="S25" s="79"/>
      <c r="T25" s="47"/>
      <c r="U25" s="79"/>
      <c r="V25" s="47"/>
      <c r="X25" s="368">
        <f t="shared" si="0"/>
        <v>0</v>
      </c>
    </row>
    <row r="26" spans="1:24" ht="15.75" x14ac:dyDescent="0.25">
      <c r="A26" s="312"/>
      <c r="B26" s="42"/>
      <c r="C26" s="43"/>
      <c r="D26" s="43"/>
      <c r="E26" s="43"/>
      <c r="F26" s="44"/>
      <c r="G26" s="44"/>
      <c r="H26" s="44"/>
      <c r="I26" s="313"/>
      <c r="J26" s="314"/>
      <c r="K26" s="315">
        <v>0.33333333333333337</v>
      </c>
      <c r="L26" s="316"/>
      <c r="M26" s="315">
        <v>0.33333333333333337</v>
      </c>
      <c r="N26" s="316"/>
      <c r="O26" s="315">
        <v>0.33333333333333337</v>
      </c>
      <c r="P26" s="316"/>
      <c r="Q26" s="408"/>
      <c r="R26" s="41"/>
      <c r="S26" s="45"/>
      <c r="T26" s="41"/>
      <c r="U26" s="45"/>
      <c r="V26" s="41"/>
      <c r="X26" s="369">
        <f t="shared" si="0"/>
        <v>-1</v>
      </c>
    </row>
    <row r="27" spans="1:24" ht="15.75" x14ac:dyDescent="0.25">
      <c r="A27" s="301">
        <v>5</v>
      </c>
      <c r="B27" s="302" t="str">
        <f>PLANILHA!B61</f>
        <v>INFRA-ESTRUTURA</v>
      </c>
      <c r="C27" s="303"/>
      <c r="D27" s="303"/>
      <c r="E27" s="303"/>
      <c r="F27" s="304"/>
      <c r="G27" s="304"/>
      <c r="H27" s="305"/>
      <c r="I27" s="313">
        <f>PLANILHA!L61</f>
        <v>0</v>
      </c>
      <c r="J27" s="307"/>
      <c r="K27" s="308"/>
      <c r="L27" s="309"/>
      <c r="M27" s="308"/>
      <c r="N27" s="309"/>
      <c r="O27" s="308"/>
      <c r="P27" s="309"/>
      <c r="Q27" s="407">
        <f>P27+N27+L27-J27</f>
        <v>0</v>
      </c>
      <c r="R27" s="47"/>
      <c r="S27" s="46"/>
      <c r="T27" s="47"/>
      <c r="U27" s="46"/>
      <c r="V27" s="47"/>
      <c r="X27" s="368">
        <f t="shared" si="0"/>
        <v>0</v>
      </c>
    </row>
    <row r="28" spans="1:24" ht="15.75" x14ac:dyDescent="0.25">
      <c r="A28" s="312"/>
      <c r="B28" s="42"/>
      <c r="C28" s="43"/>
      <c r="D28" s="43"/>
      <c r="E28" s="43"/>
      <c r="F28" s="44"/>
      <c r="G28" s="44"/>
      <c r="H28" s="44"/>
      <c r="I28" s="313"/>
      <c r="J28" s="314"/>
      <c r="K28" s="317"/>
      <c r="L28" s="316"/>
      <c r="M28" s="317"/>
      <c r="N28" s="316"/>
      <c r="O28" s="317"/>
      <c r="P28" s="316"/>
      <c r="Q28" s="408"/>
      <c r="R28" s="41"/>
      <c r="S28" s="45"/>
      <c r="T28" s="41"/>
      <c r="U28" s="45"/>
      <c r="V28" s="41"/>
      <c r="X28" s="369">
        <f t="shared" si="0"/>
        <v>0</v>
      </c>
    </row>
    <row r="29" spans="1:24" ht="15.75" x14ac:dyDescent="0.25">
      <c r="A29" s="301">
        <v>6</v>
      </c>
      <c r="B29" s="318" t="str">
        <f>PLANILHA!B63</f>
        <v>SUPERESTRUTURA</v>
      </c>
      <c r="C29" s="319"/>
      <c r="D29" s="303"/>
      <c r="E29" s="303"/>
      <c r="F29" s="304"/>
      <c r="G29" s="304"/>
      <c r="H29" s="305"/>
      <c r="I29" s="313">
        <f>PLANILHA!L63</f>
        <v>3163.12</v>
      </c>
      <c r="J29" s="307">
        <f>I29/I$59</f>
        <v>2.8922386013822019E-3</v>
      </c>
      <c r="K29" s="308">
        <f>$I29*K30</f>
        <v>3163.12</v>
      </c>
      <c r="L29" s="309">
        <f>K29/$I$59</f>
        <v>2.8922386013822019E-3</v>
      </c>
      <c r="M29" s="308">
        <f>$I29*M30</f>
        <v>0</v>
      </c>
      <c r="N29" s="309">
        <f>M29/$I$59</f>
        <v>0</v>
      </c>
      <c r="O29" s="308">
        <f>$I29*O30</f>
        <v>0</v>
      </c>
      <c r="P29" s="309">
        <f>O29/$I$59</f>
        <v>0</v>
      </c>
      <c r="Q29" s="407">
        <f>P27+N27+L27-J27</f>
        <v>0</v>
      </c>
      <c r="R29" s="47"/>
      <c r="S29" s="46"/>
      <c r="T29" s="47"/>
      <c r="U29" s="46"/>
      <c r="V29" s="47"/>
      <c r="X29" s="368">
        <f t="shared" si="0"/>
        <v>0</v>
      </c>
    </row>
    <row r="30" spans="1:24" ht="15.75" x14ac:dyDescent="0.25">
      <c r="A30" s="312"/>
      <c r="B30" s="42"/>
      <c r="C30" s="43"/>
      <c r="D30" s="43"/>
      <c r="E30" s="43"/>
      <c r="F30" s="44"/>
      <c r="G30" s="44"/>
      <c r="H30" s="44"/>
      <c r="I30" s="313"/>
      <c r="J30" s="314"/>
      <c r="K30" s="315">
        <v>1</v>
      </c>
      <c r="L30" s="316"/>
      <c r="M30" s="315">
        <v>0</v>
      </c>
      <c r="N30" s="316"/>
      <c r="O30" s="315">
        <v>0</v>
      </c>
      <c r="P30" s="316"/>
      <c r="Q30" s="408"/>
      <c r="R30" s="41"/>
      <c r="S30" s="45"/>
      <c r="T30" s="41"/>
      <c r="U30" s="45"/>
      <c r="V30" s="41"/>
      <c r="X30" s="369">
        <f t="shared" si="0"/>
        <v>-1</v>
      </c>
    </row>
    <row r="31" spans="1:24" ht="15.75" x14ac:dyDescent="0.25">
      <c r="A31" s="301">
        <v>7</v>
      </c>
      <c r="B31" s="318" t="str">
        <f>PLANILHA!B66</f>
        <v>SERRALHERIAS E CARPINTARIA</v>
      </c>
      <c r="C31" s="319"/>
      <c r="D31" s="303"/>
      <c r="E31" s="303"/>
      <c r="F31" s="304"/>
      <c r="G31" s="304"/>
      <c r="H31" s="305"/>
      <c r="I31" s="313">
        <f>PLANILHA!L66</f>
        <v>32181.189999999995</v>
      </c>
      <c r="J31" s="307">
        <f>I31/I$59</f>
        <v>2.9425276295687454E-2</v>
      </c>
      <c r="K31" s="308">
        <f>$I31*K32</f>
        <v>6436.2379999999994</v>
      </c>
      <c r="L31" s="309">
        <f>K31/$I$59</f>
        <v>5.8850552591374911E-3</v>
      </c>
      <c r="M31" s="308">
        <f>$I31*M32</f>
        <v>16090.594999999998</v>
      </c>
      <c r="N31" s="309">
        <f>M31/$I$59</f>
        <v>1.4712638147843727E-2</v>
      </c>
      <c r="O31" s="308">
        <f>$I31*O32</f>
        <v>9654.3569999999982</v>
      </c>
      <c r="P31" s="309">
        <f>O31/$I$59</f>
        <v>8.8275828887062358E-3</v>
      </c>
      <c r="Q31" s="407">
        <f>P29+N29+L29-J29</f>
        <v>0</v>
      </c>
      <c r="R31" s="47"/>
      <c r="S31" s="46"/>
      <c r="T31" s="47"/>
      <c r="U31" s="46"/>
      <c r="V31" s="47"/>
      <c r="X31" s="368">
        <f t="shared" si="0"/>
        <v>0</v>
      </c>
    </row>
    <row r="32" spans="1:24" ht="15.75" x14ac:dyDescent="0.25">
      <c r="A32" s="312"/>
      <c r="B32" s="42"/>
      <c r="C32" s="43"/>
      <c r="D32" s="43"/>
      <c r="E32" s="43"/>
      <c r="F32" s="44"/>
      <c r="G32" s="44"/>
      <c r="H32" s="44"/>
      <c r="I32" s="313"/>
      <c r="J32" s="314"/>
      <c r="K32" s="315">
        <v>0.2</v>
      </c>
      <c r="L32" s="316"/>
      <c r="M32" s="315">
        <v>0.5</v>
      </c>
      <c r="N32" s="316"/>
      <c r="O32" s="315">
        <v>0.3</v>
      </c>
      <c r="P32" s="316"/>
      <c r="Q32" s="408"/>
      <c r="R32" s="41"/>
      <c r="S32" s="45"/>
      <c r="T32" s="41"/>
      <c r="U32" s="45"/>
      <c r="V32" s="41"/>
      <c r="X32" s="369">
        <f t="shared" si="0"/>
        <v>-1</v>
      </c>
    </row>
    <row r="33" spans="1:24" ht="15.75" x14ac:dyDescent="0.25">
      <c r="A33" s="301">
        <v>8</v>
      </c>
      <c r="B33" s="302" t="str">
        <f>PLANILHA!B74</f>
        <v>PAREDES E PAINÉIS</v>
      </c>
      <c r="C33" s="303"/>
      <c r="D33" s="303"/>
      <c r="E33" s="303"/>
      <c r="F33" s="304"/>
      <c r="G33" s="304"/>
      <c r="H33" s="305"/>
      <c r="I33" s="313">
        <f>PLANILHA!L74</f>
        <v>7630.42</v>
      </c>
      <c r="J33" s="307">
        <f>I33/I$59</f>
        <v>6.9769706077413389E-3</v>
      </c>
      <c r="K33" s="308">
        <f>$I33*K34</f>
        <v>3815.21</v>
      </c>
      <c r="L33" s="309">
        <f>K33/$I$59</f>
        <v>3.4884853038706694E-3</v>
      </c>
      <c r="M33" s="308">
        <f>$I33*M34</f>
        <v>3815.21</v>
      </c>
      <c r="N33" s="309">
        <f>M33/$I$59</f>
        <v>3.4884853038706694E-3</v>
      </c>
      <c r="O33" s="308">
        <f>$I33*O34</f>
        <v>0</v>
      </c>
      <c r="P33" s="309">
        <f>O33/$I$59</f>
        <v>0</v>
      </c>
      <c r="Q33" s="407">
        <f>P31+N31+L31-J31</f>
        <v>0</v>
      </c>
      <c r="R33" s="47"/>
      <c r="S33" s="79"/>
      <c r="T33" s="47"/>
      <c r="U33" s="79"/>
      <c r="V33" s="47"/>
      <c r="X33" s="368">
        <f t="shared" si="0"/>
        <v>0</v>
      </c>
    </row>
    <row r="34" spans="1:24" ht="15.75" x14ac:dyDescent="0.25">
      <c r="A34" s="312"/>
      <c r="B34" s="505"/>
      <c r="C34" s="506"/>
      <c r="D34" s="506"/>
      <c r="E34" s="506"/>
      <c r="F34" s="506"/>
      <c r="G34" s="506"/>
      <c r="H34" s="506"/>
      <c r="I34" s="313"/>
      <c r="J34" s="314"/>
      <c r="K34" s="315">
        <v>0.5</v>
      </c>
      <c r="L34" s="320"/>
      <c r="M34" s="315">
        <v>0.5</v>
      </c>
      <c r="N34" s="320"/>
      <c r="O34" s="315">
        <v>0</v>
      </c>
      <c r="P34" s="320"/>
      <c r="Q34" s="408"/>
      <c r="R34" s="41"/>
      <c r="S34" s="45"/>
      <c r="T34" s="41"/>
      <c r="U34" s="45"/>
      <c r="V34" s="41"/>
      <c r="X34" s="369">
        <f t="shared" si="0"/>
        <v>-1</v>
      </c>
    </row>
    <row r="35" spans="1:24" ht="15.75" x14ac:dyDescent="0.25">
      <c r="A35" s="301">
        <v>9</v>
      </c>
      <c r="B35" s="302" t="str">
        <f>PLANILHA!B79</f>
        <v>ESQUADRIAS E VIDROS</v>
      </c>
      <c r="C35" s="303"/>
      <c r="D35" s="303"/>
      <c r="E35" s="303"/>
      <c r="F35" s="304"/>
      <c r="G35" s="304"/>
      <c r="H35" s="305"/>
      <c r="I35" s="313">
        <f>PLANILHA!L79</f>
        <v>7698.5899999999992</v>
      </c>
      <c r="J35" s="307">
        <f>I35/I$59</f>
        <v>7.0393027056245118E-3</v>
      </c>
      <c r="K35" s="308">
        <f>$I35*K36</f>
        <v>3849.2949999999996</v>
      </c>
      <c r="L35" s="309">
        <f>K35/$I$59</f>
        <v>3.5196513528122559E-3</v>
      </c>
      <c r="M35" s="308">
        <f>$I35*M36</f>
        <v>3849.2949999999996</v>
      </c>
      <c r="N35" s="309">
        <f>M35/$I$59</f>
        <v>3.5196513528122559E-3</v>
      </c>
      <c r="O35" s="308">
        <f>$I35*O36</f>
        <v>0</v>
      </c>
      <c r="P35" s="309">
        <f>O35/$I$59</f>
        <v>0</v>
      </c>
      <c r="Q35" s="407">
        <f>P33+N33+L33-J33</f>
        <v>0</v>
      </c>
      <c r="R35" s="47"/>
      <c r="S35" s="79"/>
      <c r="T35" s="47"/>
      <c r="U35" s="79"/>
      <c r="V35" s="47"/>
      <c r="X35" s="368">
        <f t="shared" si="0"/>
        <v>0</v>
      </c>
    </row>
    <row r="36" spans="1:24" ht="15.75" x14ac:dyDescent="0.25">
      <c r="A36" s="312"/>
      <c r="B36" s="505"/>
      <c r="C36" s="506"/>
      <c r="D36" s="506"/>
      <c r="E36" s="506"/>
      <c r="F36" s="506"/>
      <c r="G36" s="506"/>
      <c r="H36" s="506"/>
      <c r="I36" s="313"/>
      <c r="J36" s="314"/>
      <c r="K36" s="315">
        <v>0.5</v>
      </c>
      <c r="L36" s="316"/>
      <c r="M36" s="315">
        <v>0.5</v>
      </c>
      <c r="N36" s="316"/>
      <c r="O36" s="315">
        <v>0</v>
      </c>
      <c r="P36" s="316"/>
      <c r="Q36" s="408"/>
      <c r="R36" s="41"/>
      <c r="S36" s="45"/>
      <c r="T36" s="41"/>
      <c r="U36" s="45"/>
      <c r="V36" s="41"/>
      <c r="X36" s="369">
        <f t="shared" si="0"/>
        <v>-1</v>
      </c>
    </row>
    <row r="37" spans="1:24" ht="15.75" x14ac:dyDescent="0.25">
      <c r="A37" s="301">
        <v>10</v>
      </c>
      <c r="B37" s="302" t="str">
        <f>PLANILHA!B86</f>
        <v xml:space="preserve">COBERTURA </v>
      </c>
      <c r="C37" s="303"/>
      <c r="D37" s="303"/>
      <c r="E37" s="303"/>
      <c r="F37" s="304"/>
      <c r="G37" s="304"/>
      <c r="H37" s="305"/>
      <c r="I37" s="313">
        <f>PLANILHA!L86</f>
        <v>478624.39999999985</v>
      </c>
      <c r="J37" s="307">
        <f>I37/I$59</f>
        <v>0.43763624688389796</v>
      </c>
      <c r="K37" s="308">
        <f>$I37*K38</f>
        <v>143587.31999999995</v>
      </c>
      <c r="L37" s="309">
        <f>K37/$I$59</f>
        <v>0.13129087406516937</v>
      </c>
      <c r="M37" s="308">
        <f>$I37*M38</f>
        <v>191449.75999999995</v>
      </c>
      <c r="N37" s="309">
        <f>M37/$I$59</f>
        <v>0.17505449875355919</v>
      </c>
      <c r="O37" s="308">
        <f>$I37*O38</f>
        <v>143587.31999999995</v>
      </c>
      <c r="P37" s="309">
        <f>O37/$I$59</f>
        <v>0.13129087406516937</v>
      </c>
      <c r="Q37" s="407">
        <f>P37+N35+L35-J35</f>
        <v>0.1312908740651694</v>
      </c>
      <c r="R37" s="47"/>
      <c r="S37" s="79"/>
      <c r="T37" s="47"/>
      <c r="U37" s="79"/>
      <c r="V37" s="47"/>
      <c r="X37" s="368">
        <f t="shared" si="0"/>
        <v>0</v>
      </c>
    </row>
    <row r="38" spans="1:24" ht="15.75" x14ac:dyDescent="0.25">
      <c r="A38" s="321"/>
      <c r="B38" s="505"/>
      <c r="C38" s="506"/>
      <c r="D38" s="506"/>
      <c r="E38" s="506"/>
      <c r="F38" s="506"/>
      <c r="G38" s="506"/>
      <c r="H38" s="506"/>
      <c r="I38" s="112"/>
      <c r="J38" s="314"/>
      <c r="K38" s="315">
        <v>0.3</v>
      </c>
      <c r="L38" s="316"/>
      <c r="M38" s="315">
        <v>0.4</v>
      </c>
      <c r="N38" s="316"/>
      <c r="O38" s="315">
        <v>0.3</v>
      </c>
      <c r="P38" s="316"/>
      <c r="Q38" s="408"/>
      <c r="R38" s="41"/>
      <c r="S38" s="45"/>
      <c r="T38" s="41"/>
      <c r="U38" s="45"/>
      <c r="V38" s="41"/>
      <c r="X38" s="369">
        <f t="shared" si="0"/>
        <v>-1</v>
      </c>
    </row>
    <row r="39" spans="1:24" ht="15.75" x14ac:dyDescent="0.25">
      <c r="A39" s="301">
        <v>11</v>
      </c>
      <c r="B39" s="302" t="str">
        <f>PLANILHA!B96</f>
        <v>REVESTIMENTO DE PAREDES</v>
      </c>
      <c r="C39" s="303"/>
      <c r="D39" s="303"/>
      <c r="E39" s="303"/>
      <c r="F39" s="304"/>
      <c r="G39" s="304"/>
      <c r="H39" s="305"/>
      <c r="I39" s="313">
        <f>PLANILHA!L96</f>
        <v>10329.24</v>
      </c>
      <c r="J39" s="307">
        <f>I39/I$59</f>
        <v>9.4446706577496573E-3</v>
      </c>
      <c r="K39" s="308">
        <f>$I39*K40</f>
        <v>2065.848</v>
      </c>
      <c r="L39" s="309">
        <f>K39/$I$59</f>
        <v>1.8889341315499316E-3</v>
      </c>
      <c r="M39" s="308">
        <f>$I39*M40</f>
        <v>8263.3919999999998</v>
      </c>
      <c r="N39" s="309">
        <f>M39/$I$59</f>
        <v>7.5557365261997265E-3</v>
      </c>
      <c r="O39" s="308">
        <f>$I39*O40</f>
        <v>0</v>
      </c>
      <c r="P39" s="309">
        <f>O39/$I$59</f>
        <v>0</v>
      </c>
      <c r="Q39" s="407">
        <f>P39+N37+L37-J37</f>
        <v>-0.13129087406516943</v>
      </c>
      <c r="R39" s="47"/>
      <c r="S39" s="79"/>
      <c r="T39" s="47"/>
      <c r="U39" s="79"/>
      <c r="V39" s="47"/>
      <c r="X39" s="368">
        <f t="shared" si="0"/>
        <v>0</v>
      </c>
    </row>
    <row r="40" spans="1:24" ht="15.75" x14ac:dyDescent="0.25">
      <c r="A40" s="321"/>
      <c r="B40" s="505"/>
      <c r="C40" s="506"/>
      <c r="D40" s="506"/>
      <c r="E40" s="506"/>
      <c r="F40" s="506"/>
      <c r="G40" s="506"/>
      <c r="H40" s="506"/>
      <c r="I40" s="112"/>
      <c r="J40" s="314"/>
      <c r="K40" s="315">
        <v>0.2</v>
      </c>
      <c r="L40" s="316"/>
      <c r="M40" s="315">
        <v>0.8</v>
      </c>
      <c r="N40" s="316"/>
      <c r="O40" s="315">
        <v>0</v>
      </c>
      <c r="P40" s="316"/>
      <c r="Q40" s="408"/>
      <c r="R40" s="41"/>
      <c r="S40" s="45"/>
      <c r="T40" s="41"/>
      <c r="U40" s="45"/>
      <c r="V40" s="41"/>
      <c r="X40" s="369">
        <f t="shared" si="0"/>
        <v>-1</v>
      </c>
    </row>
    <row r="41" spans="1:24" ht="15.75" x14ac:dyDescent="0.25">
      <c r="A41" s="301">
        <v>12</v>
      </c>
      <c r="B41" s="302" t="str">
        <f>PLANILHA!B101</f>
        <v>PISOS</v>
      </c>
      <c r="C41" s="303"/>
      <c r="D41" s="303"/>
      <c r="E41" s="303"/>
      <c r="F41" s="304"/>
      <c r="G41" s="304"/>
      <c r="H41" s="305"/>
      <c r="I41" s="313">
        <f>PLANILHA!L101</f>
        <v>123739.81</v>
      </c>
      <c r="J41" s="307">
        <f>I41/I$59</f>
        <v>0.11314305338074415</v>
      </c>
      <c r="K41" s="308">
        <f>$I41*K42</f>
        <v>37121.942999999999</v>
      </c>
      <c r="L41" s="309">
        <f>K41/$I$59</f>
        <v>3.3942916014223244E-2</v>
      </c>
      <c r="M41" s="308">
        <f>$I41*M42</f>
        <v>37121.942999999999</v>
      </c>
      <c r="N41" s="309">
        <f>M41/$I$59</f>
        <v>3.3942916014223244E-2</v>
      </c>
      <c r="O41" s="308">
        <f>$I41*O42</f>
        <v>49495.923999999999</v>
      </c>
      <c r="P41" s="309">
        <f>O41/$I$59</f>
        <v>4.5257221352297657E-2</v>
      </c>
      <c r="Q41" s="407">
        <f>P39+N39+L39-J39</f>
        <v>0</v>
      </c>
      <c r="R41" s="47"/>
      <c r="S41" s="79"/>
      <c r="T41" s="47"/>
      <c r="U41" s="79"/>
      <c r="V41" s="47"/>
      <c r="X41" s="368">
        <f t="shared" si="0"/>
        <v>0</v>
      </c>
    </row>
    <row r="42" spans="1:24" ht="15.75" x14ac:dyDescent="0.25">
      <c r="A42" s="321"/>
      <c r="B42" s="505"/>
      <c r="C42" s="506"/>
      <c r="D42" s="506"/>
      <c r="E42" s="506"/>
      <c r="F42" s="506"/>
      <c r="G42" s="506"/>
      <c r="H42" s="506"/>
      <c r="I42" s="112"/>
      <c r="J42" s="314"/>
      <c r="K42" s="315">
        <v>0.3</v>
      </c>
      <c r="L42" s="316"/>
      <c r="M42" s="315">
        <v>0.3</v>
      </c>
      <c r="N42" s="316"/>
      <c r="O42" s="315">
        <v>0.4</v>
      </c>
      <c r="P42" s="316"/>
      <c r="Q42" s="408"/>
      <c r="R42" s="41"/>
      <c r="S42" s="45"/>
      <c r="T42" s="41"/>
      <c r="U42" s="45"/>
      <c r="V42" s="41"/>
      <c r="X42" s="369">
        <f t="shared" si="0"/>
        <v>-1</v>
      </c>
    </row>
    <row r="43" spans="1:24" ht="15.75" x14ac:dyDescent="0.25">
      <c r="A43" s="301">
        <v>13</v>
      </c>
      <c r="B43" s="302" t="str">
        <f>PLANILHA!B109</f>
        <v>FORROS</v>
      </c>
      <c r="C43" s="303"/>
      <c r="D43" s="303"/>
      <c r="E43" s="303"/>
      <c r="F43" s="304"/>
      <c r="G43" s="304"/>
      <c r="H43" s="305"/>
      <c r="I43" s="313">
        <f>PLANILHA!L109</f>
        <v>3143.74</v>
      </c>
      <c r="J43" s="307">
        <f>I43/I$59</f>
        <v>2.8745182543530702E-3</v>
      </c>
      <c r="K43" s="308">
        <f>$I43*K44</f>
        <v>0</v>
      </c>
      <c r="L43" s="309">
        <f>K43/$I$59</f>
        <v>0</v>
      </c>
      <c r="M43" s="308">
        <f>$I43*M44</f>
        <v>0</v>
      </c>
      <c r="N43" s="309">
        <f>M43/$I$59</f>
        <v>0</v>
      </c>
      <c r="O43" s="308">
        <f>$I43*O44</f>
        <v>3143.74</v>
      </c>
      <c r="P43" s="309">
        <f>O43/$I$59</f>
        <v>2.8745182543530702E-3</v>
      </c>
      <c r="Q43" s="407">
        <f>P41+N41+L41-J41</f>
        <v>0</v>
      </c>
      <c r="R43" s="47"/>
      <c r="S43" s="79"/>
      <c r="T43" s="47"/>
      <c r="U43" s="79"/>
      <c r="V43" s="47"/>
      <c r="X43" s="368">
        <f t="shared" si="0"/>
        <v>0</v>
      </c>
    </row>
    <row r="44" spans="1:24" ht="15.75" x14ac:dyDescent="0.25">
      <c r="A44" s="321"/>
      <c r="B44" s="505"/>
      <c r="C44" s="506"/>
      <c r="D44" s="506"/>
      <c r="E44" s="506"/>
      <c r="F44" s="506"/>
      <c r="G44" s="506"/>
      <c r="H44" s="506"/>
      <c r="I44" s="112"/>
      <c r="J44" s="314"/>
      <c r="K44" s="315">
        <v>0</v>
      </c>
      <c r="L44" s="316"/>
      <c r="M44" s="315">
        <v>0</v>
      </c>
      <c r="N44" s="316"/>
      <c r="O44" s="315">
        <v>1</v>
      </c>
      <c r="P44" s="316"/>
      <c r="Q44" s="408"/>
      <c r="R44" s="41"/>
      <c r="S44" s="45"/>
      <c r="T44" s="41"/>
      <c r="U44" s="45"/>
      <c r="V44" s="41"/>
      <c r="X44" s="369">
        <f t="shared" si="0"/>
        <v>-1</v>
      </c>
    </row>
    <row r="45" spans="1:24" ht="15.75" x14ac:dyDescent="0.25">
      <c r="A45" s="301">
        <v>14</v>
      </c>
      <c r="B45" s="302" t="str">
        <f>PLANILHA!B112</f>
        <v>PINTURA</v>
      </c>
      <c r="C45" s="303"/>
      <c r="D45" s="303"/>
      <c r="E45" s="303"/>
      <c r="F45" s="304"/>
      <c r="G45" s="304"/>
      <c r="H45" s="305"/>
      <c r="I45" s="313">
        <f>PLANILHA!L112</f>
        <v>15847.2</v>
      </c>
      <c r="J45" s="307">
        <f>I45/I$59</f>
        <v>1.449008686481197E-2</v>
      </c>
      <c r="K45" s="308">
        <f>$I45*K46</f>
        <v>0</v>
      </c>
      <c r="L45" s="309">
        <f>K45/$I$59</f>
        <v>0</v>
      </c>
      <c r="M45" s="308">
        <f>$I45*M46</f>
        <v>0</v>
      </c>
      <c r="N45" s="309">
        <f>M45/$I$59</f>
        <v>0</v>
      </c>
      <c r="O45" s="308">
        <f>$I45*O46</f>
        <v>15847.2</v>
      </c>
      <c r="P45" s="309">
        <f>O45/$I$59</f>
        <v>1.449008686481197E-2</v>
      </c>
      <c r="Q45" s="409"/>
      <c r="R45" s="47"/>
      <c r="S45" s="79"/>
      <c r="T45" s="47"/>
      <c r="U45" s="79"/>
      <c r="V45" s="47"/>
      <c r="X45" s="368">
        <f t="shared" si="0"/>
        <v>0</v>
      </c>
    </row>
    <row r="46" spans="1:24" ht="15.75" x14ac:dyDescent="0.25">
      <c r="A46" s="321"/>
      <c r="B46" s="505"/>
      <c r="C46" s="506"/>
      <c r="D46" s="506"/>
      <c r="E46" s="506"/>
      <c r="F46" s="506"/>
      <c r="G46" s="506"/>
      <c r="H46" s="506"/>
      <c r="I46" s="112"/>
      <c r="J46" s="314"/>
      <c r="K46" s="315">
        <v>0</v>
      </c>
      <c r="L46" s="316"/>
      <c r="M46" s="315">
        <v>0</v>
      </c>
      <c r="N46" s="316"/>
      <c r="O46" s="315">
        <v>1</v>
      </c>
      <c r="P46" s="316"/>
      <c r="Q46" s="408"/>
      <c r="R46" s="41"/>
      <c r="S46" s="45"/>
      <c r="T46" s="41"/>
      <c r="U46" s="45"/>
      <c r="V46" s="41"/>
      <c r="X46" s="369">
        <f t="shared" si="0"/>
        <v>-1</v>
      </c>
    </row>
    <row r="47" spans="1:24" ht="15.75" x14ac:dyDescent="0.25">
      <c r="A47" s="301">
        <v>15</v>
      </c>
      <c r="B47" s="302" t="str">
        <f>PLANILHA!B118</f>
        <v>INSTALAÇÕES HIDROSSANITÁRIAS</v>
      </c>
      <c r="C47" s="303"/>
      <c r="D47" s="303"/>
      <c r="E47" s="303"/>
      <c r="F47" s="304"/>
      <c r="G47" s="304"/>
      <c r="H47" s="305"/>
      <c r="I47" s="313">
        <f>PLANILHA!L118</f>
        <v>31735.869999999995</v>
      </c>
      <c r="J47" s="307">
        <f>I47/I$59</f>
        <v>2.9018092346305983E-2</v>
      </c>
      <c r="K47" s="308">
        <f>$I47*K48</f>
        <v>22215.108999999997</v>
      </c>
      <c r="L47" s="309">
        <f>K47/$I$59</f>
        <v>2.0312664642414185E-2</v>
      </c>
      <c r="M47" s="308">
        <f>$I47*M48</f>
        <v>9520.7609999999986</v>
      </c>
      <c r="N47" s="309">
        <f>M47/$I$59</f>
        <v>8.7054277038917938E-3</v>
      </c>
      <c r="O47" s="308">
        <f>$I47*O48</f>
        <v>0</v>
      </c>
      <c r="P47" s="309">
        <f>O47/$I$59</f>
        <v>0</v>
      </c>
      <c r="Q47" s="409"/>
      <c r="R47" s="47"/>
      <c r="S47" s="79"/>
      <c r="T47" s="47"/>
      <c r="U47" s="79"/>
      <c r="V47" s="47"/>
      <c r="X47" s="368">
        <f t="shared" si="0"/>
        <v>0</v>
      </c>
    </row>
    <row r="48" spans="1:24" ht="15.75" x14ac:dyDescent="0.25">
      <c r="A48" s="312"/>
      <c r="B48" s="505"/>
      <c r="C48" s="506"/>
      <c r="D48" s="506"/>
      <c r="E48" s="506"/>
      <c r="F48" s="506"/>
      <c r="G48" s="506"/>
      <c r="H48" s="506"/>
      <c r="I48" s="313"/>
      <c r="J48" s="314"/>
      <c r="K48" s="315">
        <v>0.7</v>
      </c>
      <c r="L48" s="316"/>
      <c r="M48" s="315">
        <v>0.3</v>
      </c>
      <c r="N48" s="316"/>
      <c r="O48" s="315">
        <v>0</v>
      </c>
      <c r="P48" s="316"/>
      <c r="Q48" s="408"/>
      <c r="R48" s="41"/>
      <c r="S48" s="45"/>
      <c r="T48" s="41"/>
      <c r="U48" s="45"/>
      <c r="V48" s="41"/>
      <c r="X48" s="369">
        <f t="shared" si="0"/>
        <v>-1</v>
      </c>
    </row>
    <row r="49" spans="1:24" ht="15.75" x14ac:dyDescent="0.25">
      <c r="A49" s="301">
        <v>16</v>
      </c>
      <c r="B49" s="302" t="str">
        <f>PLANILHA!B148</f>
        <v>INSTALAÇÕES ELÉTRICAS</v>
      </c>
      <c r="C49" s="303"/>
      <c r="D49" s="303"/>
      <c r="E49" s="303"/>
      <c r="F49" s="304"/>
      <c r="G49" s="304"/>
      <c r="H49" s="305"/>
      <c r="I49" s="313">
        <f>PLANILHA!L148</f>
        <v>156602.43000000002</v>
      </c>
      <c r="J49" s="307">
        <f>I49/I$59</f>
        <v>0.14319140377736359</v>
      </c>
      <c r="K49" s="308">
        <f>$I49*K50</f>
        <v>46980.729000000007</v>
      </c>
      <c r="L49" s="309">
        <f>K49/$I$59</f>
        <v>4.2957421133209071E-2</v>
      </c>
      <c r="M49" s="308">
        <f>$I49*M50</f>
        <v>62640.972000000009</v>
      </c>
      <c r="N49" s="309">
        <f>M49/$I$59</f>
        <v>5.7276561510945435E-2</v>
      </c>
      <c r="O49" s="308">
        <f>$I49*O50</f>
        <v>46980.729000000007</v>
      </c>
      <c r="P49" s="309">
        <f>O49/$I$59</f>
        <v>4.2957421133209071E-2</v>
      </c>
      <c r="Q49" s="409"/>
      <c r="R49" s="47"/>
      <c r="S49" s="79"/>
      <c r="T49" s="47"/>
      <c r="U49" s="79"/>
      <c r="V49" s="47"/>
      <c r="X49" s="368">
        <f t="shared" si="0"/>
        <v>0</v>
      </c>
    </row>
    <row r="50" spans="1:24" ht="15.75" x14ac:dyDescent="0.25">
      <c r="A50" s="312"/>
      <c r="B50" s="505"/>
      <c r="C50" s="506"/>
      <c r="D50" s="506"/>
      <c r="E50" s="506"/>
      <c r="F50" s="506"/>
      <c r="G50" s="506"/>
      <c r="H50" s="506"/>
      <c r="I50" s="313"/>
      <c r="J50" s="314"/>
      <c r="K50" s="315">
        <v>0.3</v>
      </c>
      <c r="L50" s="316"/>
      <c r="M50" s="315">
        <v>0.4</v>
      </c>
      <c r="N50" s="316"/>
      <c r="O50" s="315">
        <v>0.3</v>
      </c>
      <c r="P50" s="316"/>
      <c r="Q50" s="408"/>
      <c r="R50" s="41"/>
      <c r="S50" s="45"/>
      <c r="T50" s="41"/>
      <c r="U50" s="45"/>
      <c r="V50" s="41"/>
      <c r="X50" s="369">
        <f t="shared" si="0"/>
        <v>-1</v>
      </c>
    </row>
    <row r="51" spans="1:24" ht="15.75" x14ac:dyDescent="0.25">
      <c r="A51" s="301">
        <v>17</v>
      </c>
      <c r="B51" s="322" t="str">
        <f>PLANILHA!B184</f>
        <v>INSTALAÇÕES DE AR CONDICIONADO</v>
      </c>
      <c r="C51" s="323"/>
      <c r="D51" s="323"/>
      <c r="E51" s="323"/>
      <c r="F51" s="324"/>
      <c r="G51" s="324"/>
      <c r="H51" s="325"/>
      <c r="I51" s="112">
        <f>PLANILHA!L184</f>
        <v>5334.6699999999992</v>
      </c>
      <c r="J51" s="307">
        <f>I51/I$59</f>
        <v>4.8778226876108367E-3</v>
      </c>
      <c r="K51" s="308">
        <f>$I51*K52</f>
        <v>1066.934</v>
      </c>
      <c r="L51" s="309">
        <f>K51/$I$59</f>
        <v>9.7556453752216745E-4</v>
      </c>
      <c r="M51" s="308">
        <f>$I51*M52</f>
        <v>4267.7359999999999</v>
      </c>
      <c r="N51" s="309">
        <f>M51/$I$59</f>
        <v>3.9022581500886698E-3</v>
      </c>
      <c r="O51" s="308">
        <f>$I51*O52</f>
        <v>0</v>
      </c>
      <c r="P51" s="309">
        <f>O51/$I$59</f>
        <v>0</v>
      </c>
      <c r="Q51" s="409"/>
      <c r="R51" s="47"/>
      <c r="S51" s="79"/>
      <c r="T51" s="47"/>
      <c r="U51" s="79"/>
      <c r="V51" s="47"/>
      <c r="X51" s="368">
        <f t="shared" si="0"/>
        <v>-9.0949470177292824E-13</v>
      </c>
    </row>
    <row r="52" spans="1:24" ht="15.75" x14ac:dyDescent="0.25">
      <c r="A52" s="312"/>
      <c r="B52" s="505"/>
      <c r="C52" s="506"/>
      <c r="D52" s="506"/>
      <c r="E52" s="506"/>
      <c r="F52" s="506"/>
      <c r="G52" s="506"/>
      <c r="H52" s="506"/>
      <c r="I52" s="313"/>
      <c r="J52" s="314"/>
      <c r="K52" s="315">
        <v>0.2</v>
      </c>
      <c r="L52" s="316"/>
      <c r="M52" s="315">
        <v>0.8</v>
      </c>
      <c r="N52" s="316"/>
      <c r="O52" s="315">
        <v>0</v>
      </c>
      <c r="P52" s="316"/>
      <c r="Q52" s="408"/>
      <c r="R52" s="41"/>
      <c r="S52" s="45"/>
      <c r="T52" s="41"/>
      <c r="U52" s="45"/>
      <c r="V52" s="41"/>
      <c r="X52" s="369">
        <f t="shared" si="0"/>
        <v>-1</v>
      </c>
    </row>
    <row r="53" spans="1:24" ht="15.75" x14ac:dyDescent="0.25">
      <c r="A53" s="301">
        <f>PLANILHA!A194</f>
        <v>18</v>
      </c>
      <c r="B53" s="322" t="str">
        <f>PLANILHA!B194</f>
        <v>INSTALAÇÕES ESPECIAIS</v>
      </c>
      <c r="C53" s="323"/>
      <c r="D53" s="323"/>
      <c r="E53" s="323"/>
      <c r="F53" s="324"/>
      <c r="G53" s="324"/>
      <c r="H53" s="325"/>
      <c r="I53" s="112">
        <f>PLANILHA!L194</f>
        <v>87759.6</v>
      </c>
      <c r="J53" s="307">
        <f>I53/I$59</f>
        <v>8.0244095311547317E-2</v>
      </c>
      <c r="K53" s="308">
        <f>$I53*K54</f>
        <v>8775.9600000000009</v>
      </c>
      <c r="L53" s="309">
        <f>K53/$I$59</f>
        <v>8.024409531154731E-3</v>
      </c>
      <c r="M53" s="308">
        <f>$I53*M54</f>
        <v>0</v>
      </c>
      <c r="N53" s="309">
        <f>M53/$I$59</f>
        <v>0</v>
      </c>
      <c r="O53" s="308">
        <f>$I53*O54</f>
        <v>78983.640000000014</v>
      </c>
      <c r="P53" s="309">
        <f>O53/$I$59</f>
        <v>7.221968578039259E-2</v>
      </c>
      <c r="Q53" s="409"/>
      <c r="R53" s="47"/>
      <c r="S53" s="79"/>
      <c r="T53" s="47"/>
      <c r="U53" s="79"/>
      <c r="V53" s="47"/>
      <c r="X53" s="368">
        <f t="shared" si="0"/>
        <v>0</v>
      </c>
    </row>
    <row r="54" spans="1:24" ht="15.75" x14ac:dyDescent="0.25">
      <c r="A54" s="326"/>
      <c r="B54" s="505"/>
      <c r="C54" s="506"/>
      <c r="D54" s="506"/>
      <c r="E54" s="506"/>
      <c r="F54" s="506"/>
      <c r="G54" s="506"/>
      <c r="H54" s="506"/>
      <c r="I54" s="112"/>
      <c r="J54" s="314"/>
      <c r="K54" s="315">
        <v>0.1</v>
      </c>
      <c r="L54" s="316"/>
      <c r="M54" s="315">
        <v>0</v>
      </c>
      <c r="N54" s="316"/>
      <c r="O54" s="315">
        <v>0.9</v>
      </c>
      <c r="P54" s="316"/>
      <c r="Q54" s="408"/>
      <c r="R54" s="41"/>
      <c r="S54" s="45"/>
      <c r="T54" s="41"/>
      <c r="U54" s="45"/>
      <c r="V54" s="41"/>
      <c r="X54" s="369">
        <f t="shared" si="0"/>
        <v>-1</v>
      </c>
    </row>
    <row r="55" spans="1:24" ht="15.75" x14ac:dyDescent="0.25">
      <c r="A55" s="301">
        <f>PLANILHA!A198</f>
        <v>19</v>
      </c>
      <c r="B55" s="322" t="str">
        <f>PLANILHA!B198</f>
        <v>SERVIÇOS COMPLEMENTARES</v>
      </c>
      <c r="C55" s="323"/>
      <c r="D55" s="323"/>
      <c r="E55" s="323"/>
      <c r="F55" s="324"/>
      <c r="G55" s="324"/>
      <c r="H55" s="325"/>
      <c r="I55" s="112">
        <f>PLANILHA!L198</f>
        <v>3859.91</v>
      </c>
      <c r="J55" s="307">
        <f>I55/I$59</f>
        <v>3.5293573117242392E-3</v>
      </c>
      <c r="K55" s="308">
        <f>$I55*K56</f>
        <v>0</v>
      </c>
      <c r="L55" s="309">
        <f>K55/$I$59</f>
        <v>0</v>
      </c>
      <c r="M55" s="308">
        <f>$I55*M56</f>
        <v>0</v>
      </c>
      <c r="N55" s="309">
        <f>M55/$I$59</f>
        <v>0</v>
      </c>
      <c r="O55" s="308">
        <f>$I55*O56</f>
        <v>3473.9189999999999</v>
      </c>
      <c r="P55" s="309">
        <f>O55/$I$59</f>
        <v>3.1764215805518154E-3</v>
      </c>
      <c r="Q55" s="409"/>
      <c r="R55" s="47"/>
      <c r="S55" s="79"/>
      <c r="T55" s="47"/>
      <c r="U55" s="79"/>
      <c r="V55" s="47"/>
      <c r="X55" s="368">
        <f t="shared" si="0"/>
        <v>385.99099999999999</v>
      </c>
    </row>
    <row r="56" spans="1:24" ht="15.75" x14ac:dyDescent="0.25">
      <c r="A56" s="326"/>
      <c r="B56" s="505"/>
      <c r="C56" s="506"/>
      <c r="D56" s="506"/>
      <c r="E56" s="506"/>
      <c r="F56" s="506"/>
      <c r="G56" s="506"/>
      <c r="H56" s="506"/>
      <c r="I56" s="327"/>
      <c r="J56" s="314"/>
      <c r="K56" s="315">
        <v>0</v>
      </c>
      <c r="L56" s="316"/>
      <c r="M56" s="315">
        <v>0</v>
      </c>
      <c r="N56" s="316"/>
      <c r="O56" s="315">
        <v>0.9</v>
      </c>
      <c r="P56" s="316"/>
      <c r="Q56" s="408"/>
      <c r="R56" s="41"/>
      <c r="S56" s="45"/>
      <c r="T56" s="41"/>
      <c r="U56" s="45"/>
      <c r="V56" s="41"/>
      <c r="X56" s="369">
        <f t="shared" si="0"/>
        <v>-0.9</v>
      </c>
    </row>
    <row r="57" spans="1:24" ht="15.75" x14ac:dyDescent="0.25">
      <c r="A57" s="301">
        <f>PLANILHA!A202</f>
        <v>20</v>
      </c>
      <c r="B57" s="322" t="str">
        <f>PLANILHA!B202</f>
        <v>ADMINISTRAÇÃO DA OBRA</v>
      </c>
      <c r="C57" s="323"/>
      <c r="D57" s="323"/>
      <c r="E57" s="323"/>
      <c r="F57" s="324"/>
      <c r="G57" s="324"/>
      <c r="H57" s="325"/>
      <c r="I57" s="112">
        <f>PLANILHA!L202</f>
        <v>46366.270000000004</v>
      </c>
      <c r="J57" s="307">
        <f>I57/I$59</f>
        <v>4.2395582809412725E-2</v>
      </c>
      <c r="K57" s="308">
        <f>$I57*K58</f>
        <v>15455.423333333334</v>
      </c>
      <c r="L57" s="309">
        <f>K57/$I$59</f>
        <v>1.4131860936470907E-2</v>
      </c>
      <c r="M57" s="308">
        <f>$I57*M58</f>
        <v>15455.423333333334</v>
      </c>
      <c r="N57" s="309">
        <f>M57/$I$59</f>
        <v>1.4131860936470907E-2</v>
      </c>
      <c r="O57" s="308">
        <f>$I57*O58</f>
        <v>15455.423333333334</v>
      </c>
      <c r="P57" s="309">
        <f>O57/$I$59</f>
        <v>1.4131860936470907E-2</v>
      </c>
      <c r="Q57" s="409"/>
      <c r="R57" s="47"/>
      <c r="S57" s="79"/>
      <c r="T57" s="47"/>
      <c r="U57" s="79"/>
      <c r="V57" s="47"/>
      <c r="X57" s="368">
        <f t="shared" si="0"/>
        <v>0</v>
      </c>
    </row>
    <row r="58" spans="1:24" ht="15.75" x14ac:dyDescent="0.25">
      <c r="A58" s="326"/>
      <c r="B58" s="505"/>
      <c r="C58" s="506"/>
      <c r="D58" s="506"/>
      <c r="E58" s="506"/>
      <c r="F58" s="506"/>
      <c r="G58" s="506"/>
      <c r="H58" s="506"/>
      <c r="I58" s="327"/>
      <c r="J58" s="314"/>
      <c r="K58" s="315">
        <f>100%/3</f>
        <v>0.33333333333333331</v>
      </c>
      <c r="L58" s="316"/>
      <c r="M58" s="315">
        <f>100%/3</f>
        <v>0.33333333333333331</v>
      </c>
      <c r="N58" s="316"/>
      <c r="O58" s="315">
        <f>100%/3</f>
        <v>0.33333333333333331</v>
      </c>
      <c r="P58" s="316"/>
      <c r="Q58" s="410"/>
      <c r="R58" s="49"/>
      <c r="S58" s="48"/>
      <c r="T58" s="49"/>
      <c r="U58" s="48"/>
      <c r="V58" s="49"/>
      <c r="X58" s="369">
        <f t="shared" si="0"/>
        <v>-1</v>
      </c>
    </row>
    <row r="59" spans="1:24" ht="15.75" x14ac:dyDescent="0.25">
      <c r="A59" s="552" t="s">
        <v>247</v>
      </c>
      <c r="B59" s="553"/>
      <c r="C59" s="553"/>
      <c r="D59" s="553"/>
      <c r="E59" s="553"/>
      <c r="F59" s="553"/>
      <c r="G59" s="553"/>
      <c r="H59" s="554"/>
      <c r="I59" s="50">
        <f>SUM(I19:I58)</f>
        <v>1093658.0399999998</v>
      </c>
      <c r="J59" s="29">
        <f>SUM(J19:J58)</f>
        <v>1.0000000000000002</v>
      </c>
      <c r="K59" s="50">
        <f>SUM(K19,K21,K23,K25,K27,K29,K31,K33,K35,K37,K39,K41,K43,K45,K47,K49,K51,K53,K55,K57)</f>
        <v>339720.47133333329</v>
      </c>
      <c r="L59" s="29">
        <f>SUM(L19:L58)</f>
        <v>0.31062769065670043</v>
      </c>
      <c r="M59" s="50">
        <f>SUM(M19,M21,M23,M25,M27,M29,M31,M33,M35,M37,M39,M41,M43,M45,M47,M49,M51,M53,M55,M57)</f>
        <v>376851.43733333325</v>
      </c>
      <c r="N59" s="29">
        <f>SUM(N19:N58)</f>
        <v>0.34457885696458956</v>
      </c>
      <c r="O59" s="50">
        <f>SUM(O19,O21,O23,O25,O27,O29,O31,O33,O35,O37,O39,O41,O43,O45,O47,O49,O51,O53,O55,O57)</f>
        <v>376700.14033333329</v>
      </c>
      <c r="P59" s="29">
        <f>SUM(P19:P58)</f>
        <v>0.34444051664753755</v>
      </c>
      <c r="Q59" s="371"/>
      <c r="R59" s="329"/>
      <c r="S59" s="328"/>
      <c r="T59" s="329"/>
      <c r="U59" s="330"/>
      <c r="V59" s="329"/>
      <c r="X59" s="368">
        <f>I59-K59-M59-O59</f>
        <v>385.99099999997998</v>
      </c>
    </row>
    <row r="60" spans="1:24" ht="10.5" customHeight="1" x14ac:dyDescent="0.2">
      <c r="A60" s="25"/>
      <c r="B60" s="18"/>
      <c r="C60" s="18"/>
      <c r="D60" s="18"/>
      <c r="E60" s="18"/>
      <c r="F60" s="18"/>
      <c r="G60" s="18"/>
      <c r="H60" s="18"/>
      <c r="I60" s="18"/>
      <c r="J60" s="78"/>
      <c r="K60" s="18"/>
      <c r="L60" s="18"/>
      <c r="M60" s="10"/>
      <c r="N60" s="10"/>
      <c r="O60" s="18"/>
      <c r="P60" s="18"/>
      <c r="Q60" s="18"/>
      <c r="R60" s="18"/>
      <c r="S60" s="18"/>
      <c r="T60" s="18"/>
      <c r="U60" s="18"/>
      <c r="V60" s="27"/>
      <c r="X60" s="263">
        <f t="shared" ref="X60" si="1">I60-K60-M60-O60-Q60</f>
        <v>0</v>
      </c>
    </row>
    <row r="61" spans="1:24" ht="15" x14ac:dyDescent="0.25">
      <c r="A61" s="284" t="s">
        <v>248</v>
      </c>
      <c r="B61" s="285"/>
      <c r="C61" s="285"/>
      <c r="D61" s="285"/>
      <c r="E61" s="285"/>
      <c r="F61" s="285"/>
      <c r="G61" s="331"/>
      <c r="H61" s="30"/>
      <c r="I61" s="31"/>
      <c r="J61" s="31"/>
      <c r="K61" s="551"/>
      <c r="L61" s="551"/>
      <c r="M61" s="332"/>
      <c r="N61" s="10"/>
      <c r="O61" s="333" t="s">
        <v>207</v>
      </c>
      <c r="P61" s="334"/>
      <c r="Q61" s="334"/>
      <c r="R61" s="334"/>
      <c r="S61" s="334"/>
      <c r="T61" s="334"/>
      <c r="U61" s="334"/>
      <c r="V61" s="286"/>
    </row>
    <row r="62" spans="1:24" ht="15.75" x14ac:dyDescent="0.25">
      <c r="A62" s="28"/>
      <c r="B62" s="10"/>
      <c r="C62" s="10"/>
      <c r="D62" s="10"/>
      <c r="E62" s="10"/>
      <c r="F62" s="10"/>
      <c r="G62" s="288"/>
      <c r="H62" s="10"/>
      <c r="I62" s="32"/>
      <c r="J62" s="88"/>
      <c r="K62" s="101"/>
      <c r="L62" s="152"/>
      <c r="M62" s="335"/>
      <c r="N62" s="10"/>
      <c r="O62" s="336" t="s">
        <v>208</v>
      </c>
      <c r="P62" s="337"/>
      <c r="Q62" s="338"/>
      <c r="R62" s="337"/>
      <c r="S62" s="337"/>
      <c r="T62" s="339"/>
      <c r="U62" s="336" t="s">
        <v>249</v>
      </c>
      <c r="V62" s="288"/>
    </row>
    <row r="63" spans="1:24" ht="16.899999999999999" customHeight="1" x14ac:dyDescent="0.2">
      <c r="A63" s="155" t="s">
        <v>250</v>
      </c>
      <c r="B63" s="156"/>
      <c r="C63" s="156"/>
      <c r="D63" s="156" t="s">
        <v>251</v>
      </c>
      <c r="E63" s="157"/>
      <c r="F63" s="157"/>
      <c r="G63" s="158"/>
      <c r="H63" s="99"/>
      <c r="I63" s="34"/>
      <c r="J63" s="34"/>
      <c r="K63" s="34"/>
      <c r="L63" s="34"/>
      <c r="M63" s="370"/>
      <c r="N63" s="34"/>
      <c r="O63" s="548" t="str">
        <f>PLANILHA!A215</f>
        <v>Eng.ª Civil Jenifeer da Silva Borges</v>
      </c>
      <c r="P63" s="549"/>
      <c r="Q63" s="549"/>
      <c r="R63" s="549"/>
      <c r="S63" s="549"/>
      <c r="T63" s="550"/>
      <c r="U63" s="546" t="s">
        <v>499</v>
      </c>
      <c r="V63" s="547"/>
    </row>
    <row r="64" spans="1:24" ht="15" x14ac:dyDescent="0.25">
      <c r="A64" s="90"/>
      <c r="G64" s="159"/>
      <c r="O64" s="154" t="s">
        <v>252</v>
      </c>
      <c r="P64" s="153"/>
      <c r="Q64" s="340"/>
      <c r="R64" s="153"/>
      <c r="S64" s="154" t="s">
        <v>253</v>
      </c>
      <c r="T64" s="153"/>
      <c r="U64" s="9"/>
      <c r="V64" s="33"/>
    </row>
    <row r="65" spans="1:22" ht="51.6" customHeight="1" x14ac:dyDescent="0.25">
      <c r="A65" s="91"/>
      <c r="B65" s="92"/>
      <c r="C65" s="92"/>
      <c r="D65" s="92"/>
      <c r="E65" s="92"/>
      <c r="F65" s="92"/>
      <c r="G65" s="160"/>
      <c r="H65" s="92"/>
      <c r="I65" s="92"/>
      <c r="J65" s="92"/>
      <c r="K65" s="92"/>
      <c r="L65" s="92"/>
      <c r="M65" s="92"/>
      <c r="N65" s="92"/>
      <c r="O65" s="35"/>
      <c r="P65" s="12"/>
      <c r="Q65" s="12"/>
      <c r="R65" s="12"/>
      <c r="S65" s="35"/>
      <c r="T65" s="12"/>
      <c r="U65" s="36"/>
      <c r="V65" s="23"/>
    </row>
  </sheetData>
  <mergeCells count="36">
    <mergeCell ref="U63:V63"/>
    <mergeCell ref="O63:T63"/>
    <mergeCell ref="K61:L61"/>
    <mergeCell ref="A59:H59"/>
    <mergeCell ref="B52:H52"/>
    <mergeCell ref="B56:H56"/>
    <mergeCell ref="B58:H58"/>
    <mergeCell ref="B54:H54"/>
    <mergeCell ref="B50:H50"/>
    <mergeCell ref="Q1:V1"/>
    <mergeCell ref="S5:V5"/>
    <mergeCell ref="U17:V17"/>
    <mergeCell ref="B48:H48"/>
    <mergeCell ref="A1:F7"/>
    <mergeCell ref="J17:J18"/>
    <mergeCell ref="O17:P17"/>
    <mergeCell ref="M17:N17"/>
    <mergeCell ref="I17:I18"/>
    <mergeCell ref="K17:L17"/>
    <mergeCell ref="B42:H42"/>
    <mergeCell ref="B40:H40"/>
    <mergeCell ref="B44:H44"/>
    <mergeCell ref="B36:H36"/>
    <mergeCell ref="S6:V6"/>
    <mergeCell ref="S7:V7"/>
    <mergeCell ref="G1:K7"/>
    <mergeCell ref="S17:T17"/>
    <mergeCell ref="Q10:V10"/>
    <mergeCell ref="R3:V4"/>
    <mergeCell ref="R2:V2"/>
    <mergeCell ref="B46:H46"/>
    <mergeCell ref="B38:H38"/>
    <mergeCell ref="Q3:Q4"/>
    <mergeCell ref="B34:H34"/>
    <mergeCell ref="B17:F17"/>
    <mergeCell ref="Q17:R17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38" firstPageNumber="77" orientation="landscape" useFirstPageNumber="1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M58"/>
  <sheetViews>
    <sheetView tabSelected="1" view="pageBreakPreview" zoomScaleSheetLayoutView="100" workbookViewId="0">
      <selection activeCell="R17" sqref="R17"/>
    </sheetView>
  </sheetViews>
  <sheetFormatPr defaultRowHeight="12.75" x14ac:dyDescent="0.2"/>
  <cols>
    <col min="1" max="1" width="10.85546875" style="51" customWidth="1"/>
    <col min="2" max="2" width="75.140625" customWidth="1"/>
    <col min="3" max="3" width="14" style="55" customWidth="1"/>
    <col min="4" max="4" width="15.7109375" style="55" customWidth="1"/>
    <col min="5" max="13" width="0" hidden="1" customWidth="1"/>
  </cols>
  <sheetData>
    <row r="4" spans="1:13" ht="15" x14ac:dyDescent="0.25">
      <c r="B4" s="54"/>
      <c r="C4" s="341"/>
      <c r="D4" s="56"/>
    </row>
    <row r="6" spans="1:13" x14ac:dyDescent="0.2">
      <c r="A6" s="576" t="s">
        <v>5</v>
      </c>
      <c r="B6" s="577"/>
      <c r="C6" s="577"/>
      <c r="D6" s="578"/>
    </row>
    <row r="7" spans="1:13" x14ac:dyDescent="0.2">
      <c r="A7" s="406" t="s">
        <v>254</v>
      </c>
      <c r="B7" s="571" t="str">
        <f>PLANILHA!K2</f>
        <v>EN NORTE GAÚCHO / SR NORTE GAÚCHO</v>
      </c>
      <c r="C7" s="571"/>
      <c r="D7" s="572"/>
    </row>
    <row r="8" spans="1:13" ht="16.5" customHeight="1" x14ac:dyDescent="0.2">
      <c r="A8" s="555" t="s">
        <v>255</v>
      </c>
      <c r="B8" s="557" t="str">
        <f>PLANILHA!K3</f>
        <v>SERVIÇOS DE ADEQUAÇÃO ACESSIBILIDADE, REFORMA
COBERTURA, COPAS E SANITÁRIOS E RECUPERAÇÃO PISO</v>
      </c>
      <c r="C8" s="558"/>
      <c r="D8" s="559"/>
    </row>
    <row r="9" spans="1:13" x14ac:dyDescent="0.2">
      <c r="A9" s="556"/>
      <c r="B9" s="560"/>
      <c r="C9" s="560"/>
      <c r="D9" s="561"/>
    </row>
    <row r="10" spans="1:13" x14ac:dyDescent="0.2">
      <c r="A10" s="405" t="s">
        <v>10</v>
      </c>
      <c r="B10" s="565" t="str">
        <f>PLANILHA!L10</f>
        <v>08639.2022.45</v>
      </c>
      <c r="C10" s="566"/>
      <c r="D10" s="566" t="s">
        <v>352</v>
      </c>
      <c r="E10" s="567" t="s">
        <v>353</v>
      </c>
    </row>
    <row r="11" spans="1:13" ht="22.5" customHeight="1" thickBot="1" x14ac:dyDescent="0.25"/>
    <row r="12" spans="1:13" ht="13.5" thickBot="1" x14ac:dyDescent="0.25">
      <c r="A12" s="84"/>
      <c r="B12" s="85" t="s">
        <v>256</v>
      </c>
      <c r="C12" s="113"/>
      <c r="D12" s="114"/>
      <c r="E12" s="57"/>
      <c r="F12" s="342" t="s">
        <v>257</v>
      </c>
      <c r="G12" s="562" t="s">
        <v>258</v>
      </c>
      <c r="H12" s="563"/>
      <c r="I12" s="564"/>
      <c r="J12" s="343">
        <v>2.5000000000000001E-2</v>
      </c>
      <c r="K12" s="343">
        <v>2.5000000000000001E-2</v>
      </c>
      <c r="L12" s="344">
        <v>2.5000000000000001E-2</v>
      </c>
      <c r="M12" s="345">
        <v>2.5000000000000001E-2</v>
      </c>
    </row>
    <row r="13" spans="1:13" ht="25.5" customHeight="1" thickBot="1" x14ac:dyDescent="0.25">
      <c r="A13" s="86"/>
      <c r="C13" s="115"/>
      <c r="D13" s="116"/>
      <c r="E13" s="346"/>
      <c r="F13" s="342" t="s">
        <v>259</v>
      </c>
      <c r="G13" s="562" t="s">
        <v>260</v>
      </c>
      <c r="H13" s="563"/>
      <c r="I13" s="564"/>
      <c r="J13" s="343">
        <v>0.03</v>
      </c>
      <c r="K13" s="343">
        <v>0.03</v>
      </c>
      <c r="L13" s="344">
        <v>0.03</v>
      </c>
      <c r="M13" s="345">
        <v>0.03</v>
      </c>
    </row>
    <row r="14" spans="1:13" ht="13.5" thickBot="1" x14ac:dyDescent="0.25">
      <c r="A14" s="86"/>
      <c r="B14" t="s">
        <v>261</v>
      </c>
      <c r="C14" s="115"/>
      <c r="D14" s="116"/>
      <c r="E14" s="57"/>
      <c r="F14" s="342" t="s">
        <v>262</v>
      </c>
      <c r="G14" s="562" t="s">
        <v>263</v>
      </c>
      <c r="H14" s="563"/>
      <c r="I14" s="564"/>
      <c r="J14" s="343">
        <v>0</v>
      </c>
      <c r="K14" s="343">
        <v>0</v>
      </c>
      <c r="L14" s="344">
        <v>0</v>
      </c>
      <c r="M14" s="345">
        <v>0</v>
      </c>
    </row>
    <row r="15" spans="1:13" ht="13.5" thickBot="1" x14ac:dyDescent="0.25">
      <c r="A15" s="86"/>
      <c r="B15" t="s">
        <v>264</v>
      </c>
      <c r="C15" s="87" t="s">
        <v>566</v>
      </c>
      <c r="D15" s="117"/>
      <c r="E15" s="58"/>
      <c r="F15" s="59" t="s">
        <v>265</v>
      </c>
      <c r="G15" s="568" t="s">
        <v>266</v>
      </c>
      <c r="H15" s="569"/>
      <c r="I15" s="570"/>
      <c r="J15" s="60">
        <v>0.16800000000000001</v>
      </c>
      <c r="K15" s="60">
        <v>0.16800000000000001</v>
      </c>
      <c r="L15" s="61">
        <v>0.36799999999999999</v>
      </c>
      <c r="M15" s="62">
        <v>0.36799999999999999</v>
      </c>
    </row>
    <row r="16" spans="1:13" ht="13.5" thickBot="1" x14ac:dyDescent="0.25">
      <c r="A16" s="86"/>
      <c r="B16" t="s">
        <v>267</v>
      </c>
      <c r="C16" s="115"/>
      <c r="D16" s="116"/>
      <c r="E16" s="57"/>
      <c r="F16" s="63" t="s">
        <v>268</v>
      </c>
      <c r="G16" s="64"/>
      <c r="H16" s="64"/>
      <c r="I16" s="64"/>
      <c r="J16" s="64"/>
      <c r="K16" s="64"/>
      <c r="L16" s="64"/>
      <c r="M16" s="65"/>
    </row>
    <row r="17" spans="1:13" ht="15.75" customHeight="1" thickBot="1" x14ac:dyDescent="0.25">
      <c r="A17" s="118" t="s">
        <v>269</v>
      </c>
      <c r="B17" s="119" t="s">
        <v>270</v>
      </c>
      <c r="C17" s="120" t="s">
        <v>271</v>
      </c>
      <c r="D17" s="120" t="s">
        <v>272</v>
      </c>
      <c r="E17" s="66"/>
      <c r="F17" s="342" t="s">
        <v>273</v>
      </c>
      <c r="G17" s="562" t="s">
        <v>274</v>
      </c>
      <c r="H17" s="563"/>
      <c r="I17" s="564"/>
      <c r="J17" s="343">
        <v>0.17910000000000001</v>
      </c>
      <c r="K17" s="347" t="s">
        <v>275</v>
      </c>
      <c r="L17" s="344">
        <v>0.17910000000000001</v>
      </c>
      <c r="M17" s="348" t="s">
        <v>275</v>
      </c>
    </row>
    <row r="18" spans="1:13" ht="15.75" customHeight="1" thickBot="1" x14ac:dyDescent="0.25">
      <c r="A18" s="121"/>
      <c r="B18" s="121"/>
      <c r="C18" s="122" t="s">
        <v>246</v>
      </c>
      <c r="D18" s="122" t="s">
        <v>246</v>
      </c>
      <c r="E18" s="57"/>
      <c r="F18" s="342" t="s">
        <v>276</v>
      </c>
      <c r="G18" s="562" t="s">
        <v>277</v>
      </c>
      <c r="H18" s="563"/>
      <c r="I18" s="564"/>
      <c r="J18" s="343">
        <v>4.24E-2</v>
      </c>
      <c r="K18" s="347" t="s">
        <v>275</v>
      </c>
      <c r="L18" s="344">
        <v>4.24E-2</v>
      </c>
      <c r="M18" s="348" t="s">
        <v>275</v>
      </c>
    </row>
    <row r="19" spans="1:13" ht="13.5" customHeight="1" thickBot="1" x14ac:dyDescent="0.25">
      <c r="A19" s="573" t="s">
        <v>278</v>
      </c>
      <c r="B19" s="574"/>
      <c r="C19" s="574"/>
      <c r="D19" s="575"/>
      <c r="E19" s="57"/>
      <c r="F19" s="342" t="s">
        <v>279</v>
      </c>
      <c r="G19" s="562" t="s">
        <v>280</v>
      </c>
      <c r="H19" s="563"/>
      <c r="I19" s="564"/>
      <c r="J19" s="343">
        <v>9.1000000000000004E-3</v>
      </c>
      <c r="K19" s="343">
        <v>6.8999999999999999E-3</v>
      </c>
      <c r="L19" s="344">
        <v>9.1000000000000004E-3</v>
      </c>
      <c r="M19" s="345">
        <v>6.8999999999999999E-3</v>
      </c>
    </row>
    <row r="20" spans="1:13" ht="13.5" thickBot="1" x14ac:dyDescent="0.25">
      <c r="A20" s="123" t="s">
        <v>281</v>
      </c>
      <c r="B20" s="124" t="s">
        <v>282</v>
      </c>
      <c r="C20" s="125">
        <v>20</v>
      </c>
      <c r="D20" s="126">
        <v>20</v>
      </c>
      <c r="E20" s="349"/>
      <c r="F20" s="342" t="s">
        <v>283</v>
      </c>
      <c r="G20" s="562" t="s">
        <v>284</v>
      </c>
      <c r="H20" s="563"/>
      <c r="I20" s="564"/>
      <c r="J20" s="343">
        <v>0.1089</v>
      </c>
      <c r="K20" s="343">
        <v>8.3299999999999999E-2</v>
      </c>
      <c r="L20" s="344">
        <v>0.1089</v>
      </c>
      <c r="M20" s="345">
        <v>8.3299999999999999E-2</v>
      </c>
    </row>
    <row r="21" spans="1:13" ht="13.5" thickBot="1" x14ac:dyDescent="0.25">
      <c r="A21" s="127" t="s">
        <v>285</v>
      </c>
      <c r="B21" s="128" t="s">
        <v>286</v>
      </c>
      <c r="C21" s="129">
        <v>1.5</v>
      </c>
      <c r="D21" s="130">
        <v>1.5</v>
      </c>
      <c r="E21" s="349"/>
      <c r="F21" s="342" t="s">
        <v>287</v>
      </c>
      <c r="G21" s="562" t="s">
        <v>288</v>
      </c>
      <c r="H21" s="563"/>
      <c r="I21" s="564"/>
      <c r="J21" s="343">
        <v>8.0000000000000004E-4</v>
      </c>
      <c r="K21" s="343">
        <v>5.9999999999999995E-4</v>
      </c>
      <c r="L21" s="344">
        <v>8.0000000000000004E-4</v>
      </c>
      <c r="M21" s="345">
        <v>5.9999999999999995E-4</v>
      </c>
    </row>
    <row r="22" spans="1:13" ht="13.5" thickBot="1" x14ac:dyDescent="0.25">
      <c r="A22" s="127" t="s">
        <v>289</v>
      </c>
      <c r="B22" s="128" t="s">
        <v>290</v>
      </c>
      <c r="C22" s="129">
        <v>1</v>
      </c>
      <c r="D22" s="130">
        <v>1</v>
      </c>
      <c r="E22" s="349"/>
      <c r="F22" s="342" t="s">
        <v>291</v>
      </c>
      <c r="G22" s="562" t="s">
        <v>292</v>
      </c>
      <c r="H22" s="563"/>
      <c r="I22" s="564"/>
      <c r="J22" s="343">
        <v>7.3000000000000001E-3</v>
      </c>
      <c r="K22" s="343">
        <v>5.5999999999999999E-3</v>
      </c>
      <c r="L22" s="344">
        <v>7.3000000000000001E-3</v>
      </c>
      <c r="M22" s="345">
        <v>5.5999999999999999E-3</v>
      </c>
    </row>
    <row r="23" spans="1:13" ht="15.75" customHeight="1" thickBot="1" x14ac:dyDescent="0.25">
      <c r="A23" s="127" t="s">
        <v>293</v>
      </c>
      <c r="B23" s="128" t="s">
        <v>294</v>
      </c>
      <c r="C23" s="129">
        <v>0.2</v>
      </c>
      <c r="D23" s="130">
        <v>0.2</v>
      </c>
      <c r="E23" s="349"/>
      <c r="F23" s="342" t="s">
        <v>295</v>
      </c>
      <c r="G23" s="562" t="s">
        <v>296</v>
      </c>
      <c r="H23" s="563"/>
      <c r="I23" s="564"/>
      <c r="J23" s="343">
        <v>1.3599999999999999E-2</v>
      </c>
      <c r="K23" s="347" t="s">
        <v>275</v>
      </c>
      <c r="L23" s="344">
        <v>1.3599999999999999E-2</v>
      </c>
      <c r="M23" s="348" t="s">
        <v>275</v>
      </c>
    </row>
    <row r="24" spans="1:13" ht="13.5" thickBot="1" x14ac:dyDescent="0.25">
      <c r="A24" s="127" t="s">
        <v>297</v>
      </c>
      <c r="B24" s="128" t="s">
        <v>298</v>
      </c>
      <c r="C24" s="129">
        <v>0.6</v>
      </c>
      <c r="D24" s="130">
        <v>0.6</v>
      </c>
      <c r="E24" s="349"/>
      <c r="F24" s="342" t="s">
        <v>299</v>
      </c>
      <c r="G24" s="562" t="s">
        <v>300</v>
      </c>
      <c r="H24" s="563"/>
      <c r="I24" s="564"/>
      <c r="J24" s="343">
        <v>1.1999999999999999E-3</v>
      </c>
      <c r="K24" s="343">
        <v>8.9999999999999998E-4</v>
      </c>
      <c r="L24" s="344">
        <v>1.1999999999999999E-3</v>
      </c>
      <c r="M24" s="345">
        <v>8.9999999999999998E-4</v>
      </c>
    </row>
    <row r="25" spans="1:13" ht="13.5" thickBot="1" x14ac:dyDescent="0.25">
      <c r="A25" s="127" t="s">
        <v>257</v>
      </c>
      <c r="B25" s="128" t="s">
        <v>301</v>
      </c>
      <c r="C25" s="129">
        <v>2.5</v>
      </c>
      <c r="D25" s="130">
        <v>2.5</v>
      </c>
      <c r="E25" s="349"/>
      <c r="F25" s="342" t="s">
        <v>302</v>
      </c>
      <c r="G25" s="562" t="s">
        <v>303</v>
      </c>
      <c r="H25" s="563"/>
      <c r="I25" s="564"/>
      <c r="J25" s="343">
        <v>9.5399999999999999E-2</v>
      </c>
      <c r="K25" s="343">
        <v>7.2999999999999995E-2</v>
      </c>
      <c r="L25" s="344">
        <v>9.5399999999999999E-2</v>
      </c>
      <c r="M25" s="345">
        <v>7.2999999999999995E-2</v>
      </c>
    </row>
    <row r="26" spans="1:13" ht="13.5" thickBot="1" x14ac:dyDescent="0.25">
      <c r="A26" s="127" t="s">
        <v>259</v>
      </c>
      <c r="B26" s="128" t="s">
        <v>304</v>
      </c>
      <c r="C26" s="129">
        <v>3</v>
      </c>
      <c r="D26" s="130">
        <v>3</v>
      </c>
      <c r="E26" s="349"/>
      <c r="F26" s="342" t="s">
        <v>305</v>
      </c>
      <c r="G26" s="562" t="s">
        <v>306</v>
      </c>
      <c r="H26" s="563"/>
      <c r="I26" s="564"/>
      <c r="J26" s="343">
        <v>2.9999999999999997E-4</v>
      </c>
      <c r="K26" s="343">
        <v>2.0000000000000001E-4</v>
      </c>
      <c r="L26" s="344">
        <v>2.9999999999999997E-4</v>
      </c>
      <c r="M26" s="345">
        <v>2.0000000000000001E-4</v>
      </c>
    </row>
    <row r="27" spans="1:13" ht="13.5" thickBot="1" x14ac:dyDescent="0.25">
      <c r="A27" s="127" t="s">
        <v>307</v>
      </c>
      <c r="B27" s="128" t="s">
        <v>308</v>
      </c>
      <c r="C27" s="129">
        <v>8</v>
      </c>
      <c r="D27" s="130">
        <v>8</v>
      </c>
      <c r="E27" s="349"/>
      <c r="F27" s="59" t="s">
        <v>309</v>
      </c>
      <c r="G27" s="568" t="s">
        <v>310</v>
      </c>
      <c r="H27" s="569"/>
      <c r="I27" s="570"/>
      <c r="J27" s="60">
        <v>0.45810000000000001</v>
      </c>
      <c r="K27" s="60">
        <v>0.17050000000000001</v>
      </c>
      <c r="L27" s="61">
        <v>0.45810000000000001</v>
      </c>
      <c r="M27" s="62">
        <v>0.17050000000000001</v>
      </c>
    </row>
    <row r="28" spans="1:13" ht="13.5" thickBot="1" x14ac:dyDescent="0.25">
      <c r="A28" s="131" t="s">
        <v>262</v>
      </c>
      <c r="B28" s="132" t="s">
        <v>311</v>
      </c>
      <c r="C28" s="133">
        <v>0</v>
      </c>
      <c r="D28" s="134">
        <v>0</v>
      </c>
      <c r="E28" s="350"/>
      <c r="F28" s="63" t="s">
        <v>312</v>
      </c>
      <c r="G28" s="64"/>
      <c r="H28" s="64"/>
      <c r="I28" s="64"/>
      <c r="J28" s="64"/>
      <c r="K28" s="64"/>
      <c r="L28" s="64"/>
      <c r="M28" s="65"/>
    </row>
    <row r="29" spans="1:13" ht="13.5" thickBot="1" x14ac:dyDescent="0.25">
      <c r="A29" s="80" t="s">
        <v>313</v>
      </c>
      <c r="B29" s="135" t="s">
        <v>314</v>
      </c>
      <c r="C29" s="270">
        <f>SUM(C20:C28)</f>
        <v>36.799999999999997</v>
      </c>
      <c r="D29" s="270">
        <f>SUM(D20:D28)</f>
        <v>36.799999999999997</v>
      </c>
      <c r="E29" s="67"/>
      <c r="F29" s="342" t="s">
        <v>315</v>
      </c>
      <c r="G29" s="562" t="s">
        <v>316</v>
      </c>
      <c r="H29" s="563"/>
      <c r="I29" s="564"/>
      <c r="J29" s="343">
        <v>5.4600000000000003E-2</v>
      </c>
      <c r="K29" s="343">
        <v>4.1799999999999997E-2</v>
      </c>
      <c r="L29" s="344">
        <v>5.4600000000000003E-2</v>
      </c>
      <c r="M29" s="345">
        <v>4.1799999999999997E-2</v>
      </c>
    </row>
    <row r="30" spans="1:13" ht="13.5" customHeight="1" thickBot="1" x14ac:dyDescent="0.3">
      <c r="A30" s="81"/>
      <c r="B30" s="82" t="s">
        <v>268</v>
      </c>
      <c r="C30" s="137"/>
      <c r="D30" s="138"/>
      <c r="E30" s="68"/>
      <c r="F30" s="342" t="s">
        <v>317</v>
      </c>
      <c r="G30" s="562" t="s">
        <v>318</v>
      </c>
      <c r="H30" s="563"/>
      <c r="I30" s="564"/>
      <c r="J30" s="343">
        <v>1.2999999999999999E-3</v>
      </c>
      <c r="K30" s="343">
        <v>1E-3</v>
      </c>
      <c r="L30" s="344">
        <v>1.2999999999999999E-3</v>
      </c>
      <c r="M30" s="345">
        <v>1E-3</v>
      </c>
    </row>
    <row r="31" spans="1:13" ht="13.5" thickBot="1" x14ac:dyDescent="0.25">
      <c r="A31" s="139" t="s">
        <v>273</v>
      </c>
      <c r="B31" s="140" t="s">
        <v>319</v>
      </c>
      <c r="C31" s="141">
        <v>17.93</v>
      </c>
      <c r="D31" s="142">
        <v>0</v>
      </c>
      <c r="E31" s="349"/>
      <c r="F31" s="342" t="s">
        <v>320</v>
      </c>
      <c r="G31" s="562" t="s">
        <v>321</v>
      </c>
      <c r="H31" s="563"/>
      <c r="I31" s="564"/>
      <c r="J31" s="343">
        <v>3.6799999999999999E-2</v>
      </c>
      <c r="K31" s="343">
        <v>2.8199999999999999E-2</v>
      </c>
      <c r="L31" s="344">
        <v>3.6799999999999999E-2</v>
      </c>
      <c r="M31" s="345">
        <v>2.8199999999999999E-2</v>
      </c>
    </row>
    <row r="32" spans="1:13" ht="25.5" customHeight="1" thickBot="1" x14ac:dyDescent="0.25">
      <c r="A32" s="127" t="s">
        <v>276</v>
      </c>
      <c r="B32" s="128" t="s">
        <v>277</v>
      </c>
      <c r="C32" s="129">
        <v>4.24</v>
      </c>
      <c r="D32" s="130">
        <v>0</v>
      </c>
      <c r="E32" s="349"/>
      <c r="F32" s="342" t="s">
        <v>322</v>
      </c>
      <c r="G32" s="562" t="s">
        <v>323</v>
      </c>
      <c r="H32" s="563"/>
      <c r="I32" s="564"/>
      <c r="J32" s="343">
        <v>4.53E-2</v>
      </c>
      <c r="K32" s="343">
        <v>3.4700000000000002E-2</v>
      </c>
      <c r="L32" s="344">
        <v>4.53E-2</v>
      </c>
      <c r="M32" s="345">
        <v>3.4700000000000002E-2</v>
      </c>
    </row>
    <row r="33" spans="1:13" ht="13.5" thickBot="1" x14ac:dyDescent="0.25">
      <c r="A33" s="127" t="s">
        <v>279</v>
      </c>
      <c r="B33" s="128" t="s">
        <v>280</v>
      </c>
      <c r="C33" s="129">
        <v>0.87</v>
      </c>
      <c r="D33" s="130">
        <v>0.66</v>
      </c>
      <c r="E33" s="349"/>
      <c r="F33" s="342" t="s">
        <v>324</v>
      </c>
      <c r="G33" s="562" t="s">
        <v>325</v>
      </c>
      <c r="H33" s="563"/>
      <c r="I33" s="564"/>
      <c r="J33" s="343">
        <v>4.5999999999999999E-3</v>
      </c>
      <c r="K33" s="343">
        <v>3.5000000000000001E-3</v>
      </c>
      <c r="L33" s="344">
        <v>4.5999999999999999E-3</v>
      </c>
      <c r="M33" s="345">
        <v>3.5000000000000001E-3</v>
      </c>
    </row>
    <row r="34" spans="1:13" ht="13.5" thickBot="1" x14ac:dyDescent="0.25">
      <c r="A34" s="127" t="s">
        <v>283</v>
      </c>
      <c r="B34" s="128" t="s">
        <v>326</v>
      </c>
      <c r="C34" s="129">
        <v>10.96</v>
      </c>
      <c r="D34" s="130">
        <v>8.33</v>
      </c>
      <c r="E34" s="349"/>
      <c r="F34" s="59" t="s">
        <v>327</v>
      </c>
      <c r="G34" s="568" t="s">
        <v>310</v>
      </c>
      <c r="H34" s="569"/>
      <c r="I34" s="570"/>
      <c r="J34" s="60">
        <v>0.1426</v>
      </c>
      <c r="K34" s="60">
        <v>0.10920000000000001</v>
      </c>
      <c r="L34" s="61">
        <v>0.1426</v>
      </c>
      <c r="M34" s="62">
        <v>0.10920000000000001</v>
      </c>
    </row>
    <row r="35" spans="1:13" ht="13.5" thickBot="1" x14ac:dyDescent="0.25">
      <c r="A35" s="127" t="s">
        <v>287</v>
      </c>
      <c r="B35" s="128" t="s">
        <v>328</v>
      </c>
      <c r="C35" s="129">
        <v>7.0000000000000007E-2</v>
      </c>
      <c r="D35" s="130">
        <v>0.05</v>
      </c>
      <c r="E35" s="349"/>
      <c r="F35" s="63" t="s">
        <v>329</v>
      </c>
      <c r="G35" s="64"/>
      <c r="H35" s="64"/>
      <c r="I35" s="64"/>
      <c r="J35" s="64"/>
      <c r="K35" s="64"/>
      <c r="L35" s="64"/>
      <c r="M35" s="65"/>
    </row>
    <row r="36" spans="1:13" ht="25.5" customHeight="1" thickBot="1" x14ac:dyDescent="0.25">
      <c r="A36" s="127" t="s">
        <v>291</v>
      </c>
      <c r="B36" s="128" t="s">
        <v>292</v>
      </c>
      <c r="C36" s="129">
        <v>0.73</v>
      </c>
      <c r="D36" s="130">
        <v>0.56000000000000005</v>
      </c>
      <c r="E36" s="349"/>
      <c r="F36" s="342" t="s">
        <v>330</v>
      </c>
      <c r="G36" s="562" t="s">
        <v>331</v>
      </c>
      <c r="H36" s="563"/>
      <c r="I36" s="564"/>
      <c r="J36" s="343">
        <v>7.6999999999999999E-2</v>
      </c>
      <c r="K36" s="343">
        <v>2.86E-2</v>
      </c>
      <c r="L36" s="344">
        <v>0.1686</v>
      </c>
      <c r="M36" s="345">
        <v>6.2700000000000006E-2</v>
      </c>
    </row>
    <row r="37" spans="1:13" ht="13.5" thickBot="1" x14ac:dyDescent="0.25">
      <c r="A37" s="127" t="s">
        <v>295</v>
      </c>
      <c r="B37" s="128" t="s">
        <v>332</v>
      </c>
      <c r="C37" s="129">
        <v>1.55</v>
      </c>
      <c r="D37" s="130">
        <v>0</v>
      </c>
      <c r="E37" s="349"/>
      <c r="F37" s="342" t="s">
        <v>333</v>
      </c>
      <c r="G37" s="562" t="s">
        <v>334</v>
      </c>
      <c r="H37" s="563"/>
      <c r="I37" s="564"/>
      <c r="J37" s="343">
        <v>4.5999999999999999E-3</v>
      </c>
      <c r="K37" s="343">
        <v>3.5000000000000001E-3</v>
      </c>
      <c r="L37" s="344">
        <v>4.7999999999999996E-3</v>
      </c>
      <c r="M37" s="345">
        <v>3.7000000000000002E-3</v>
      </c>
    </row>
    <row r="38" spans="1:13" ht="13.5" thickBot="1" x14ac:dyDescent="0.25">
      <c r="A38" s="127" t="s">
        <v>299</v>
      </c>
      <c r="B38" s="128" t="s">
        <v>335</v>
      </c>
      <c r="C38" s="129">
        <v>0.1</v>
      </c>
      <c r="D38" s="130">
        <v>0.08</v>
      </c>
      <c r="E38" s="349"/>
      <c r="F38" s="59" t="s">
        <v>336</v>
      </c>
      <c r="G38" s="568" t="s">
        <v>310</v>
      </c>
      <c r="H38" s="569"/>
      <c r="I38" s="570"/>
      <c r="J38" s="60">
        <v>8.1600000000000006E-2</v>
      </c>
      <c r="K38" s="60">
        <v>3.2099999999999997E-2</v>
      </c>
      <c r="L38" s="61">
        <v>0.1734</v>
      </c>
      <c r="M38" s="62">
        <v>6.6400000000000001E-2</v>
      </c>
    </row>
    <row r="39" spans="1:13" ht="15.75" customHeight="1" thickBot="1" x14ac:dyDescent="0.25">
      <c r="A39" s="127" t="s">
        <v>302</v>
      </c>
      <c r="B39" s="128" t="s">
        <v>337</v>
      </c>
      <c r="C39" s="129">
        <v>10.51</v>
      </c>
      <c r="D39" s="130">
        <v>7.99</v>
      </c>
      <c r="E39" s="349"/>
      <c r="F39" s="580" t="s">
        <v>338</v>
      </c>
      <c r="G39" s="581"/>
      <c r="H39" s="581"/>
      <c r="I39" s="582"/>
      <c r="J39" s="69">
        <f>J38+J34+J27+J15</f>
        <v>0.85030000000000006</v>
      </c>
      <c r="K39" s="69">
        <f>K38+K34+K27+K15</f>
        <v>0.4798</v>
      </c>
      <c r="L39" s="69">
        <f>L38+L34+L27+L15</f>
        <v>1.1421000000000001</v>
      </c>
      <c r="M39" s="69">
        <f>M38+M34+M27+M15</f>
        <v>0.71409999999999996</v>
      </c>
    </row>
    <row r="40" spans="1:13" ht="13.5" thickBot="1" x14ac:dyDescent="0.25">
      <c r="A40" s="131" t="s">
        <v>305</v>
      </c>
      <c r="B40" s="132" t="s">
        <v>339</v>
      </c>
      <c r="C40" s="133">
        <v>0.04</v>
      </c>
      <c r="D40" s="134">
        <v>0.03</v>
      </c>
      <c r="E40" s="350"/>
      <c r="F40" s="583" t="s">
        <v>261</v>
      </c>
      <c r="G40" s="584"/>
      <c r="H40" s="584"/>
      <c r="I40" s="584"/>
      <c r="J40" s="584"/>
      <c r="K40" s="584"/>
      <c r="L40" s="584"/>
      <c r="M40" s="585"/>
    </row>
    <row r="41" spans="1:13" ht="13.5" thickBot="1" x14ac:dyDescent="0.25">
      <c r="A41" s="80" t="s">
        <v>309</v>
      </c>
      <c r="B41" s="135" t="s">
        <v>340</v>
      </c>
      <c r="C41" s="136">
        <f>SUM(C31:C40)</f>
        <v>46.999999999999993</v>
      </c>
      <c r="D41" s="136">
        <f>SUM(D31:D40)</f>
        <v>17.700000000000003</v>
      </c>
      <c r="E41" s="70"/>
    </row>
    <row r="42" spans="1:13" ht="13.5" customHeight="1" thickBot="1" x14ac:dyDescent="0.25">
      <c r="A42" s="81"/>
      <c r="B42" s="82" t="s">
        <v>312</v>
      </c>
      <c r="C42" s="143"/>
      <c r="D42" s="144"/>
      <c r="E42" s="349"/>
    </row>
    <row r="43" spans="1:13" x14ac:dyDescent="0.2">
      <c r="A43" s="139" t="s">
        <v>315</v>
      </c>
      <c r="B43" s="140" t="s">
        <v>341</v>
      </c>
      <c r="C43" s="141">
        <v>4.57</v>
      </c>
      <c r="D43" s="142">
        <v>3.47</v>
      </c>
      <c r="E43" s="349"/>
    </row>
    <row r="44" spans="1:13" x14ac:dyDescent="0.2">
      <c r="A44" s="127" t="s">
        <v>317</v>
      </c>
      <c r="B44" s="128" t="s">
        <v>342</v>
      </c>
      <c r="C44" s="129">
        <v>0.11</v>
      </c>
      <c r="D44" s="130">
        <v>0.08</v>
      </c>
      <c r="E44" s="349"/>
    </row>
    <row r="45" spans="1:13" x14ac:dyDescent="0.2">
      <c r="A45" s="127" t="s">
        <v>320</v>
      </c>
      <c r="B45" s="128" t="s">
        <v>343</v>
      </c>
      <c r="C45" s="129">
        <v>3.43</v>
      </c>
      <c r="D45" s="130">
        <v>2.61</v>
      </c>
      <c r="E45" s="349"/>
    </row>
    <row r="46" spans="1:13" x14ac:dyDescent="0.2">
      <c r="A46" s="127" t="s">
        <v>322</v>
      </c>
      <c r="B46" s="128" t="s">
        <v>344</v>
      </c>
      <c r="C46" s="129">
        <v>2.77</v>
      </c>
      <c r="D46" s="130">
        <v>2.11</v>
      </c>
      <c r="E46" s="349"/>
    </row>
    <row r="47" spans="1:13" ht="13.5" thickBot="1" x14ac:dyDescent="0.25">
      <c r="A47" s="131" t="s">
        <v>324</v>
      </c>
      <c r="B47" s="132" t="s">
        <v>345</v>
      </c>
      <c r="C47" s="133">
        <v>0.38</v>
      </c>
      <c r="D47" s="134">
        <v>0.28999999999999998</v>
      </c>
      <c r="E47" s="349"/>
    </row>
    <row r="48" spans="1:13" ht="13.5" thickBot="1" x14ac:dyDescent="0.25">
      <c r="A48" s="80" t="s">
        <v>327</v>
      </c>
      <c r="B48" s="135" t="s">
        <v>346</v>
      </c>
      <c r="C48" s="136">
        <f>SUM(C43:C47)</f>
        <v>11.260000000000002</v>
      </c>
      <c r="D48" s="136">
        <f>SUM(D43:D47)</f>
        <v>8.5599999999999987</v>
      </c>
      <c r="E48" s="70"/>
    </row>
    <row r="49" spans="1:8" ht="13.5" customHeight="1" thickBot="1" x14ac:dyDescent="0.25">
      <c r="A49" s="81"/>
      <c r="B49" s="82" t="s">
        <v>329</v>
      </c>
      <c r="C49" s="143"/>
      <c r="D49" s="144"/>
      <c r="E49" s="349"/>
    </row>
    <row r="50" spans="1:8" x14ac:dyDescent="0.2">
      <c r="A50" s="139" t="s">
        <v>330</v>
      </c>
      <c r="B50" s="140" t="s">
        <v>347</v>
      </c>
      <c r="C50" s="141">
        <v>17.3</v>
      </c>
      <c r="D50" s="142">
        <v>6.51</v>
      </c>
      <c r="E50" s="349"/>
    </row>
    <row r="51" spans="1:8" ht="26.25" thickBot="1" x14ac:dyDescent="0.25">
      <c r="A51" s="131" t="s">
        <v>333</v>
      </c>
      <c r="B51" s="145" t="s">
        <v>334</v>
      </c>
      <c r="C51" s="133">
        <v>0.41</v>
      </c>
      <c r="D51" s="134">
        <v>0.31</v>
      </c>
      <c r="E51" s="349"/>
    </row>
    <row r="52" spans="1:8" ht="13.5" thickBot="1" x14ac:dyDescent="0.25">
      <c r="A52" s="80" t="s">
        <v>348</v>
      </c>
      <c r="B52" s="135" t="s">
        <v>349</v>
      </c>
      <c r="C52" s="146">
        <f>SUM(C50:C51)</f>
        <v>17.71</v>
      </c>
      <c r="D52" s="146">
        <f>SUM(D50:D51)</f>
        <v>6.8199999999999994</v>
      </c>
      <c r="E52" s="71"/>
    </row>
    <row r="53" spans="1:8" ht="13.5" thickBot="1" x14ac:dyDescent="0.25">
      <c r="A53" s="95"/>
      <c r="B53" s="147"/>
      <c r="C53" s="148"/>
      <c r="D53" s="148"/>
      <c r="E53" s="71"/>
    </row>
    <row r="54" spans="1:8" ht="15.75" customHeight="1" thickBot="1" x14ac:dyDescent="0.25">
      <c r="A54" s="94"/>
      <c r="B54" s="93" t="s">
        <v>350</v>
      </c>
      <c r="C54" s="264">
        <f>C29+C41+C48+C52</f>
        <v>112.76999999999998</v>
      </c>
      <c r="D54" s="264">
        <f>D29+D41+D48+D52</f>
        <v>69.88</v>
      </c>
      <c r="E54" s="72"/>
    </row>
    <row r="55" spans="1:8" x14ac:dyDescent="0.2">
      <c r="B55" s="83" t="s">
        <v>261</v>
      </c>
      <c r="C55" s="149"/>
      <c r="D55" s="149"/>
      <c r="E55" s="73"/>
      <c r="H55" s="351"/>
    </row>
    <row r="56" spans="1:8" ht="15" x14ac:dyDescent="0.25">
      <c r="A56" s="579"/>
      <c r="B56" s="579"/>
      <c r="C56" s="579"/>
      <c r="D56" s="579"/>
      <c r="E56" s="73"/>
    </row>
    <row r="57" spans="1:8" x14ac:dyDescent="0.2">
      <c r="E57" s="55"/>
    </row>
    <row r="58" spans="1:8" x14ac:dyDescent="0.2">
      <c r="E58" s="55"/>
    </row>
  </sheetData>
  <mergeCells count="33">
    <mergeCell ref="A6:D6"/>
    <mergeCell ref="G29:I29"/>
    <mergeCell ref="G30:I30"/>
    <mergeCell ref="A56:D56"/>
    <mergeCell ref="G38:I38"/>
    <mergeCell ref="F39:I39"/>
    <mergeCell ref="F40:M40"/>
    <mergeCell ref="G31:I31"/>
    <mergeCell ref="G32:I32"/>
    <mergeCell ref="G33:I33"/>
    <mergeCell ref="G34:I34"/>
    <mergeCell ref="G36:I36"/>
    <mergeCell ref="G37:I37"/>
    <mergeCell ref="G23:I23"/>
    <mergeCell ref="G24:I24"/>
    <mergeCell ref="G25:I25"/>
    <mergeCell ref="G26:I26"/>
    <mergeCell ref="G27:I27"/>
    <mergeCell ref="A19:D19"/>
    <mergeCell ref="G19:I19"/>
    <mergeCell ref="G20:I20"/>
    <mergeCell ref="G21:I21"/>
    <mergeCell ref="G22:I22"/>
    <mergeCell ref="G14:I14"/>
    <mergeCell ref="G15:I15"/>
    <mergeCell ref="G17:I17"/>
    <mergeCell ref="G18:I18"/>
    <mergeCell ref="B7:D7"/>
    <mergeCell ref="A8:A9"/>
    <mergeCell ref="B8:D9"/>
    <mergeCell ref="G12:I12"/>
    <mergeCell ref="G13:I13"/>
    <mergeCell ref="B10:E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rstPageNumber="78" orientation="landscape" useFirstPageNumber="1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1"/>
  <sheetViews>
    <sheetView view="pageBreakPreview" topLeftCell="A4" zoomScaleNormal="100" zoomScaleSheetLayoutView="100" workbookViewId="0">
      <selection activeCell="C24" sqref="C24"/>
    </sheetView>
  </sheetViews>
  <sheetFormatPr defaultRowHeight="12.75" x14ac:dyDescent="0.2"/>
  <cols>
    <col min="1" max="1" width="21" customWidth="1"/>
    <col min="2" max="2" width="27.42578125" customWidth="1"/>
    <col min="3" max="3" width="11.85546875" customWidth="1"/>
    <col min="4" max="4" width="11.28515625" customWidth="1"/>
    <col min="5" max="5" width="12.5703125" customWidth="1"/>
  </cols>
  <sheetData>
    <row r="1" spans="1:5" x14ac:dyDescent="0.2">
      <c r="A1" s="165"/>
      <c r="B1" s="166"/>
      <c r="C1" s="166"/>
      <c r="D1" s="166"/>
      <c r="E1" s="167"/>
    </row>
    <row r="2" spans="1:5" x14ac:dyDescent="0.2">
      <c r="A2" s="168"/>
      <c r="B2" s="8"/>
      <c r="C2" s="8"/>
      <c r="D2" s="8"/>
      <c r="E2" s="169"/>
    </row>
    <row r="3" spans="1:5" x14ac:dyDescent="0.2">
      <c r="A3" s="168"/>
      <c r="B3" s="8"/>
      <c r="C3" s="8"/>
      <c r="D3" s="8"/>
      <c r="E3" s="169"/>
    </row>
    <row r="4" spans="1:5" x14ac:dyDescent="0.2">
      <c r="A4" s="168"/>
      <c r="B4" s="8"/>
      <c r="C4" s="8"/>
      <c r="D4" s="8"/>
      <c r="E4" s="169"/>
    </row>
    <row r="5" spans="1:5" x14ac:dyDescent="0.2">
      <c r="A5" s="168"/>
      <c r="B5" s="8"/>
      <c r="C5" s="8"/>
      <c r="D5" s="8"/>
      <c r="E5" s="169"/>
    </row>
    <row r="6" spans="1:5" x14ac:dyDescent="0.2">
      <c r="A6" s="591" t="s">
        <v>5</v>
      </c>
      <c r="B6" s="592"/>
      <c r="C6" s="592"/>
      <c r="D6" s="592"/>
      <c r="E6" s="593"/>
    </row>
    <row r="7" spans="1:5" x14ac:dyDescent="0.2">
      <c r="A7" s="170" t="s">
        <v>254</v>
      </c>
      <c r="B7" s="594" t="str">
        <f>PLANILHA!K2</f>
        <v>EN NORTE GAÚCHO / SR NORTE GAÚCHO</v>
      </c>
      <c r="C7" s="594"/>
      <c r="D7" s="594"/>
      <c r="E7" s="595"/>
    </row>
    <row r="8" spans="1:5" x14ac:dyDescent="0.2">
      <c r="A8" s="596" t="s">
        <v>351</v>
      </c>
      <c r="B8" s="598" t="str">
        <f>PLANILHA!K3</f>
        <v>SERVIÇOS DE ADEQUAÇÃO ACESSIBILIDADE, REFORMA
COBERTURA, COPAS E SANITÁRIOS E RECUPERAÇÃO PISO</v>
      </c>
      <c r="C8" s="598"/>
      <c r="D8" s="598"/>
      <c r="E8" s="599"/>
    </row>
    <row r="9" spans="1:5" ht="27" customHeight="1" x14ac:dyDescent="0.2">
      <c r="A9" s="597"/>
      <c r="B9" s="600"/>
      <c r="C9" s="600"/>
      <c r="D9" s="600"/>
      <c r="E9" s="601"/>
    </row>
    <row r="10" spans="1:5" x14ac:dyDescent="0.2">
      <c r="A10" s="170" t="s">
        <v>10</v>
      </c>
      <c r="B10" s="602" t="str">
        <f>PLANILHA!L10</f>
        <v>08639.2022.45</v>
      </c>
      <c r="C10" s="603"/>
      <c r="D10" s="603" t="s">
        <v>352</v>
      </c>
      <c r="E10" s="604" t="s">
        <v>353</v>
      </c>
    </row>
    <row r="11" spans="1:5" x14ac:dyDescent="0.2">
      <c r="A11" s="168"/>
      <c r="B11" s="8"/>
      <c r="C11" s="8"/>
      <c r="D11" s="8"/>
      <c r="E11" s="169"/>
    </row>
    <row r="12" spans="1:5" x14ac:dyDescent="0.2">
      <c r="A12" s="605" t="s">
        <v>354</v>
      </c>
      <c r="B12" s="606"/>
      <c r="C12" s="606"/>
      <c r="D12" s="606"/>
      <c r="E12" s="607"/>
    </row>
    <row r="13" spans="1:5" x14ac:dyDescent="0.2">
      <c r="A13" s="171"/>
      <c r="B13" s="8"/>
      <c r="C13" s="8"/>
      <c r="D13" s="8"/>
      <c r="E13" s="169"/>
    </row>
    <row r="14" spans="1:5" x14ac:dyDescent="0.2">
      <c r="A14" s="608" t="s">
        <v>13</v>
      </c>
      <c r="B14" s="608" t="s">
        <v>355</v>
      </c>
      <c r="C14" s="608" t="s">
        <v>356</v>
      </c>
      <c r="D14" s="609" t="s">
        <v>357</v>
      </c>
      <c r="E14" s="610"/>
    </row>
    <row r="15" spans="1:5" ht="13.5" thickBot="1" x14ac:dyDescent="0.25">
      <c r="A15" s="608"/>
      <c r="B15" s="608"/>
      <c r="C15" s="608"/>
      <c r="D15" s="611"/>
      <c r="E15" s="612"/>
    </row>
    <row r="16" spans="1:5" x14ac:dyDescent="0.2">
      <c r="A16" s="172">
        <v>1</v>
      </c>
      <c r="B16" s="53" t="s">
        <v>358</v>
      </c>
      <c r="C16" s="104" t="s">
        <v>359</v>
      </c>
      <c r="D16" s="173">
        <v>0.04</v>
      </c>
      <c r="E16" s="172"/>
    </row>
    <row r="17" spans="1:5" x14ac:dyDescent="0.2">
      <c r="A17" s="108">
        <v>2</v>
      </c>
      <c r="B17" s="105" t="s">
        <v>360</v>
      </c>
      <c r="C17" s="106" t="s">
        <v>361</v>
      </c>
      <c r="D17" s="174">
        <v>1.23E-2</v>
      </c>
      <c r="E17" s="108"/>
    </row>
    <row r="18" spans="1:5" x14ac:dyDescent="0.2">
      <c r="A18" s="108">
        <v>3</v>
      </c>
      <c r="B18" s="613" t="s">
        <v>362</v>
      </c>
      <c r="C18" s="614"/>
      <c r="D18" s="174">
        <v>2.07E-2</v>
      </c>
      <c r="E18" s="108"/>
    </row>
    <row r="19" spans="1:5" x14ac:dyDescent="0.2">
      <c r="A19" s="107" t="s">
        <v>363</v>
      </c>
      <c r="B19" s="175" t="s">
        <v>364</v>
      </c>
      <c r="C19" s="176" t="s">
        <v>365</v>
      </c>
      <c r="D19" s="108"/>
      <c r="E19" s="174">
        <v>8.0000000000000002E-3</v>
      </c>
    </row>
    <row r="20" spans="1:5" x14ac:dyDescent="0.2">
      <c r="A20" s="107" t="s">
        <v>366</v>
      </c>
      <c r="B20" s="107" t="s">
        <v>367</v>
      </c>
      <c r="C20" s="106" t="s">
        <v>368</v>
      </c>
      <c r="D20" s="108"/>
      <c r="E20" s="174">
        <v>1.2699999999999999E-2</v>
      </c>
    </row>
    <row r="21" spans="1:5" x14ac:dyDescent="0.2">
      <c r="A21" s="108">
        <v>4</v>
      </c>
      <c r="B21" s="108" t="s">
        <v>369</v>
      </c>
      <c r="C21" s="106" t="s">
        <v>370</v>
      </c>
      <c r="D21" s="174">
        <v>5.57E-2</v>
      </c>
      <c r="E21" s="108"/>
    </row>
    <row r="22" spans="1:5" x14ac:dyDescent="0.2">
      <c r="A22" s="107" t="s">
        <v>75</v>
      </c>
      <c r="B22" s="107" t="s">
        <v>371</v>
      </c>
      <c r="C22" s="106"/>
      <c r="D22" s="108"/>
      <c r="E22" s="174">
        <v>1.9199999999999998E-2</v>
      </c>
    </row>
    <row r="23" spans="1:5" x14ac:dyDescent="0.2">
      <c r="A23" s="107" t="s">
        <v>79</v>
      </c>
      <c r="B23" s="107" t="s">
        <v>372</v>
      </c>
      <c r="C23" s="106"/>
      <c r="D23" s="108"/>
      <c r="E23" s="174">
        <v>6.4999999999999997E-3</v>
      </c>
    </row>
    <row r="24" spans="1:5" x14ac:dyDescent="0.2">
      <c r="A24" s="107" t="s">
        <v>83</v>
      </c>
      <c r="B24" s="107" t="s">
        <v>373</v>
      </c>
      <c r="C24" s="106"/>
      <c r="D24" s="108"/>
      <c r="E24" s="174">
        <v>0.03</v>
      </c>
    </row>
    <row r="25" spans="1:5" x14ac:dyDescent="0.2">
      <c r="A25" s="107" t="s">
        <v>86</v>
      </c>
      <c r="B25" s="107" t="s">
        <v>374</v>
      </c>
      <c r="C25" s="106"/>
      <c r="D25" s="108"/>
      <c r="E25" s="174">
        <v>0</v>
      </c>
    </row>
    <row r="26" spans="1:5" ht="13.5" thickBot="1" x14ac:dyDescent="0.25">
      <c r="A26" s="177">
        <v>5</v>
      </c>
      <c r="B26" s="109" t="s">
        <v>375</v>
      </c>
      <c r="C26" s="110" t="s">
        <v>376</v>
      </c>
      <c r="D26" s="111">
        <v>7.3999999999999996E-2</v>
      </c>
      <c r="E26" s="177"/>
    </row>
    <row r="27" spans="1:5" ht="16.5" thickBot="1" x14ac:dyDescent="0.3">
      <c r="A27" s="586" t="s">
        <v>377</v>
      </c>
      <c r="B27" s="587"/>
      <c r="C27" s="588"/>
      <c r="D27" s="589">
        <v>0.22120000000000001</v>
      </c>
      <c r="E27" s="590"/>
    </row>
    <row r="28" spans="1:5" x14ac:dyDescent="0.2">
      <c r="A28" s="178"/>
      <c r="B28" s="8"/>
      <c r="C28" s="179"/>
      <c r="D28" s="52"/>
      <c r="E28" s="169"/>
    </row>
    <row r="29" spans="1:5" x14ac:dyDescent="0.2">
      <c r="A29" s="180"/>
      <c r="B29" s="8"/>
      <c r="C29" s="8"/>
      <c r="D29" s="52"/>
      <c r="E29" s="169"/>
    </row>
    <row r="30" spans="1:5" ht="15.75" x14ac:dyDescent="0.25">
      <c r="A30" s="619" t="s">
        <v>378</v>
      </c>
      <c r="B30" s="620"/>
      <c r="C30" s="8"/>
      <c r="D30" s="181"/>
      <c r="E30" s="169"/>
    </row>
    <row r="31" spans="1:5" x14ac:dyDescent="0.2">
      <c r="A31" s="168"/>
      <c r="B31" s="8"/>
      <c r="C31" s="8"/>
      <c r="D31" s="8"/>
      <c r="E31" s="182" t="e">
        <f>(1+(D16+E19+E20+#REF!))*(1+D17)*(1+D26)</f>
        <v>#REF!</v>
      </c>
    </row>
    <row r="32" spans="1:5" x14ac:dyDescent="0.2">
      <c r="A32" s="168"/>
      <c r="C32" s="8"/>
      <c r="D32" s="8"/>
      <c r="E32" s="183">
        <f>1-D21</f>
        <v>0.94430000000000003</v>
      </c>
    </row>
    <row r="33" spans="1:5" x14ac:dyDescent="0.2">
      <c r="A33" s="168"/>
      <c r="B33" s="8"/>
      <c r="C33" s="8"/>
      <c r="D33" s="8"/>
      <c r="E33" s="169"/>
    </row>
    <row r="34" spans="1:5" x14ac:dyDescent="0.2">
      <c r="A34" s="168"/>
      <c r="B34" s="184" t="s">
        <v>379</v>
      </c>
      <c r="E34" s="169"/>
    </row>
    <row r="35" spans="1:5" x14ac:dyDescent="0.2">
      <c r="A35" s="168"/>
      <c r="B35" s="185" t="s">
        <v>380</v>
      </c>
      <c r="C35" s="615" t="s">
        <v>381</v>
      </c>
      <c r="D35" s="615"/>
      <c r="E35" s="616"/>
    </row>
    <row r="36" spans="1:5" x14ac:dyDescent="0.2">
      <c r="A36" s="168"/>
      <c r="B36" s="185" t="s">
        <v>382</v>
      </c>
      <c r="C36" s="615" t="s">
        <v>383</v>
      </c>
      <c r="D36" s="615"/>
      <c r="E36" s="616"/>
    </row>
    <row r="37" spans="1:5" x14ac:dyDescent="0.2">
      <c r="A37" s="168"/>
      <c r="B37" s="185" t="s">
        <v>384</v>
      </c>
      <c r="C37" s="615" t="s">
        <v>385</v>
      </c>
      <c r="D37" s="615"/>
      <c r="E37" s="616"/>
    </row>
    <row r="38" spans="1:5" x14ac:dyDescent="0.2">
      <c r="A38" s="168"/>
      <c r="B38" s="185" t="s">
        <v>386</v>
      </c>
      <c r="C38" s="615" t="s">
        <v>387</v>
      </c>
      <c r="D38" s="615"/>
      <c r="E38" s="616"/>
    </row>
    <row r="39" spans="1:5" x14ac:dyDescent="0.2">
      <c r="A39" s="168"/>
      <c r="B39" s="185" t="s">
        <v>388</v>
      </c>
      <c r="C39" s="615" t="s">
        <v>389</v>
      </c>
      <c r="D39" s="615"/>
      <c r="E39" s="616"/>
    </row>
    <row r="40" spans="1:5" x14ac:dyDescent="0.2">
      <c r="A40" s="168"/>
      <c r="B40" s="185" t="s">
        <v>390</v>
      </c>
      <c r="C40" s="615" t="s">
        <v>391</v>
      </c>
      <c r="D40" s="615"/>
      <c r="E40" s="616"/>
    </row>
    <row r="41" spans="1:5" x14ac:dyDescent="0.2">
      <c r="A41" s="186"/>
      <c r="B41" s="187" t="s">
        <v>392</v>
      </c>
      <c r="C41" s="617" t="s">
        <v>393</v>
      </c>
      <c r="D41" s="617"/>
      <c r="E41" s="618"/>
    </row>
  </sheetData>
  <mergeCells count="21">
    <mergeCell ref="C40:E40"/>
    <mergeCell ref="C41:E41"/>
    <mergeCell ref="A30:B30"/>
    <mergeCell ref="C35:E35"/>
    <mergeCell ref="C36:E36"/>
    <mergeCell ref="C37:E37"/>
    <mergeCell ref="C38:E38"/>
    <mergeCell ref="C39:E39"/>
    <mergeCell ref="A27:C27"/>
    <mergeCell ref="D27:E27"/>
    <mergeCell ref="A6:E6"/>
    <mergeCell ref="B7:E7"/>
    <mergeCell ref="A8:A9"/>
    <mergeCell ref="B8:E9"/>
    <mergeCell ref="B10:E10"/>
    <mergeCell ref="A12:E12"/>
    <mergeCell ref="A14:A15"/>
    <mergeCell ref="B14:B15"/>
    <mergeCell ref="C14:C15"/>
    <mergeCell ref="D14:E15"/>
    <mergeCell ref="B18:C18"/>
  </mergeCells>
  <pageMargins left="0.51181102362204722" right="0.51181102362204722" top="0.78740157480314965" bottom="0.78740157480314965" header="0.31496062992125984" footer="0.31496062992125984"/>
  <pageSetup paperSize="9" scale="85" firstPageNumber="79" orientation="landscape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0"/>
  <sheetViews>
    <sheetView view="pageBreakPreview" topLeftCell="A7" zoomScaleNormal="100" zoomScaleSheetLayoutView="100" workbookViewId="0">
      <selection activeCell="C24" sqref="C24"/>
    </sheetView>
  </sheetViews>
  <sheetFormatPr defaultRowHeight="12.75" x14ac:dyDescent="0.2"/>
  <cols>
    <col min="1" max="1" width="15.85546875" customWidth="1"/>
    <col min="2" max="2" width="27.5703125" customWidth="1"/>
    <col min="3" max="3" width="11.7109375" customWidth="1"/>
    <col min="4" max="4" width="12.7109375" customWidth="1"/>
    <col min="5" max="5" width="17.42578125" customWidth="1"/>
  </cols>
  <sheetData>
    <row r="1" spans="1:5" ht="24" customHeight="1" x14ac:dyDescent="0.2">
      <c r="A1" s="165"/>
      <c r="B1" s="166"/>
      <c r="C1" s="166"/>
      <c r="D1" s="166"/>
      <c r="E1" s="167"/>
    </row>
    <row r="2" spans="1:5" x14ac:dyDescent="0.2">
      <c r="A2" s="168"/>
      <c r="B2" s="8"/>
      <c r="C2" s="8"/>
      <c r="D2" s="8"/>
      <c r="E2" s="169"/>
    </row>
    <row r="3" spans="1:5" x14ac:dyDescent="0.2">
      <c r="A3" s="168"/>
      <c r="B3" s="8"/>
      <c r="C3" s="8"/>
      <c r="D3" s="8"/>
      <c r="E3" s="169"/>
    </row>
    <row r="4" spans="1:5" x14ac:dyDescent="0.2">
      <c r="A4" s="168"/>
      <c r="B4" s="8"/>
      <c r="C4" s="8"/>
      <c r="D4" s="8"/>
      <c r="E4" s="169"/>
    </row>
    <row r="5" spans="1:5" x14ac:dyDescent="0.2">
      <c r="A5" s="168"/>
      <c r="B5" s="8"/>
      <c r="C5" s="8"/>
      <c r="D5" s="8"/>
      <c r="E5" s="169"/>
    </row>
    <row r="6" spans="1:5" x14ac:dyDescent="0.2">
      <c r="A6" s="591" t="s">
        <v>5</v>
      </c>
      <c r="B6" s="592"/>
      <c r="C6" s="592"/>
      <c r="D6" s="592"/>
      <c r="E6" s="593"/>
    </row>
    <row r="7" spans="1:5" x14ac:dyDescent="0.2">
      <c r="A7" s="170" t="s">
        <v>254</v>
      </c>
      <c r="B7" s="594" t="str">
        <f>PLANILHA!K2</f>
        <v>EN NORTE GAÚCHO / SR NORTE GAÚCHO</v>
      </c>
      <c r="C7" s="594"/>
      <c r="D7" s="594"/>
      <c r="E7" s="595"/>
    </row>
    <row r="8" spans="1:5" ht="12.75" customHeight="1" x14ac:dyDescent="0.2">
      <c r="A8" s="596" t="s">
        <v>351</v>
      </c>
      <c r="B8" s="598" t="str">
        <f>PLANILHA!K3</f>
        <v>SERVIÇOS DE ADEQUAÇÃO ACESSIBILIDADE, REFORMA
COBERTURA, COPAS E SANITÁRIOS E RECUPERAÇÃO PISO</v>
      </c>
      <c r="C8" s="598"/>
      <c r="D8" s="598"/>
      <c r="E8" s="599"/>
    </row>
    <row r="9" spans="1:5" x14ac:dyDescent="0.2">
      <c r="A9" s="597"/>
      <c r="B9" s="600"/>
      <c r="C9" s="600"/>
      <c r="D9" s="600"/>
      <c r="E9" s="601"/>
    </row>
    <row r="10" spans="1:5" x14ac:dyDescent="0.2">
      <c r="A10" s="170" t="s">
        <v>10</v>
      </c>
      <c r="B10" s="602" t="str">
        <f>PLANILHA!L10</f>
        <v>08639.2022.45</v>
      </c>
      <c r="C10" s="603"/>
      <c r="D10" s="603" t="s">
        <v>352</v>
      </c>
      <c r="E10" s="604" t="s">
        <v>353</v>
      </c>
    </row>
    <row r="11" spans="1:5" x14ac:dyDescent="0.2">
      <c r="A11" s="168"/>
      <c r="B11" s="8"/>
      <c r="C11" s="8"/>
      <c r="D11" s="8"/>
      <c r="E11" s="169"/>
    </row>
    <row r="12" spans="1:5" x14ac:dyDescent="0.2">
      <c r="A12" s="605" t="s">
        <v>354</v>
      </c>
      <c r="B12" s="606"/>
      <c r="C12" s="606"/>
      <c r="D12" s="606"/>
      <c r="E12" s="607"/>
    </row>
    <row r="13" spans="1:5" x14ac:dyDescent="0.2">
      <c r="A13" s="171"/>
      <c r="B13" s="8"/>
      <c r="C13" s="8"/>
      <c r="D13" s="8"/>
      <c r="E13" s="169"/>
    </row>
    <row r="14" spans="1:5" x14ac:dyDescent="0.2">
      <c r="A14" s="608" t="s">
        <v>13</v>
      </c>
      <c r="B14" s="608" t="s">
        <v>355</v>
      </c>
      <c r="C14" s="608" t="s">
        <v>356</v>
      </c>
      <c r="D14" s="609" t="s">
        <v>357</v>
      </c>
      <c r="E14" s="610"/>
    </row>
    <row r="15" spans="1:5" ht="13.5" thickBot="1" x14ac:dyDescent="0.25">
      <c r="A15" s="608"/>
      <c r="B15" s="608"/>
      <c r="C15" s="608"/>
      <c r="D15" s="611"/>
      <c r="E15" s="612"/>
    </row>
    <row r="16" spans="1:5" x14ac:dyDescent="0.2">
      <c r="A16" s="172">
        <v>1</v>
      </c>
      <c r="B16" s="53" t="s">
        <v>358</v>
      </c>
      <c r="C16" s="104" t="s">
        <v>359</v>
      </c>
      <c r="D16" s="173">
        <v>3.4500000000000003E-2</v>
      </c>
      <c r="E16" s="172"/>
    </row>
    <row r="17" spans="1:5" x14ac:dyDescent="0.2">
      <c r="A17" s="108">
        <v>2</v>
      </c>
      <c r="B17" s="105" t="s">
        <v>360</v>
      </c>
      <c r="C17" s="106" t="s">
        <v>361</v>
      </c>
      <c r="D17" s="174">
        <v>8.5000000000000006E-3</v>
      </c>
      <c r="E17" s="108"/>
    </row>
    <row r="18" spans="1:5" x14ac:dyDescent="0.2">
      <c r="A18" s="108">
        <v>3</v>
      </c>
      <c r="B18" s="613" t="s">
        <v>362</v>
      </c>
      <c r="C18" s="614"/>
      <c r="D18" s="174">
        <v>1.3299999999999999E-2</v>
      </c>
      <c r="E18" s="108"/>
    </row>
    <row r="19" spans="1:5" x14ac:dyDescent="0.2">
      <c r="A19" s="107" t="s">
        <v>363</v>
      </c>
      <c r="B19" s="175" t="s">
        <v>364</v>
      </c>
      <c r="C19" s="176" t="s">
        <v>365</v>
      </c>
      <c r="D19" s="108"/>
      <c r="E19" s="174">
        <v>4.7999999999999996E-3</v>
      </c>
    </row>
    <row r="20" spans="1:5" x14ac:dyDescent="0.2">
      <c r="A20" s="107" t="s">
        <v>366</v>
      </c>
      <c r="B20" s="107" t="s">
        <v>367</v>
      </c>
      <c r="C20" s="106" t="s">
        <v>368</v>
      </c>
      <c r="D20" s="108"/>
      <c r="E20" s="174">
        <v>8.5000000000000006E-3</v>
      </c>
    </row>
    <row r="21" spans="1:5" x14ac:dyDescent="0.2">
      <c r="A21" s="108">
        <v>4</v>
      </c>
      <c r="B21" s="108" t="s">
        <v>369</v>
      </c>
      <c r="C21" s="106" t="s">
        <v>370</v>
      </c>
      <c r="D21" s="174">
        <v>3.6499999999999998E-2</v>
      </c>
      <c r="E21" s="108"/>
    </row>
    <row r="22" spans="1:5" x14ac:dyDescent="0.2">
      <c r="A22" s="107" t="s">
        <v>75</v>
      </c>
      <c r="B22" s="107" t="s">
        <v>371</v>
      </c>
      <c r="C22" s="106"/>
      <c r="D22" s="108"/>
      <c r="E22" s="174">
        <v>0</v>
      </c>
    </row>
    <row r="23" spans="1:5" x14ac:dyDescent="0.2">
      <c r="A23" s="107" t="s">
        <v>79</v>
      </c>
      <c r="B23" s="107" t="s">
        <v>372</v>
      </c>
      <c r="C23" s="106"/>
      <c r="D23" s="108"/>
      <c r="E23" s="174">
        <v>6.4999999999999997E-3</v>
      </c>
    </row>
    <row r="24" spans="1:5" x14ac:dyDescent="0.2">
      <c r="A24" s="107" t="s">
        <v>83</v>
      </c>
      <c r="B24" s="107" t="s">
        <v>373</v>
      </c>
      <c r="C24" s="106"/>
      <c r="D24" s="108"/>
      <c r="E24" s="174">
        <v>0.03</v>
      </c>
    </row>
    <row r="25" spans="1:5" x14ac:dyDescent="0.2">
      <c r="A25" s="107" t="s">
        <v>86</v>
      </c>
      <c r="B25" s="107" t="s">
        <v>374</v>
      </c>
      <c r="C25" s="106"/>
      <c r="D25" s="108"/>
      <c r="E25" s="174">
        <v>0</v>
      </c>
    </row>
    <row r="26" spans="1:5" ht="13.5" thickBot="1" x14ac:dyDescent="0.25">
      <c r="A26" s="177">
        <v>5</v>
      </c>
      <c r="B26" s="109" t="s">
        <v>375</v>
      </c>
      <c r="C26" s="110" t="s">
        <v>376</v>
      </c>
      <c r="D26" s="111">
        <v>5.11E-2</v>
      </c>
      <c r="E26" s="177"/>
    </row>
    <row r="27" spans="1:5" ht="16.5" thickBot="1" x14ac:dyDescent="0.3">
      <c r="A27" s="586" t="s">
        <v>377</v>
      </c>
      <c r="B27" s="587"/>
      <c r="C27" s="588"/>
      <c r="D27" s="589">
        <v>0.15279999999999999</v>
      </c>
      <c r="E27" s="590"/>
    </row>
    <row r="28" spans="1:5" x14ac:dyDescent="0.2">
      <c r="A28" s="178"/>
      <c r="B28" s="8"/>
      <c r="C28" s="179"/>
      <c r="D28" s="52"/>
      <c r="E28" s="169"/>
    </row>
    <row r="29" spans="1:5" x14ac:dyDescent="0.2">
      <c r="A29" s="180"/>
      <c r="B29" s="8"/>
      <c r="C29" s="8"/>
      <c r="D29" s="52"/>
      <c r="E29" s="169"/>
    </row>
    <row r="30" spans="1:5" x14ac:dyDescent="0.2">
      <c r="A30" s="621" t="s">
        <v>394</v>
      </c>
      <c r="B30" s="622"/>
      <c r="C30" s="8"/>
      <c r="D30" s="181"/>
      <c r="E30" s="169"/>
    </row>
    <row r="31" spans="1:5" x14ac:dyDescent="0.2">
      <c r="A31" s="168"/>
      <c r="B31" s="8"/>
      <c r="C31" s="8"/>
      <c r="D31" s="8"/>
      <c r="E31" s="182" t="e">
        <f>(1+(D16+E19+E20+#REF!))*(1+D17)*(1+D26)</f>
        <v>#REF!</v>
      </c>
    </row>
    <row r="32" spans="1:5" x14ac:dyDescent="0.2">
      <c r="A32" s="168"/>
      <c r="B32" s="188"/>
      <c r="C32" s="8"/>
      <c r="D32" s="8"/>
      <c r="E32" s="183">
        <f>1-D21</f>
        <v>0.96350000000000002</v>
      </c>
    </row>
    <row r="33" spans="1:5" x14ac:dyDescent="0.2">
      <c r="A33" s="168"/>
      <c r="B33" s="184" t="s">
        <v>379</v>
      </c>
      <c r="C33" s="188"/>
      <c r="D33" s="188"/>
      <c r="E33" s="169"/>
    </row>
    <row r="34" spans="1:5" x14ac:dyDescent="0.2">
      <c r="A34" s="168"/>
      <c r="B34" s="185" t="s">
        <v>380</v>
      </c>
      <c r="C34" s="615" t="s">
        <v>381</v>
      </c>
      <c r="D34" s="615"/>
      <c r="E34" s="616"/>
    </row>
    <row r="35" spans="1:5" x14ac:dyDescent="0.2">
      <c r="A35" s="168"/>
      <c r="B35" s="185" t="s">
        <v>382</v>
      </c>
      <c r="C35" s="615" t="s">
        <v>383</v>
      </c>
      <c r="D35" s="615"/>
      <c r="E35" s="616"/>
    </row>
    <row r="36" spans="1:5" x14ac:dyDescent="0.2">
      <c r="A36" s="168"/>
      <c r="B36" s="185" t="s">
        <v>384</v>
      </c>
      <c r="C36" s="615" t="s">
        <v>385</v>
      </c>
      <c r="D36" s="615"/>
      <c r="E36" s="616"/>
    </row>
    <row r="37" spans="1:5" x14ac:dyDescent="0.2">
      <c r="A37" s="168"/>
      <c r="B37" s="185" t="s">
        <v>386</v>
      </c>
      <c r="C37" s="615" t="s">
        <v>387</v>
      </c>
      <c r="D37" s="615"/>
      <c r="E37" s="616"/>
    </row>
    <row r="38" spans="1:5" x14ac:dyDescent="0.2">
      <c r="A38" s="168"/>
      <c r="B38" s="185" t="s">
        <v>388</v>
      </c>
      <c r="C38" s="615" t="s">
        <v>389</v>
      </c>
      <c r="D38" s="615"/>
      <c r="E38" s="616"/>
    </row>
    <row r="39" spans="1:5" x14ac:dyDescent="0.2">
      <c r="A39" s="168"/>
      <c r="B39" s="185" t="s">
        <v>390</v>
      </c>
      <c r="C39" s="615" t="s">
        <v>391</v>
      </c>
      <c r="D39" s="615"/>
      <c r="E39" s="616"/>
    </row>
    <row r="40" spans="1:5" x14ac:dyDescent="0.2">
      <c r="A40" s="186"/>
      <c r="B40" s="187" t="s">
        <v>392</v>
      </c>
      <c r="C40" s="617" t="s">
        <v>393</v>
      </c>
      <c r="D40" s="617"/>
      <c r="E40" s="618"/>
    </row>
  </sheetData>
  <mergeCells count="21">
    <mergeCell ref="C39:E39"/>
    <mergeCell ref="C40:E40"/>
    <mergeCell ref="A30:B30"/>
    <mergeCell ref="C34:E34"/>
    <mergeCell ref="C35:E35"/>
    <mergeCell ref="C36:E36"/>
    <mergeCell ref="C37:E37"/>
    <mergeCell ref="C38:E38"/>
    <mergeCell ref="A27:C27"/>
    <mergeCell ref="D27:E27"/>
    <mergeCell ref="A6:E6"/>
    <mergeCell ref="B7:E7"/>
    <mergeCell ref="A8:A9"/>
    <mergeCell ref="B8:E9"/>
    <mergeCell ref="B10:E10"/>
    <mergeCell ref="A12:E12"/>
    <mergeCell ref="A14:A15"/>
    <mergeCell ref="B14:B15"/>
    <mergeCell ref="C14:C15"/>
    <mergeCell ref="D14:E15"/>
    <mergeCell ref="B18:C18"/>
  </mergeCells>
  <pageMargins left="0.51181102362204722" right="0.51181102362204722" top="0.78740157480314965" bottom="0.78740157480314965" header="0.31496062992125984" footer="0.31496062992125984"/>
  <pageSetup paperSize="9" scale="85" firstPageNumber="80" orientation="landscape" useFirstPageNumber="1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3" ma:contentTypeDescription="Crie um novo documento." ma:contentTypeScope="" ma:versionID="87bd628ba0d56f40371fd536f3de8826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ce4af71904981309ce7ea8ff9e86cd6f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ip_UnifiedCompliancePolicyUIAction xmlns="http://schemas.microsoft.com/sharepoint/v3" xsi:nil="true"/>
    <_ip_UnifiedCompliancePolicyProperties xmlns="http://schemas.microsoft.com/sharepoint/v3" xsi:nil="true"/>
    <_Flow_SignoffStatus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D1EB29-695C-49B7-9D2E-74EB1FA859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17557F-63A1-4B3D-8BA9-A829797397BB}">
  <ds:schemaRefs>
    <ds:schemaRef ds:uri="http://schemas.microsoft.com/office/2006/metadata/properties"/>
    <ds:schemaRef ds:uri="http://schemas.microsoft.com/office/infopath/2007/PartnerControls"/>
    <ds:schemaRef ds:uri="9ec35ac5-7c3c-46ed-99c7-d09f7bc06b9f"/>
    <ds:schemaRef ds:uri="ce186557-64a5-4a21-8049-313b5b174bd9"/>
    <ds:schemaRef ds:uri="3794d6e5-718f-45cf-b1ce-ad6df3273a38"/>
    <ds:schemaRef ds:uri="d205becf-6b50-45a1-8e5c-2a01c10a743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0DD2B0E-2CCA-456B-B580-DBC2D58F2E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CAPA</vt:lpstr>
      <vt:lpstr>PLANILHA</vt:lpstr>
      <vt:lpstr>CRONOGRAMA</vt:lpstr>
      <vt:lpstr>ENCARGOS SOCIAIS</vt:lpstr>
      <vt:lpstr>BDI 22,12%</vt:lpstr>
      <vt:lpstr>BDI 15,28%</vt:lpstr>
      <vt:lpstr>Plan1</vt:lpstr>
      <vt:lpstr>CAPA!Area_de_impressao</vt:lpstr>
      <vt:lpstr>PLANILHA!Area_de_impressao</vt:lpstr>
      <vt:lpstr>CRONOGRAMA!Titulos_de_impressao</vt:lpstr>
      <vt:lpstr>PLANILHA!Titulos_de_impressao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deniserenata</dc:creator>
  <cp:keywords/>
  <dc:description/>
  <cp:lastModifiedBy>Cecilia Maria Carneiro Lins Lira Almeida</cp:lastModifiedBy>
  <cp:revision/>
  <cp:lastPrinted>2023-08-02T15:56:19Z</cp:lastPrinted>
  <dcterms:created xsi:type="dcterms:W3CDTF">2007-06-21T16:40:40Z</dcterms:created>
  <dcterms:modified xsi:type="dcterms:W3CDTF">2023-11-03T16:46:43Z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2023-11-03T16:46:17Z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a15dccd2-0381-4a2a-bcb0-e8127b47d326</vt:lpwstr>
  </property>
  <property fmtid="{D5CDD505-2E9C-101B-9397-08002B2CF9AE}" pid="10" name="MSIP_Label_fde7aacd-7cc4-4c31-9e6f-7ef306428f09_ContentBits">
    <vt:lpwstr>1</vt:lpwstr>
  </property>
</Properties>
</file>