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\\arquivos.caixa\br\DF5688FS201\CECOT\BH\LICITAÇÕES\Pregão Eletrônico\2023\PE 218 - ARP No BREAK Paraná\01. SICLG (nº do SICLG)\"/>
    </mc:Choice>
  </mc:AlternateContent>
  <xr:revisionPtr revIDLastSave="0" documentId="13_ncr:1_{A008A58A-FB4C-4BA5-8617-F9E6110E21D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PLO-NOBREAKS-PR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1" i="3" l="1"/>
  <c r="F13" i="3"/>
  <c r="O4" i="3"/>
  <c r="P4" i="3" s="1"/>
  <c r="Q4" i="3" l="1"/>
  <c r="O5" i="3"/>
  <c r="O6" i="3"/>
  <c r="O7" i="3"/>
  <c r="O8" i="3"/>
  <c r="Q8" i="3" s="1"/>
  <c r="O9" i="3"/>
  <c r="O10" i="3"/>
  <c r="P10" i="3" s="1"/>
  <c r="P11" i="3"/>
  <c r="O12" i="3"/>
  <c r="Q12" i="3" s="1"/>
  <c r="P5" i="3"/>
  <c r="P6" i="3"/>
  <c r="P7" i="3"/>
  <c r="Q9" i="3"/>
  <c r="Q5" i="3" l="1"/>
  <c r="P8" i="3"/>
  <c r="Q7" i="3"/>
  <c r="Q11" i="3"/>
  <c r="P12" i="3"/>
  <c r="P9" i="3"/>
  <c r="Q6" i="3"/>
  <c r="Q10" i="3"/>
  <c r="P13" i="3" l="1"/>
</calcChain>
</file>

<file path=xl/sharedStrings.xml><?xml version="1.0" encoding="utf-8"?>
<sst xmlns="http://schemas.openxmlformats.org/spreadsheetml/2006/main" count="42" uniqueCount="32">
  <si>
    <t>ITEM</t>
  </si>
  <si>
    <t>Descrição do equipamento</t>
  </si>
  <si>
    <t>Características Técnicas</t>
  </si>
  <si>
    <t>Quantidade</t>
  </si>
  <si>
    <t>ARP´s VIGENTES</t>
  </si>
  <si>
    <t>PREÇOS DE MERCADO</t>
  </si>
  <si>
    <t>VALOR FINAL</t>
  </si>
  <si>
    <t>Potência de Saída (kVA)</t>
  </si>
  <si>
    <t>Configuração</t>
  </si>
  <si>
    <t>Tensão (V)</t>
  </si>
  <si>
    <t>PE 381/202  (Vig. Inicial 06/01/2023)</t>
  </si>
  <si>
    <t>PE426/2022 (Vig. Inicial 24/01/2023)</t>
  </si>
  <si>
    <t>PE309/2022 (Vig. Inicial 16/01/2023)</t>
  </si>
  <si>
    <t>PE325/2022 (Vig. Inicial 21/12/2022)</t>
  </si>
  <si>
    <t>CM COMANDOS</t>
  </si>
  <si>
    <t>MANTIS</t>
  </si>
  <si>
    <t>ECCOPOWER</t>
  </si>
  <si>
    <t>ENGENTRON</t>
  </si>
  <si>
    <t>MENOR PREÇO</t>
  </si>
  <si>
    <t>PREÇO MÉDIO DO kVA</t>
  </si>
  <si>
    <t>PREÇO UNITÁRIO</t>
  </si>
  <si>
    <t>TOTAL</t>
  </si>
  <si>
    <t>I</t>
  </si>
  <si>
    <t>Nobreak 3 kVA para RACK 19"</t>
  </si>
  <si>
    <t>Monofásico</t>
  </si>
  <si>
    <t>Nobreak 5 kVA</t>
  </si>
  <si>
    <t>Nobreak 10 kVA</t>
  </si>
  <si>
    <t>Trifásico</t>
  </si>
  <si>
    <t>Nobreak 15 kVA</t>
  </si>
  <si>
    <t>Nobreak 20 kVA</t>
  </si>
  <si>
    <t>Nobreak 30 kVA</t>
  </si>
  <si>
    <t>Valor global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</si>
</sst>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_(&quot;R$ &quot;* #,##0.00_);_(&quot;R$ &quot;* \(#,##0.00\);_(&quot;R$ &quot;* &quot;-&quot;??_);_(@_)"/>
  </numFmts>
  <fonts count="7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0"/>
      <name val="Arial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70C0"/>
        <bgColor rgb="FF000000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40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4" fontId="0" fillId="0" borderId="0" xfId="0" applyNumberFormat="1"/>
    <xf numFmtId="164" fontId="0" fillId="0" borderId="0" xfId="0" applyNumberFormat="1"/>
    <xf numFmtId="164" fontId="0" fillId="0" borderId="9" xfId="0" applyNumberFormat="1" applyBorder="1" applyAlignment="1">
      <alignment horizontal="center"/>
    </xf>
    <xf numFmtId="0" fontId="2" fillId="0" borderId="7" xfId="0" applyFont="1" applyBorder="1" applyAlignment="1">
      <alignment horizontal="center" vertical="top" wrapText="1"/>
    </xf>
    <xf numFmtId="164" fontId="0" fillId="0" borderId="10" xfId="0" applyNumberForma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right"/>
    </xf>
    <xf numFmtId="164" fontId="6" fillId="6" borderId="2" xfId="0" applyNumberFormat="1" applyFont="1" applyFill="1" applyBorder="1"/>
    <xf numFmtId="44" fontId="2" fillId="0" borderId="1" xfId="1" applyFont="1" applyBorder="1" applyAlignment="1">
      <alignment horizontal="center" vertical="center" wrapText="1"/>
    </xf>
    <xf numFmtId="44" fontId="2" fillId="0" borderId="7" xfId="1" applyFont="1" applyBorder="1" applyAlignment="1">
      <alignment horizontal="center" vertical="center" wrapText="1"/>
    </xf>
    <xf numFmtId="14" fontId="0" fillId="0" borderId="0" xfId="0" applyNumberFormat="1" applyAlignment="1">
      <alignment horizontal="center"/>
    </xf>
    <xf numFmtId="44" fontId="5" fillId="0" borderId="1" xfId="1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44" fontId="2" fillId="4" borderId="1" xfId="1" applyFon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44" fontId="5" fillId="0" borderId="7" xfId="1" applyFont="1" applyBorder="1" applyAlignment="1">
      <alignment horizontal="center" vertical="center"/>
    </xf>
    <xf numFmtId="44" fontId="2" fillId="4" borderId="7" xfId="1" applyFont="1" applyFill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1" fillId="5" borderId="4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1CB22-D9CE-486E-B43A-89DF754C6C00}">
  <dimension ref="A1:Q13"/>
  <sheetViews>
    <sheetView tabSelected="1" zoomScale="85" zoomScaleNormal="85" workbookViewId="0">
      <pane xSplit="5" ySplit="1" topLeftCell="F2" activePane="bottomRight" state="frozen"/>
      <selection pane="topRight" activeCell="G1" sqref="G1"/>
      <selection pane="bottomLeft" activeCell="A2" sqref="A2"/>
      <selection pane="bottomRight" activeCell="G2" sqref="G1:N1048576"/>
    </sheetView>
  </sheetViews>
  <sheetFormatPr defaultRowHeight="15" x14ac:dyDescent="0.25"/>
  <cols>
    <col min="2" max="2" width="28.5703125" bestFit="1" customWidth="1"/>
    <col min="3" max="3" width="13.5703125" customWidth="1"/>
    <col min="4" max="4" width="14.7109375" bestFit="1" customWidth="1"/>
    <col min="5" max="5" width="11.85546875" bestFit="1" customWidth="1"/>
    <col min="6" max="6" width="12.7109375" bestFit="1" customWidth="1"/>
    <col min="7" max="10" width="12.7109375" hidden="1" customWidth="1"/>
    <col min="11" max="11" width="20.7109375" hidden="1" customWidth="1"/>
    <col min="12" max="12" width="16.85546875" hidden="1" customWidth="1"/>
    <col min="13" max="14" width="15.42578125" hidden="1" customWidth="1"/>
    <col min="15" max="15" width="15.42578125" bestFit="1" customWidth="1"/>
    <col min="16" max="16" width="16.85546875" bestFit="1" customWidth="1"/>
    <col min="17" max="17" width="12.85546875" bestFit="1" customWidth="1"/>
  </cols>
  <sheetData>
    <row r="1" spans="1:17" ht="25.5" customHeight="1" x14ac:dyDescent="0.25">
      <c r="A1" s="31" t="s">
        <v>0</v>
      </c>
      <c r="B1" s="25" t="s">
        <v>1</v>
      </c>
      <c r="C1" s="25" t="s">
        <v>2</v>
      </c>
      <c r="D1" s="25"/>
      <c r="E1" s="25"/>
      <c r="F1" s="25" t="s">
        <v>3</v>
      </c>
      <c r="G1" s="37" t="s">
        <v>4</v>
      </c>
      <c r="H1" s="38"/>
      <c r="I1" s="38"/>
      <c r="J1" s="39"/>
      <c r="K1" s="37" t="s">
        <v>5</v>
      </c>
      <c r="L1" s="38"/>
      <c r="M1" s="38"/>
      <c r="N1" s="39"/>
      <c r="O1" s="22" t="s">
        <v>6</v>
      </c>
      <c r="P1" s="22"/>
      <c r="Q1" s="23"/>
    </row>
    <row r="2" spans="1:17" ht="30" customHeight="1" x14ac:dyDescent="0.25">
      <c r="A2" s="32"/>
      <c r="B2" s="26"/>
      <c r="C2" s="27" t="s">
        <v>7</v>
      </c>
      <c r="D2" s="27" t="s">
        <v>8</v>
      </c>
      <c r="E2" s="27" t="s">
        <v>9</v>
      </c>
      <c r="F2" s="26"/>
      <c r="G2" s="35" t="s">
        <v>10</v>
      </c>
      <c r="H2" s="35" t="s">
        <v>11</v>
      </c>
      <c r="I2" s="35" t="s">
        <v>12</v>
      </c>
      <c r="J2" s="35" t="s">
        <v>13</v>
      </c>
      <c r="K2" s="33" t="s">
        <v>14</v>
      </c>
      <c r="L2" s="33" t="s">
        <v>15</v>
      </c>
      <c r="M2" s="33" t="s">
        <v>16</v>
      </c>
      <c r="N2" s="33" t="s">
        <v>17</v>
      </c>
      <c r="O2" s="24" t="s">
        <v>18</v>
      </c>
      <c r="P2" s="24"/>
      <c r="Q2" s="28" t="s">
        <v>19</v>
      </c>
    </row>
    <row r="3" spans="1:17" ht="15" customHeight="1" x14ac:dyDescent="0.25">
      <c r="A3" s="32"/>
      <c r="B3" s="26"/>
      <c r="C3" s="27"/>
      <c r="D3" s="27"/>
      <c r="E3" s="27"/>
      <c r="F3" s="26"/>
      <c r="G3" s="36"/>
      <c r="H3" s="36"/>
      <c r="I3" s="36"/>
      <c r="J3" s="36"/>
      <c r="K3" s="34"/>
      <c r="L3" s="34"/>
      <c r="M3" s="34"/>
      <c r="N3" s="34"/>
      <c r="O3" s="16" t="s">
        <v>20</v>
      </c>
      <c r="P3" s="16" t="s">
        <v>21</v>
      </c>
      <c r="Q3" s="28"/>
    </row>
    <row r="4" spans="1:17" x14ac:dyDescent="0.25">
      <c r="A4" s="29" t="s">
        <v>22</v>
      </c>
      <c r="B4" s="1" t="s">
        <v>23</v>
      </c>
      <c r="C4" s="2">
        <v>3</v>
      </c>
      <c r="D4" s="2" t="s">
        <v>24</v>
      </c>
      <c r="E4" s="2">
        <v>127</v>
      </c>
      <c r="F4" s="2">
        <v>22</v>
      </c>
      <c r="G4" s="12"/>
      <c r="H4" s="12"/>
      <c r="I4" s="12"/>
      <c r="J4" s="12"/>
      <c r="K4" s="15">
        <v>14029.35</v>
      </c>
      <c r="L4" s="15">
        <v>19200</v>
      </c>
      <c r="M4" s="15">
        <v>9770.4</v>
      </c>
      <c r="N4" s="15">
        <v>27652.92</v>
      </c>
      <c r="O4" s="17">
        <f>MIN(G4:N4)</f>
        <v>9770.4</v>
      </c>
      <c r="P4" s="18">
        <f>F4*O4</f>
        <v>214948.8</v>
      </c>
      <c r="Q4" s="6">
        <f>O4/C4</f>
        <v>3256.7999999999997</v>
      </c>
    </row>
    <row r="5" spans="1:17" x14ac:dyDescent="0.25">
      <c r="A5" s="29"/>
      <c r="B5" s="1" t="s">
        <v>25</v>
      </c>
      <c r="C5" s="2">
        <v>5</v>
      </c>
      <c r="D5" s="2" t="s">
        <v>24</v>
      </c>
      <c r="E5" s="2">
        <v>127</v>
      </c>
      <c r="F5" s="2">
        <v>12</v>
      </c>
      <c r="G5" s="12"/>
      <c r="H5" s="12"/>
      <c r="I5" s="12">
        <v>18168</v>
      </c>
      <c r="J5" s="12">
        <v>9600</v>
      </c>
      <c r="K5" s="15">
        <v>16193.6</v>
      </c>
      <c r="L5" s="15">
        <v>32600</v>
      </c>
      <c r="M5" s="15">
        <v>19200</v>
      </c>
      <c r="N5" s="15">
        <v>40012</v>
      </c>
      <c r="O5" s="17">
        <f>MIN(G5:N5)</f>
        <v>9600</v>
      </c>
      <c r="P5" s="18">
        <f>F5*O5</f>
        <v>115200</v>
      </c>
      <c r="Q5" s="6">
        <f>O5/C5</f>
        <v>1920</v>
      </c>
    </row>
    <row r="6" spans="1:17" x14ac:dyDescent="0.25">
      <c r="A6" s="29"/>
      <c r="B6" s="1" t="s">
        <v>23</v>
      </c>
      <c r="C6" s="1">
        <v>3</v>
      </c>
      <c r="D6" s="2" t="s">
        <v>24</v>
      </c>
      <c r="E6" s="2">
        <v>220</v>
      </c>
      <c r="F6" s="2">
        <v>1</v>
      </c>
      <c r="G6" s="12"/>
      <c r="H6" s="12"/>
      <c r="I6" s="12"/>
      <c r="J6" s="12"/>
      <c r="K6" s="15">
        <v>15318.83</v>
      </c>
      <c r="L6" s="15">
        <v>19000</v>
      </c>
      <c r="M6" s="15">
        <v>9770.4</v>
      </c>
      <c r="N6" s="15">
        <v>27652.92</v>
      </c>
      <c r="O6" s="17">
        <f>MIN(G6:N6)</f>
        <v>9770.4</v>
      </c>
      <c r="P6" s="18">
        <f>F6*O6</f>
        <v>9770.4</v>
      </c>
      <c r="Q6" s="6">
        <f>O6/C6</f>
        <v>3256.7999999999997</v>
      </c>
    </row>
    <row r="7" spans="1:17" x14ac:dyDescent="0.25">
      <c r="A7" s="29"/>
      <c r="B7" s="1" t="s">
        <v>25</v>
      </c>
      <c r="C7" s="1">
        <v>5</v>
      </c>
      <c r="D7" s="2" t="s">
        <v>24</v>
      </c>
      <c r="E7" s="2">
        <v>220</v>
      </c>
      <c r="F7" s="2">
        <v>1</v>
      </c>
      <c r="G7" s="12"/>
      <c r="H7" s="12"/>
      <c r="I7" s="12">
        <v>18168</v>
      </c>
      <c r="J7" s="12">
        <v>9600</v>
      </c>
      <c r="K7" s="15">
        <v>16649.37</v>
      </c>
      <c r="L7" s="15">
        <v>30100</v>
      </c>
      <c r="M7" s="15">
        <v>19200</v>
      </c>
      <c r="N7" s="15">
        <v>31016.06</v>
      </c>
      <c r="O7" s="17">
        <f>MIN(G7:N7)</f>
        <v>9600</v>
      </c>
      <c r="P7" s="18">
        <f>F7*O7</f>
        <v>9600</v>
      </c>
      <c r="Q7" s="6">
        <f>O7/C7</f>
        <v>1920</v>
      </c>
    </row>
    <row r="8" spans="1:17" x14ac:dyDescent="0.25">
      <c r="A8" s="29"/>
      <c r="B8" s="1" t="s">
        <v>26</v>
      </c>
      <c r="C8" s="1">
        <v>10</v>
      </c>
      <c r="D8" s="2" t="s">
        <v>27</v>
      </c>
      <c r="E8" s="2">
        <v>220</v>
      </c>
      <c r="F8" s="2">
        <v>12</v>
      </c>
      <c r="G8" s="12"/>
      <c r="H8" s="12"/>
      <c r="I8" s="12">
        <v>28000</v>
      </c>
      <c r="J8" s="12">
        <v>26666.66</v>
      </c>
      <c r="K8" s="15">
        <v>48297.79</v>
      </c>
      <c r="L8" s="15">
        <v>47200</v>
      </c>
      <c r="M8" s="15">
        <v>33600</v>
      </c>
      <c r="N8" s="15">
        <v>60618.44</v>
      </c>
      <c r="O8" s="17">
        <f>MIN(G8:N8)</f>
        <v>26666.66</v>
      </c>
      <c r="P8" s="18">
        <f>F8*O8</f>
        <v>319999.92</v>
      </c>
      <c r="Q8" s="6">
        <f>O8/C8</f>
        <v>2666.6660000000002</v>
      </c>
    </row>
    <row r="9" spans="1:17" x14ac:dyDescent="0.25">
      <c r="A9" s="29"/>
      <c r="B9" s="1" t="s">
        <v>28</v>
      </c>
      <c r="C9" s="1">
        <v>15</v>
      </c>
      <c r="D9" s="2" t="s">
        <v>27</v>
      </c>
      <c r="E9" s="2">
        <v>220</v>
      </c>
      <c r="F9" s="2">
        <v>12</v>
      </c>
      <c r="G9" s="12">
        <v>47150</v>
      </c>
      <c r="H9" s="12">
        <v>38570</v>
      </c>
      <c r="I9" s="12">
        <v>38508.25</v>
      </c>
      <c r="J9" s="12">
        <v>42690</v>
      </c>
      <c r="K9" s="15">
        <v>57145.31</v>
      </c>
      <c r="L9" s="15">
        <v>79700</v>
      </c>
      <c r="M9" s="15">
        <v>51000</v>
      </c>
      <c r="N9" s="15">
        <v>100491.09</v>
      </c>
      <c r="O9" s="17">
        <f>MIN(G9:N9)</f>
        <v>38508.25</v>
      </c>
      <c r="P9" s="18">
        <f>F9*O9</f>
        <v>462099</v>
      </c>
      <c r="Q9" s="6">
        <f>O9/C9</f>
        <v>2567.2166666666667</v>
      </c>
    </row>
    <row r="10" spans="1:17" x14ac:dyDescent="0.25">
      <c r="A10" s="29"/>
      <c r="B10" s="1" t="s">
        <v>29</v>
      </c>
      <c r="C10" s="1">
        <v>20</v>
      </c>
      <c r="D10" s="2" t="s">
        <v>27</v>
      </c>
      <c r="E10" s="2">
        <v>220</v>
      </c>
      <c r="F10" s="2">
        <v>8</v>
      </c>
      <c r="G10" s="12">
        <v>55000</v>
      </c>
      <c r="H10" s="12">
        <v>50262.3</v>
      </c>
      <c r="I10" s="12">
        <v>50714.17</v>
      </c>
      <c r="J10" s="12">
        <v>45000</v>
      </c>
      <c r="K10" s="15">
        <v>79303.91</v>
      </c>
      <c r="L10" s="15">
        <v>97900</v>
      </c>
      <c r="M10" s="15">
        <v>67860</v>
      </c>
      <c r="N10" s="15">
        <v>134745.01</v>
      </c>
      <c r="O10" s="17">
        <f>MIN(G10:N10)</f>
        <v>45000</v>
      </c>
      <c r="P10" s="18">
        <f>F10*O10</f>
        <v>360000</v>
      </c>
      <c r="Q10" s="6">
        <f>O10/C10</f>
        <v>2250</v>
      </c>
    </row>
    <row r="11" spans="1:17" x14ac:dyDescent="0.25">
      <c r="A11" s="29"/>
      <c r="B11" s="1" t="s">
        <v>30</v>
      </c>
      <c r="C11" s="1">
        <v>30</v>
      </c>
      <c r="D11" s="2" t="s">
        <v>27</v>
      </c>
      <c r="E11" s="2">
        <v>220</v>
      </c>
      <c r="F11" s="2">
        <v>3</v>
      </c>
      <c r="G11" s="12">
        <v>65000</v>
      </c>
      <c r="H11" s="12">
        <v>65000</v>
      </c>
      <c r="I11" s="12">
        <v>62947</v>
      </c>
      <c r="J11" s="12"/>
      <c r="K11" s="15">
        <v>95080.87</v>
      </c>
      <c r="L11" s="15">
        <v>111500</v>
      </c>
      <c r="M11" s="15">
        <v>84500</v>
      </c>
      <c r="N11" s="15">
        <v>151610.94</v>
      </c>
      <c r="O11" s="17">
        <f>MIN(G11:N11)</f>
        <v>62947</v>
      </c>
      <c r="P11" s="18">
        <f>F11*O11</f>
        <v>188841</v>
      </c>
      <c r="Q11" s="6">
        <f>O11/C11</f>
        <v>2098.2333333333331</v>
      </c>
    </row>
    <row r="12" spans="1:17" ht="15.75" thickBot="1" x14ac:dyDescent="0.3">
      <c r="A12" s="30"/>
      <c r="B12" s="7" t="s">
        <v>26</v>
      </c>
      <c r="C12" s="7">
        <v>10</v>
      </c>
      <c r="D12" s="9" t="s">
        <v>27</v>
      </c>
      <c r="E12" s="9">
        <v>380</v>
      </c>
      <c r="F12" s="9">
        <v>1</v>
      </c>
      <c r="G12" s="13"/>
      <c r="H12" s="13"/>
      <c r="I12" s="13">
        <v>28000</v>
      </c>
      <c r="J12" s="13"/>
      <c r="K12" s="19">
        <v>46875.93</v>
      </c>
      <c r="L12" s="19">
        <v>42400</v>
      </c>
      <c r="M12" s="19">
        <v>33600</v>
      </c>
      <c r="N12" s="19">
        <v>96074.9</v>
      </c>
      <c r="O12" s="20">
        <f>MIN(G12:N12)</f>
        <v>28000</v>
      </c>
      <c r="P12" s="21">
        <f>F12*O12</f>
        <v>28000</v>
      </c>
      <c r="Q12" s="8">
        <f>O12/C12</f>
        <v>2800</v>
      </c>
    </row>
    <row r="13" spans="1:17" x14ac:dyDescent="0.25">
      <c r="F13" s="3">
        <f>SUM(F4:F12)</f>
        <v>72</v>
      </c>
      <c r="G13" s="14"/>
      <c r="H13" s="14"/>
      <c r="I13" s="14"/>
      <c r="J13" s="14"/>
      <c r="L13" s="4"/>
      <c r="O13" s="10" t="s">
        <v>31</v>
      </c>
      <c r="P13" s="11">
        <f>SUM(P4:P12)</f>
        <v>1708459.12</v>
      </c>
      <c r="Q13" s="5"/>
    </row>
  </sheetData>
  <mergeCells count="21">
    <mergeCell ref="H2:H3"/>
    <mergeCell ref="G2:G3"/>
    <mergeCell ref="G1:J1"/>
    <mergeCell ref="A4:A12"/>
    <mergeCell ref="A1:A3"/>
    <mergeCell ref="O1:Q1"/>
    <mergeCell ref="O2:P2"/>
    <mergeCell ref="B1:B3"/>
    <mergeCell ref="C2:C3"/>
    <mergeCell ref="D2:D3"/>
    <mergeCell ref="E2:E3"/>
    <mergeCell ref="Q2:Q3"/>
    <mergeCell ref="K1:N1"/>
    <mergeCell ref="L2:L3"/>
    <mergeCell ref="M2:M3"/>
    <mergeCell ref="N2:N3"/>
    <mergeCell ref="F1:F3"/>
    <mergeCell ref="K2:K3"/>
    <mergeCell ref="C1:E1"/>
    <mergeCell ref="J2:J3"/>
    <mergeCell ref="I2:I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_ip_UnifiedCompliancePolicyProperties xmlns="http://schemas.microsoft.com/sharepoint/v3" xsi:nil="true"/>
    <TaxCatchAll xmlns="d205becf-6b50-45a1-8e5c-2a01c10a743b" xsi:nil="true"/>
    <_Flow_SignoffStatus xmlns="3794d6e5-718f-45cf-b1ce-ad6df3273a3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2" ma:contentTypeDescription="Crie um novo documento." ma:contentTypeScope="" ma:versionID="0d52dbdbcb5ba9a47c215935f4742f9c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e17092f95b58afeff497f52f052b0f8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8429E80-D9C6-4909-9424-EEFDF11673DA}">
  <ds:schemaRefs>
    <ds:schemaRef ds:uri="http://schemas.microsoft.com/sharepoint/v3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d205becf-6b50-45a1-8e5c-2a01c10a743b"/>
    <ds:schemaRef ds:uri="http://schemas.microsoft.com/office/2006/metadata/properties"/>
    <ds:schemaRef ds:uri="http://purl.org/dc/dcmitype/"/>
    <ds:schemaRef ds:uri="http://schemas.openxmlformats.org/package/2006/metadata/core-properties"/>
    <ds:schemaRef ds:uri="3794d6e5-718f-45cf-b1ce-ad6df3273a38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E336D1B-B169-42AE-AFC7-4640E1F954F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822F702-2CEB-4327-B8E5-AA0D87D632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794d6e5-718f-45cf-b1ce-ad6df3273a38"/>
    <ds:schemaRef ds:uri="d205becf-6b50-45a1-8e5c-2a01c10a74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PLO-NOBREAKS-PR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Presley da Costa Lira</dc:creator>
  <cp:keywords/>
  <dc:description/>
  <cp:lastModifiedBy>Mathias Raffaele Kalabro Gomes</cp:lastModifiedBy>
  <cp:revision/>
  <dcterms:created xsi:type="dcterms:W3CDTF">2015-06-05T18:19:34Z</dcterms:created>
  <dcterms:modified xsi:type="dcterms:W3CDTF">2023-03-30T13:01:54Z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0x010100510F540921CD044D9F05A9BF6B6830BE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2023-03-30T13:01:54Z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fc44a7f2-46d2-4a88-afe1-3ce6fcfb03dc</vt:lpwstr>
  </property>
  <property fmtid="{D5CDD505-2E9C-101B-9397-08002B2CF9AE}" pid="10" name="MSIP_Label_fde7aacd-7cc4-4c31-9e6f-7ef306428f09_ContentBits">
    <vt:lpwstr>1</vt:lpwstr>
  </property>
</Properties>
</file>