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84664_corp_caixa_gov_br/Documents/Documentos/LICITAÇÃO_LIMPEZA_SÃO_PAULO_10_2022/08_DOCUMENTAÇÃO_PUBLICÁVEL/01-TR_APÊNDICES_11_2022/"/>
    </mc:Choice>
  </mc:AlternateContent>
  <xr:revisionPtr revIDLastSave="329" documentId="13_ncr:1_{97A409F8-C144-4BCC-9709-D75F2EA7B1B5}" xr6:coauthVersionLast="47" xr6:coauthVersionMax="47" xr10:uidLastSave="{95B178A0-3EB9-44E2-B3E4-49BD74D7713E}"/>
  <bookViews>
    <workbookView minimized="1" xWindow="2760" yWindow="2880" windowWidth="18000" windowHeight="9360" tabRatio="451" xr2:uid="{00000000-000D-0000-FFFF-FFFF00000000}"/>
  </bookViews>
  <sheets>
    <sheet name="Unidades Geral - endereço" sheetId="16" r:id="rId1"/>
    <sheet name="Áreas limpeza 2ª a 6ª" sheetId="18" r:id="rId2"/>
    <sheet name="Áreas jardim" sheetId="20" r:id="rId3"/>
    <sheet name="Área SAA SNC dias não úteis" sheetId="21" r:id="rId4"/>
    <sheet name="Fachada com risco - sob demanda" sheetId="24" r:id="rId5"/>
    <sheet name="ISS" sheetId="29" r:id="rId6"/>
  </sheets>
  <definedNames>
    <definedName name="_xlnm._FilterDatabase" localSheetId="3" hidden="1">'Área SAA SNC dias não úteis'!$A$1:$D$276</definedName>
    <definedName name="_xlnm._FilterDatabase" localSheetId="2" hidden="1">'Áreas jardim'!$A$1:$F$280</definedName>
    <definedName name="_xlnm._FilterDatabase" localSheetId="1" hidden="1">'Áreas limpeza 2ª a 6ª'!$A$1:$M$552</definedName>
    <definedName name="_xlnm._FilterDatabase" localSheetId="4" hidden="1">'Fachada com risco - sob demanda'!$A$1:$E$420</definedName>
    <definedName name="_xlnm._FilterDatabase" localSheetId="5" hidden="1">ISS!$A$1:$F$1</definedName>
    <definedName name="_xlnm._FilterDatabase" localSheetId="0" hidden="1">'Unidades Geral - endereço'!$A$1:$I$535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42" i="18" l="1"/>
  <c r="G544" i="18"/>
  <c r="F545" i="18"/>
  <c r="F544" i="18"/>
  <c r="Q536" i="18"/>
  <c r="P536" i="18"/>
  <c r="E536" i="18"/>
  <c r="E540" i="18" s="1"/>
  <c r="D536" i="18"/>
  <c r="R536" i="18"/>
  <c r="R371" i="18"/>
  <c r="F536" i="29"/>
  <c r="D536" i="29"/>
  <c r="F221" i="29"/>
  <c r="F401" i="29"/>
  <c r="F206" i="29"/>
  <c r="F328" i="29"/>
  <c r="F315" i="29"/>
  <c r="F347" i="29"/>
  <c r="F518" i="29"/>
  <c r="F270" i="29"/>
  <c r="F380" i="29"/>
  <c r="F104" i="29"/>
  <c r="F381" i="29"/>
  <c r="F91" i="29"/>
  <c r="F123" i="29"/>
  <c r="F479" i="29"/>
  <c r="F326" i="29"/>
  <c r="F323" i="29"/>
  <c r="F199" i="29"/>
  <c r="F154" i="29"/>
  <c r="F368" i="29"/>
  <c r="F497" i="29"/>
  <c r="F330" i="29"/>
  <c r="F105" i="29"/>
  <c r="F108" i="29"/>
  <c r="F168" i="29"/>
  <c r="F297" i="29"/>
  <c r="F412" i="29"/>
  <c r="F516" i="29"/>
  <c r="F217" i="29"/>
  <c r="F236" i="29"/>
  <c r="F404" i="29"/>
  <c r="F147" i="29"/>
  <c r="F145" i="29"/>
  <c r="F14" i="29"/>
  <c r="F525" i="29"/>
  <c r="F153" i="29"/>
  <c r="F530" i="29"/>
  <c r="F169" i="29"/>
  <c r="F63" i="29"/>
  <c r="F17" i="29"/>
  <c r="F418" i="29"/>
  <c r="F306" i="29"/>
  <c r="F425" i="29"/>
  <c r="F162" i="29"/>
  <c r="F396" i="29"/>
  <c r="F109" i="29"/>
  <c r="F92" i="29"/>
  <c r="F455" i="29"/>
  <c r="F446" i="29"/>
  <c r="F419" i="29"/>
  <c r="F226" i="29"/>
  <c r="F218" i="29"/>
  <c r="F238" i="29"/>
  <c r="F387" i="29"/>
  <c r="F508" i="29"/>
  <c r="F20" i="29"/>
  <c r="F141" i="29"/>
  <c r="F114" i="29"/>
  <c r="F283" i="29"/>
  <c r="F142" i="29"/>
  <c r="F73" i="29"/>
  <c r="F86" i="29"/>
  <c r="F124" i="29"/>
  <c r="F250" i="29"/>
  <c r="F472" i="29"/>
  <c r="F410" i="29"/>
  <c r="F227" i="29"/>
  <c r="F300" i="29"/>
  <c r="F304" i="29"/>
  <c r="F490" i="29"/>
  <c r="F178" i="29"/>
  <c r="F193" i="29"/>
  <c r="F352" i="29"/>
  <c r="F64" i="29"/>
  <c r="F202" i="29"/>
  <c r="F175" i="29"/>
  <c r="F377" i="29"/>
  <c r="F371" i="29"/>
  <c r="F324" i="29"/>
  <c r="F346" i="29"/>
  <c r="F170" i="29"/>
  <c r="F240" i="29"/>
  <c r="F465" i="29"/>
  <c r="F277" i="29"/>
  <c r="F405" i="29"/>
  <c r="F464" i="29"/>
  <c r="F409" i="29"/>
  <c r="F363" i="29"/>
  <c r="F364" i="29"/>
  <c r="F382" i="29"/>
  <c r="F38" i="29"/>
  <c r="F481" i="29"/>
  <c r="F50" i="29"/>
  <c r="F139" i="29"/>
  <c r="F151" i="29"/>
  <c r="F29" i="29"/>
  <c r="F289" i="29"/>
  <c r="F67" i="29"/>
  <c r="F272" i="29"/>
  <c r="F427" i="29"/>
  <c r="F287" i="29"/>
  <c r="F4" i="29"/>
  <c r="F458" i="29"/>
  <c r="F224" i="29"/>
  <c r="F146" i="29"/>
  <c r="F414" i="29"/>
  <c r="F367" i="29"/>
  <c r="F394" i="29"/>
  <c r="F357" i="29"/>
  <c r="F55" i="29"/>
  <c r="F402" i="29"/>
  <c r="F89" i="29"/>
  <c r="F491" i="29"/>
  <c r="F135" i="29"/>
  <c r="F163" i="29"/>
  <c r="F299" i="29"/>
  <c r="F395" i="29"/>
  <c r="F133" i="29"/>
  <c r="F413" i="29"/>
  <c r="F31" i="29"/>
  <c r="F520" i="29"/>
  <c r="F424" i="29"/>
  <c r="F452" i="29"/>
  <c r="F164" i="29"/>
  <c r="F397" i="29"/>
  <c r="F70" i="29"/>
  <c r="F107" i="29"/>
  <c r="F8" i="29"/>
  <c r="F197" i="29"/>
  <c r="F263" i="29"/>
  <c r="F231" i="29"/>
  <c r="F406" i="29"/>
  <c r="F496" i="29"/>
  <c r="F437" i="29"/>
  <c r="F279" i="29"/>
  <c r="F342" i="29"/>
  <c r="F366" i="29"/>
  <c r="F477" i="29"/>
  <c r="F517" i="29"/>
  <c r="F122" i="29"/>
  <c r="F34" i="29"/>
  <c r="F93" i="29"/>
  <c r="F271" i="29"/>
  <c r="F35" i="29"/>
  <c r="F79" i="29"/>
  <c r="F56" i="29"/>
  <c r="F6" i="29"/>
  <c r="F23" i="29"/>
  <c r="F264" i="29"/>
  <c r="F305" i="29"/>
  <c r="F19" i="29"/>
  <c r="F213" i="29"/>
  <c r="F313" i="29"/>
  <c r="F120" i="29"/>
  <c r="F223" i="29"/>
  <c r="F438" i="29"/>
  <c r="F301" i="29"/>
  <c r="F257" i="29"/>
  <c r="F310" i="29"/>
  <c r="F311" i="29"/>
  <c r="F285" i="29"/>
  <c r="F359" i="29"/>
  <c r="F208" i="29"/>
  <c r="F59" i="29"/>
  <c r="F314" i="29"/>
  <c r="F37" i="29"/>
  <c r="F431" i="29"/>
  <c r="F389" i="29"/>
  <c r="F149" i="29"/>
  <c r="F176" i="29"/>
  <c r="F39" i="29"/>
  <c r="F5" i="29"/>
  <c r="F140" i="29"/>
  <c r="F192" i="29"/>
  <c r="F82" i="29"/>
  <c r="F474" i="29"/>
  <c r="F296" i="29"/>
  <c r="F40" i="29"/>
  <c r="F83" i="29"/>
  <c r="F116" i="29"/>
  <c r="F119" i="29"/>
  <c r="F420" i="29"/>
  <c r="F372" i="29"/>
  <c r="F449" i="29"/>
  <c r="F160" i="29"/>
  <c r="F334" i="29"/>
  <c r="F482" i="29"/>
  <c r="F41" i="29"/>
  <c r="F166" i="29"/>
  <c r="F265" i="29"/>
  <c r="F10" i="29"/>
  <c r="F267" i="29"/>
  <c r="F336" i="29"/>
  <c r="F88" i="29"/>
  <c r="F316" i="29"/>
  <c r="F9" i="29"/>
  <c r="F432" i="29"/>
  <c r="F408" i="29"/>
  <c r="F253" i="29"/>
  <c r="F399" i="29"/>
  <c r="F134" i="29"/>
  <c r="F181" i="29"/>
  <c r="F65" i="29"/>
  <c r="F11" i="29"/>
  <c r="F398" i="29"/>
  <c r="F327" i="29"/>
  <c r="F216" i="29"/>
  <c r="F36" i="29"/>
  <c r="F258" i="29"/>
  <c r="F228" i="29"/>
  <c r="F261" i="29"/>
  <c r="F196" i="29"/>
  <c r="F57" i="29"/>
  <c r="F98" i="29"/>
  <c r="F99" i="29"/>
  <c r="F112" i="29"/>
  <c r="F407" i="29"/>
  <c r="F58" i="29"/>
  <c r="F148" i="29"/>
  <c r="F234" i="29"/>
  <c r="F439" i="29"/>
  <c r="F284" i="29"/>
  <c r="F278" i="29"/>
  <c r="F471" i="29"/>
  <c r="F453" i="29"/>
  <c r="F344" i="29"/>
  <c r="F348" i="29"/>
  <c r="F118" i="29"/>
  <c r="F128" i="29"/>
  <c r="F476" i="29"/>
  <c r="F443" i="29"/>
  <c r="F329" i="29"/>
  <c r="F473" i="29"/>
  <c r="F69" i="29"/>
  <c r="F486" i="29"/>
  <c r="F254" i="29"/>
  <c r="F101" i="29"/>
  <c r="F318" i="29"/>
  <c r="F225" i="29"/>
  <c r="F157" i="29"/>
  <c r="F262" i="29"/>
  <c r="F286" i="29"/>
  <c r="F309" i="29"/>
  <c r="F158" i="29"/>
  <c r="F150" i="29"/>
  <c r="F27" i="29"/>
  <c r="F129" i="29"/>
  <c r="F186" i="29"/>
  <c r="F87" i="29"/>
  <c r="F378" i="29"/>
  <c r="F275" i="29"/>
  <c r="F248" i="29"/>
  <c r="F174" i="29"/>
  <c r="F383" i="29"/>
  <c r="F24" i="29"/>
  <c r="F75" i="29"/>
  <c r="F102" i="29"/>
  <c r="F103" i="29"/>
  <c r="F415" i="29"/>
  <c r="F190" i="29"/>
  <c r="F132" i="29"/>
  <c r="F325" i="29"/>
  <c r="F185" i="29"/>
  <c r="F191" i="29"/>
  <c r="F515" i="29"/>
  <c r="F454" i="29"/>
  <c r="F493" i="29"/>
  <c r="F111" i="29"/>
  <c r="F171" i="29"/>
  <c r="F115" i="29"/>
  <c r="F179" i="29"/>
  <c r="F295" i="29"/>
  <c r="F333" i="29"/>
  <c r="F429" i="29"/>
  <c r="F16" i="29"/>
  <c r="F239" i="29"/>
  <c r="F360" i="29"/>
  <c r="F422" i="29"/>
  <c r="F338" i="29"/>
  <c r="F483" i="29"/>
  <c r="F307" i="29"/>
  <c r="F30" i="29"/>
  <c r="F502" i="29"/>
  <c r="F255" i="29"/>
  <c r="F440" i="29"/>
  <c r="F156" i="29"/>
  <c r="F21" i="29"/>
  <c r="F76" i="29"/>
  <c r="F276" i="29"/>
  <c r="F423" i="29"/>
  <c r="F345" i="29"/>
  <c r="F188" i="29"/>
  <c r="F436" i="29"/>
  <c r="F353" i="29"/>
  <c r="F274" i="29"/>
  <c r="F430" i="29"/>
  <c r="F180" i="29"/>
  <c r="F44" i="29"/>
  <c r="F207" i="29"/>
  <c r="F269" i="29"/>
  <c r="F33" i="29"/>
  <c r="F211" i="29"/>
  <c r="F260" i="29"/>
  <c r="F351" i="29"/>
  <c r="F90" i="29"/>
  <c r="F215" i="29"/>
  <c r="F435" i="29"/>
  <c r="F511" i="29"/>
  <c r="F126" i="29"/>
  <c r="F354" i="29"/>
  <c r="F317" i="29"/>
  <c r="F173" i="29"/>
  <c r="F510" i="29"/>
  <c r="F480" i="29"/>
  <c r="F32" i="29"/>
  <c r="F80" i="29"/>
  <c r="F392" i="29"/>
  <c r="F143" i="29"/>
  <c r="F319" i="29"/>
  <c r="F393" i="29"/>
  <c r="F321" i="29"/>
  <c r="F259" i="29"/>
  <c r="F524" i="29"/>
  <c r="F189" i="29"/>
  <c r="F110" i="29"/>
  <c r="F428" i="29"/>
  <c r="F152" i="29"/>
  <c r="F26" i="29"/>
  <c r="F232" i="29"/>
  <c r="F391" i="29"/>
  <c r="F341" i="29"/>
  <c r="F312" i="29"/>
  <c r="F177" i="29"/>
  <c r="F433" i="29"/>
  <c r="F361" i="29"/>
  <c r="F445" i="29"/>
  <c r="F209" i="29"/>
  <c r="F442" i="29"/>
  <c r="F332" i="29"/>
  <c r="F52" i="29"/>
  <c r="F161" i="29"/>
  <c r="F370" i="29"/>
  <c r="F244" i="29"/>
  <c r="F268" i="29"/>
  <c r="F350" i="29"/>
  <c r="F456" i="29"/>
  <c r="F298" i="29"/>
  <c r="F303" i="29"/>
  <c r="F291" i="29"/>
  <c r="F137" i="29"/>
  <c r="F320" i="29"/>
  <c r="F500" i="29"/>
  <c r="F400" i="29"/>
  <c r="F280" i="29"/>
  <c r="F165" i="29"/>
  <c r="F457" i="29"/>
  <c r="F322" i="29"/>
  <c r="F507" i="29"/>
  <c r="F340" i="29"/>
  <c r="F97" i="29"/>
  <c r="F237" i="29"/>
  <c r="F506" i="29"/>
  <c r="F339" i="29"/>
  <c r="F411" i="29"/>
  <c r="F233" i="29"/>
  <c r="F15" i="29"/>
  <c r="F78" i="29"/>
  <c r="F494" i="29"/>
  <c r="F512" i="29"/>
  <c r="F3" i="29"/>
  <c r="F273" i="29"/>
  <c r="F7" i="29"/>
  <c r="F498" i="29"/>
  <c r="F249" i="29"/>
  <c r="F514" i="29"/>
  <c r="F136" i="29"/>
  <c r="F235" i="29"/>
  <c r="F421" i="29"/>
  <c r="F77" i="29"/>
  <c r="F373" i="29"/>
  <c r="F290" i="29"/>
  <c r="F251" i="29"/>
  <c r="F487" i="29"/>
  <c r="F246" i="29"/>
  <c r="F230" i="29"/>
  <c r="F492" i="29"/>
  <c r="F130" i="29"/>
  <c r="F460" i="29"/>
  <c r="F12" i="29"/>
  <c r="F210" i="29"/>
  <c r="F54" i="29"/>
  <c r="F293" i="29"/>
  <c r="F358" i="29"/>
  <c r="F13" i="29"/>
  <c r="F159" i="29"/>
  <c r="F369" i="29"/>
  <c r="F331" i="29"/>
  <c r="F62" i="29"/>
  <c r="F243" i="29"/>
  <c r="F475" i="29"/>
  <c r="F441" i="29"/>
  <c r="F282" i="29"/>
  <c r="F463" i="29"/>
  <c r="F43" i="29"/>
  <c r="F205" i="29"/>
  <c r="F349" i="29"/>
  <c r="F18" i="29"/>
  <c r="F499" i="29"/>
  <c r="F488" i="29"/>
  <c r="F375" i="29"/>
  <c r="F390" i="29"/>
  <c r="F106" i="29"/>
  <c r="F127" i="29"/>
  <c r="F74" i="29"/>
  <c r="F505" i="29"/>
  <c r="F513" i="29"/>
  <c r="F519" i="29"/>
  <c r="F155" i="29"/>
  <c r="F308" i="29"/>
  <c r="F22" i="29"/>
  <c r="F66" i="29"/>
  <c r="F201" i="29"/>
  <c r="F501" i="29"/>
  <c r="F113" i="29"/>
  <c r="F229" i="29"/>
  <c r="F100" i="29"/>
  <c r="F194" i="29"/>
  <c r="F467" i="29"/>
  <c r="F60" i="29"/>
  <c r="F485" i="29"/>
  <c r="F448" i="29"/>
  <c r="F335" i="29"/>
  <c r="F503" i="29"/>
  <c r="F281" i="29"/>
  <c r="F95" i="29"/>
  <c r="F187" i="29"/>
  <c r="F450" i="29"/>
  <c r="F426" i="29"/>
  <c r="F61" i="29"/>
  <c r="F302" i="29"/>
  <c r="F117" i="29"/>
  <c r="F470" i="29"/>
  <c r="F292" i="29"/>
  <c r="F451" i="29"/>
  <c r="F198" i="29"/>
  <c r="F182" i="29"/>
  <c r="F28" i="29"/>
  <c r="F509" i="29"/>
  <c r="F459" i="29"/>
  <c r="F379" i="29"/>
  <c r="F484" i="29"/>
  <c r="F495" i="29"/>
  <c r="F125" i="29"/>
  <c r="F462" i="29"/>
  <c r="F416" i="29"/>
  <c r="F245" i="29"/>
  <c r="F417" i="29"/>
  <c r="F469" i="29"/>
  <c r="F388" i="29"/>
  <c r="F478" i="29"/>
  <c r="F468" i="29"/>
  <c r="F266" i="29"/>
  <c r="F241" i="29"/>
  <c r="F184" i="29"/>
  <c r="F121" i="29"/>
  <c r="F355" i="29"/>
  <c r="F385" i="29"/>
  <c r="F461" i="29"/>
  <c r="F343" i="29"/>
  <c r="F25" i="29"/>
  <c r="F242" i="29"/>
  <c r="F356" i="29"/>
  <c r="F466" i="29"/>
  <c r="F72" i="29"/>
  <c r="F247" i="29"/>
  <c r="F362" i="29"/>
  <c r="F183" i="29"/>
  <c r="F68" i="29"/>
  <c r="F204" i="29"/>
  <c r="F71" i="29"/>
  <c r="F365" i="29"/>
  <c r="F489" i="29"/>
  <c r="F84" i="29"/>
  <c r="F376" i="29"/>
  <c r="F45" i="29"/>
  <c r="F46" i="29"/>
  <c r="F47" i="29"/>
  <c r="F48" i="29"/>
  <c r="F294" i="29"/>
  <c r="F51" i="29"/>
  <c r="F384" i="29"/>
  <c r="F172" i="29"/>
  <c r="F256" i="29"/>
  <c r="F214" i="29"/>
  <c r="F434" i="29"/>
  <c r="F144" i="29"/>
  <c r="F200" i="29"/>
  <c r="F94" i="29"/>
  <c r="F447" i="29"/>
  <c r="F85" i="29"/>
  <c r="F53" i="29"/>
  <c r="F131" i="29"/>
  <c r="F252" i="29"/>
  <c r="F138" i="29"/>
  <c r="F167" i="29"/>
  <c r="F81" i="29"/>
  <c r="F96" i="29"/>
  <c r="F219" i="29"/>
  <c r="F203" i="29"/>
  <c r="F504" i="29"/>
  <c r="F403" i="29"/>
  <c r="F42" i="29"/>
  <c r="F337" i="29"/>
  <c r="F374" i="29"/>
  <c r="F444" i="29"/>
  <c r="F532" i="29"/>
  <c r="F531" i="29"/>
  <c r="F533" i="29"/>
  <c r="F49" i="29"/>
  <c r="F386" i="29"/>
  <c r="F534" i="29"/>
  <c r="F222" i="29"/>
  <c r="F212" i="29"/>
  <c r="F195" i="29"/>
  <c r="F535" i="29"/>
  <c r="F523" i="29"/>
  <c r="F522" i="29"/>
  <c r="F521" i="29"/>
  <c r="F288" i="29"/>
  <c r="F527" i="29"/>
  <c r="F529" i="29"/>
  <c r="F528" i="29"/>
  <c r="F526" i="29"/>
  <c r="F220" i="29"/>
  <c r="D2" i="29"/>
  <c r="F2" i="29" s="1"/>
  <c r="D421" i="24"/>
  <c r="D420" i="24"/>
  <c r="D277" i="21"/>
  <c r="D276" i="21"/>
  <c r="D282" i="20"/>
  <c r="M5" i="18"/>
  <c r="M4" i="18"/>
  <c r="M2" i="18"/>
  <c r="B552" i="18"/>
  <c r="D371" i="18"/>
  <c r="E539" i="18" s="1"/>
  <c r="P160" i="18" l="1"/>
  <c r="Q160" i="18" s="1"/>
  <c r="P215" i="18"/>
  <c r="Q215" i="18" s="1"/>
  <c r="P258" i="18"/>
  <c r="Q258" i="18" s="1"/>
  <c r="F372" i="18"/>
  <c r="G372" i="18" s="1"/>
  <c r="P528" i="18"/>
  <c r="Q528" i="18" s="1"/>
  <c r="M528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260" i="18"/>
  <c r="M258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162" i="18"/>
  <c r="M160" i="18"/>
  <c r="M154" i="18"/>
  <c r="M155" i="18"/>
  <c r="M156" i="18"/>
  <c r="M157" i="18"/>
  <c r="M158" i="18"/>
  <c r="M159" i="18"/>
  <c r="P154" i="18"/>
  <c r="Q154" i="18" s="1"/>
  <c r="E536" i="29" l="1"/>
  <c r="R154" i="18"/>
  <c r="R258" i="18"/>
  <c r="R528" i="18"/>
  <c r="R215" i="18"/>
  <c r="R160" i="18"/>
  <c r="P152" i="18"/>
  <c r="Q152" i="18" s="1"/>
  <c r="P89" i="18"/>
  <c r="Q89" i="18" s="1"/>
  <c r="P2" i="18"/>
  <c r="Q2" i="18" s="1"/>
  <c r="P4" i="18"/>
  <c r="Q4" i="18" s="1"/>
  <c r="P5" i="18"/>
  <c r="Q5" i="18" s="1"/>
  <c r="P6" i="18"/>
  <c r="Q6" i="18" s="1"/>
  <c r="P7" i="18"/>
  <c r="Q7" i="18" s="1"/>
  <c r="P8" i="18"/>
  <c r="Q8" i="18" s="1"/>
  <c r="P9" i="18"/>
  <c r="Q9" i="18" s="1"/>
  <c r="P10" i="18"/>
  <c r="Q10" i="18" s="1"/>
  <c r="P11" i="18"/>
  <c r="Q11" i="18" s="1"/>
  <c r="P12" i="18"/>
  <c r="Q12" i="18"/>
  <c r="P13" i="18"/>
  <c r="Q13" i="18" s="1"/>
  <c r="P14" i="18"/>
  <c r="Q14" i="18" s="1"/>
  <c r="P15" i="18"/>
  <c r="Q15" i="18" s="1"/>
  <c r="P16" i="18"/>
  <c r="Q16" i="18" s="1"/>
  <c r="P17" i="18"/>
  <c r="Q17" i="18" s="1"/>
  <c r="P18" i="18"/>
  <c r="Q18" i="18" s="1"/>
  <c r="P19" i="18"/>
  <c r="Q19" i="18" s="1"/>
  <c r="P20" i="18"/>
  <c r="Q20" i="18" s="1"/>
  <c r="P21" i="18"/>
  <c r="Q21" i="18" s="1"/>
  <c r="P22" i="18"/>
  <c r="Q22" i="18" s="1"/>
  <c r="P23" i="18"/>
  <c r="Q23" i="18" s="1"/>
  <c r="P24" i="18"/>
  <c r="Q24" i="18" s="1"/>
  <c r="P25" i="18"/>
  <c r="Q25" i="18" s="1"/>
  <c r="P26" i="18"/>
  <c r="Q26" i="18" s="1"/>
  <c r="P27" i="18"/>
  <c r="Q27" i="18" s="1"/>
  <c r="P28" i="18"/>
  <c r="Q28" i="18" s="1"/>
  <c r="P29" i="18"/>
  <c r="Q29" i="18" s="1"/>
  <c r="P30" i="18"/>
  <c r="Q30" i="18" s="1"/>
  <c r="P31" i="18"/>
  <c r="Q31" i="18" s="1"/>
  <c r="P32" i="18"/>
  <c r="Q32" i="18" s="1"/>
  <c r="P33" i="18"/>
  <c r="Q33" i="18" s="1"/>
  <c r="P34" i="18"/>
  <c r="Q34" i="18" s="1"/>
  <c r="P35" i="18"/>
  <c r="Q35" i="18" s="1"/>
  <c r="P36" i="18"/>
  <c r="Q36" i="18" s="1"/>
  <c r="P37" i="18"/>
  <c r="Q37" i="18" s="1"/>
  <c r="P38" i="18"/>
  <c r="Q38" i="18" s="1"/>
  <c r="P39" i="18"/>
  <c r="Q39" i="18" s="1"/>
  <c r="P40" i="18"/>
  <c r="Q40" i="18" s="1"/>
  <c r="P41" i="18"/>
  <c r="Q41" i="18" s="1"/>
  <c r="P42" i="18"/>
  <c r="Q42" i="18" s="1"/>
  <c r="P43" i="18"/>
  <c r="Q43" i="18" s="1"/>
  <c r="P44" i="18"/>
  <c r="Q44" i="18" s="1"/>
  <c r="P45" i="18"/>
  <c r="Q45" i="18" s="1"/>
  <c r="P46" i="18"/>
  <c r="Q46" i="18" s="1"/>
  <c r="P47" i="18"/>
  <c r="Q47" i="18" s="1"/>
  <c r="P48" i="18"/>
  <c r="Q48" i="18" s="1"/>
  <c r="P49" i="18"/>
  <c r="Q49" i="18" s="1"/>
  <c r="P50" i="18"/>
  <c r="Q50" i="18" s="1"/>
  <c r="P51" i="18"/>
  <c r="Q51" i="18" s="1"/>
  <c r="P52" i="18"/>
  <c r="Q52" i="18" s="1"/>
  <c r="P53" i="18"/>
  <c r="Q53" i="18" s="1"/>
  <c r="P54" i="18"/>
  <c r="Q54" i="18" s="1"/>
  <c r="P55" i="18"/>
  <c r="Q55" i="18" s="1"/>
  <c r="P56" i="18"/>
  <c r="Q56" i="18" s="1"/>
  <c r="P57" i="18"/>
  <c r="Q57" i="18" s="1"/>
  <c r="P58" i="18"/>
  <c r="Q58" i="18" s="1"/>
  <c r="P59" i="18"/>
  <c r="Q59" i="18" s="1"/>
  <c r="P60" i="18"/>
  <c r="Q60" i="18" s="1"/>
  <c r="P61" i="18"/>
  <c r="Q61" i="18" s="1"/>
  <c r="P62" i="18"/>
  <c r="Q62" i="18" s="1"/>
  <c r="P63" i="18"/>
  <c r="Q63" i="18" s="1"/>
  <c r="P64" i="18"/>
  <c r="Q64" i="18" s="1"/>
  <c r="P65" i="18"/>
  <c r="Q65" i="18" s="1"/>
  <c r="P66" i="18"/>
  <c r="Q66" i="18" s="1"/>
  <c r="P67" i="18"/>
  <c r="Q67" i="18" s="1"/>
  <c r="P68" i="18"/>
  <c r="Q68" i="18" s="1"/>
  <c r="P69" i="18"/>
  <c r="Q69" i="18" s="1"/>
  <c r="P70" i="18"/>
  <c r="Q70" i="18" s="1"/>
  <c r="P71" i="18"/>
  <c r="Q71" i="18" s="1"/>
  <c r="P72" i="18"/>
  <c r="Q72" i="18" s="1"/>
  <c r="P73" i="18"/>
  <c r="Q73" i="18" s="1"/>
  <c r="P74" i="18"/>
  <c r="Q74" i="18" s="1"/>
  <c r="P75" i="18"/>
  <c r="Q75" i="18" s="1"/>
  <c r="P76" i="18"/>
  <c r="Q76" i="18" s="1"/>
  <c r="P77" i="18"/>
  <c r="Q77" i="18" s="1"/>
  <c r="P78" i="18"/>
  <c r="Q78" i="18" s="1"/>
  <c r="P79" i="18"/>
  <c r="Q79" i="18" s="1"/>
  <c r="P80" i="18"/>
  <c r="Q80" i="18" s="1"/>
  <c r="P81" i="18"/>
  <c r="Q81" i="18" s="1"/>
  <c r="P82" i="18"/>
  <c r="Q82" i="18" s="1"/>
  <c r="P83" i="18"/>
  <c r="Q83" i="18" s="1"/>
  <c r="P84" i="18"/>
  <c r="Q84" i="18" s="1"/>
  <c r="P85" i="18"/>
  <c r="Q85" i="18" s="1"/>
  <c r="P86" i="18"/>
  <c r="Q86" i="18" s="1"/>
  <c r="P87" i="18"/>
  <c r="Q87" i="18" s="1"/>
  <c r="P88" i="18"/>
  <c r="Q88" i="18" s="1"/>
  <c r="P91" i="18"/>
  <c r="Q91" i="18" s="1"/>
  <c r="P92" i="18"/>
  <c r="Q92" i="18" s="1"/>
  <c r="P93" i="18"/>
  <c r="Q93" i="18" s="1"/>
  <c r="P94" i="18"/>
  <c r="Q94" i="18" s="1"/>
  <c r="P95" i="18"/>
  <c r="Q95" i="18" s="1"/>
  <c r="P96" i="18"/>
  <c r="Q96" i="18" s="1"/>
  <c r="P97" i="18"/>
  <c r="Q97" i="18" s="1"/>
  <c r="P98" i="18"/>
  <c r="Q98" i="18" s="1"/>
  <c r="P99" i="18"/>
  <c r="Q99" i="18" s="1"/>
  <c r="P100" i="18"/>
  <c r="Q100" i="18" s="1"/>
  <c r="P101" i="18"/>
  <c r="Q101" i="18" s="1"/>
  <c r="P102" i="18"/>
  <c r="Q102" i="18" s="1"/>
  <c r="P103" i="18"/>
  <c r="Q103" i="18" s="1"/>
  <c r="P104" i="18"/>
  <c r="Q104" i="18" s="1"/>
  <c r="P105" i="18"/>
  <c r="Q105" i="18" s="1"/>
  <c r="P106" i="18"/>
  <c r="Q106" i="18" s="1"/>
  <c r="P107" i="18"/>
  <c r="Q107" i="18" s="1"/>
  <c r="P108" i="18"/>
  <c r="Q108" i="18" s="1"/>
  <c r="P109" i="18"/>
  <c r="Q109" i="18" s="1"/>
  <c r="P110" i="18"/>
  <c r="Q110" i="18" s="1"/>
  <c r="P111" i="18"/>
  <c r="Q111" i="18" s="1"/>
  <c r="P112" i="18"/>
  <c r="Q112" i="18" s="1"/>
  <c r="P113" i="18"/>
  <c r="Q113" i="18" s="1"/>
  <c r="P114" i="18"/>
  <c r="Q114" i="18" s="1"/>
  <c r="P115" i="18"/>
  <c r="Q115" i="18" s="1"/>
  <c r="P116" i="18"/>
  <c r="Q116" i="18" s="1"/>
  <c r="P117" i="18"/>
  <c r="Q117" i="18" s="1"/>
  <c r="P118" i="18"/>
  <c r="Q118" i="18" s="1"/>
  <c r="P119" i="18"/>
  <c r="Q119" i="18" s="1"/>
  <c r="P120" i="18"/>
  <c r="Q120" i="18" s="1"/>
  <c r="P121" i="18"/>
  <c r="Q121" i="18" s="1"/>
  <c r="P122" i="18"/>
  <c r="Q122" i="18" s="1"/>
  <c r="P123" i="18"/>
  <c r="Q123" i="18" s="1"/>
  <c r="P124" i="18"/>
  <c r="Q124" i="18" s="1"/>
  <c r="P125" i="18"/>
  <c r="Q125" i="18" s="1"/>
  <c r="P126" i="18"/>
  <c r="Q126" i="18" s="1"/>
  <c r="P127" i="18"/>
  <c r="Q127" i="18" s="1"/>
  <c r="P128" i="18"/>
  <c r="Q128" i="18" s="1"/>
  <c r="P129" i="18"/>
  <c r="Q129" i="18" s="1"/>
  <c r="P130" i="18"/>
  <c r="Q130" i="18" s="1"/>
  <c r="P131" i="18"/>
  <c r="Q131" i="18" s="1"/>
  <c r="P132" i="18"/>
  <c r="Q132" i="18" s="1"/>
  <c r="P133" i="18"/>
  <c r="Q133" i="18" s="1"/>
  <c r="P134" i="18"/>
  <c r="Q134" i="18" s="1"/>
  <c r="P135" i="18"/>
  <c r="Q135" i="18" s="1"/>
  <c r="P136" i="18"/>
  <c r="Q136" i="18" s="1"/>
  <c r="P137" i="18"/>
  <c r="Q137" i="18" s="1"/>
  <c r="P138" i="18"/>
  <c r="Q138" i="18" s="1"/>
  <c r="P139" i="18"/>
  <c r="Q139" i="18" s="1"/>
  <c r="P140" i="18"/>
  <c r="Q140" i="18" s="1"/>
  <c r="P141" i="18"/>
  <c r="Q141" i="18" s="1"/>
  <c r="P142" i="18"/>
  <c r="Q142" i="18" s="1"/>
  <c r="P143" i="18"/>
  <c r="Q143" i="18" s="1"/>
  <c r="P144" i="18"/>
  <c r="Q144" i="18" s="1"/>
  <c r="P145" i="18"/>
  <c r="Q145" i="18" s="1"/>
  <c r="P146" i="18"/>
  <c r="Q146" i="18" s="1"/>
  <c r="P147" i="18"/>
  <c r="Q147" i="18" s="1"/>
  <c r="P148" i="18"/>
  <c r="Q148" i="18" s="1"/>
  <c r="P149" i="18"/>
  <c r="Q149" i="18" s="1"/>
  <c r="P150" i="18"/>
  <c r="Q150" i="18" s="1"/>
  <c r="P151" i="18"/>
  <c r="Q151" i="18" s="1"/>
  <c r="P155" i="18"/>
  <c r="Q155" i="18" s="1"/>
  <c r="R155" i="18" s="1"/>
  <c r="P156" i="18"/>
  <c r="Q156" i="18" s="1"/>
  <c r="R156" i="18" s="1"/>
  <c r="P157" i="18"/>
  <c r="Q157" i="18" s="1"/>
  <c r="R157" i="18" s="1"/>
  <c r="P158" i="18"/>
  <c r="Q158" i="18" s="1"/>
  <c r="R158" i="18" s="1"/>
  <c r="P159" i="18"/>
  <c r="Q159" i="18" s="1"/>
  <c r="R159" i="18" s="1"/>
  <c r="P162" i="18"/>
  <c r="Q162" i="18" s="1"/>
  <c r="R162" i="18" s="1"/>
  <c r="P163" i="18"/>
  <c r="Q163" i="18" s="1"/>
  <c r="R163" i="18" s="1"/>
  <c r="P164" i="18"/>
  <c r="Q164" i="18" s="1"/>
  <c r="R164" i="18" s="1"/>
  <c r="P165" i="18"/>
  <c r="Q165" i="18" s="1"/>
  <c r="R165" i="18" s="1"/>
  <c r="P166" i="18"/>
  <c r="Q166" i="18" s="1"/>
  <c r="R166" i="18" s="1"/>
  <c r="P167" i="18"/>
  <c r="Q167" i="18" s="1"/>
  <c r="R167" i="18" s="1"/>
  <c r="P168" i="18"/>
  <c r="Q168" i="18" s="1"/>
  <c r="R168" i="18" s="1"/>
  <c r="P169" i="18"/>
  <c r="Q169" i="18" s="1"/>
  <c r="R169" i="18" s="1"/>
  <c r="P170" i="18"/>
  <c r="Q170" i="18" s="1"/>
  <c r="R170" i="18" s="1"/>
  <c r="P171" i="18"/>
  <c r="Q171" i="18" s="1"/>
  <c r="R171" i="18" s="1"/>
  <c r="P172" i="18"/>
  <c r="Q172" i="18" s="1"/>
  <c r="R172" i="18" s="1"/>
  <c r="P173" i="18"/>
  <c r="Q173" i="18" s="1"/>
  <c r="R173" i="18" s="1"/>
  <c r="P174" i="18"/>
  <c r="Q174" i="18" s="1"/>
  <c r="R174" i="18" s="1"/>
  <c r="P175" i="18"/>
  <c r="Q175" i="18" s="1"/>
  <c r="R175" i="18" s="1"/>
  <c r="P176" i="18"/>
  <c r="Q176" i="18" s="1"/>
  <c r="R176" i="18" s="1"/>
  <c r="P177" i="18"/>
  <c r="Q177" i="18" s="1"/>
  <c r="R177" i="18" s="1"/>
  <c r="P178" i="18"/>
  <c r="Q178" i="18" s="1"/>
  <c r="R178" i="18" s="1"/>
  <c r="P179" i="18"/>
  <c r="Q179" i="18" s="1"/>
  <c r="R179" i="18" s="1"/>
  <c r="P180" i="18"/>
  <c r="Q180" i="18" s="1"/>
  <c r="R180" i="18" s="1"/>
  <c r="P181" i="18"/>
  <c r="Q181" i="18" s="1"/>
  <c r="R181" i="18" s="1"/>
  <c r="P182" i="18"/>
  <c r="Q182" i="18" s="1"/>
  <c r="R182" i="18" s="1"/>
  <c r="P183" i="18"/>
  <c r="Q183" i="18" s="1"/>
  <c r="R183" i="18" s="1"/>
  <c r="P184" i="18"/>
  <c r="Q184" i="18" s="1"/>
  <c r="R184" i="18" s="1"/>
  <c r="P185" i="18"/>
  <c r="Q185" i="18" s="1"/>
  <c r="R185" i="18" s="1"/>
  <c r="P186" i="18"/>
  <c r="Q186" i="18" s="1"/>
  <c r="R186" i="18" s="1"/>
  <c r="P187" i="18"/>
  <c r="Q187" i="18" s="1"/>
  <c r="R187" i="18" s="1"/>
  <c r="P188" i="18"/>
  <c r="Q188" i="18" s="1"/>
  <c r="R188" i="18" s="1"/>
  <c r="P189" i="18"/>
  <c r="Q189" i="18" s="1"/>
  <c r="R189" i="18" s="1"/>
  <c r="P190" i="18"/>
  <c r="Q190" i="18" s="1"/>
  <c r="R190" i="18" s="1"/>
  <c r="P191" i="18"/>
  <c r="Q191" i="18" s="1"/>
  <c r="R191" i="18" s="1"/>
  <c r="P192" i="18"/>
  <c r="Q192" i="18" s="1"/>
  <c r="R192" i="18" s="1"/>
  <c r="P193" i="18"/>
  <c r="Q193" i="18" s="1"/>
  <c r="R193" i="18" s="1"/>
  <c r="P194" i="18"/>
  <c r="Q194" i="18" s="1"/>
  <c r="R194" i="18" s="1"/>
  <c r="P195" i="18"/>
  <c r="Q195" i="18" s="1"/>
  <c r="R195" i="18" s="1"/>
  <c r="P196" i="18"/>
  <c r="Q196" i="18" s="1"/>
  <c r="R196" i="18" s="1"/>
  <c r="P197" i="18"/>
  <c r="Q197" i="18" s="1"/>
  <c r="R197" i="18" s="1"/>
  <c r="P198" i="18"/>
  <c r="Q198" i="18" s="1"/>
  <c r="R198" i="18" s="1"/>
  <c r="P199" i="18"/>
  <c r="Q199" i="18" s="1"/>
  <c r="R199" i="18" s="1"/>
  <c r="P200" i="18"/>
  <c r="Q200" i="18" s="1"/>
  <c r="R200" i="18" s="1"/>
  <c r="P201" i="18"/>
  <c r="Q201" i="18" s="1"/>
  <c r="R201" i="18" s="1"/>
  <c r="P202" i="18"/>
  <c r="Q202" i="18" s="1"/>
  <c r="R202" i="18" s="1"/>
  <c r="P203" i="18"/>
  <c r="Q203" i="18" s="1"/>
  <c r="R203" i="18" s="1"/>
  <c r="P204" i="18"/>
  <c r="Q204" i="18" s="1"/>
  <c r="R204" i="18" s="1"/>
  <c r="P205" i="18"/>
  <c r="Q205" i="18" s="1"/>
  <c r="R205" i="18" s="1"/>
  <c r="P206" i="18"/>
  <c r="Q206" i="18" s="1"/>
  <c r="R206" i="18" s="1"/>
  <c r="P207" i="18"/>
  <c r="Q207" i="18" s="1"/>
  <c r="R207" i="18" s="1"/>
  <c r="P208" i="18"/>
  <c r="Q208" i="18" s="1"/>
  <c r="R208" i="18" s="1"/>
  <c r="P209" i="18"/>
  <c r="Q209" i="18" s="1"/>
  <c r="R209" i="18" s="1"/>
  <c r="P210" i="18"/>
  <c r="Q210" i="18" s="1"/>
  <c r="R210" i="18" s="1"/>
  <c r="P211" i="18"/>
  <c r="Q211" i="18" s="1"/>
  <c r="R211" i="18" s="1"/>
  <c r="P212" i="18"/>
  <c r="Q212" i="18" s="1"/>
  <c r="R212" i="18" s="1"/>
  <c r="P213" i="18"/>
  <c r="Q213" i="18" s="1"/>
  <c r="R213" i="18" s="1"/>
  <c r="P214" i="18"/>
  <c r="Q214" i="18" s="1"/>
  <c r="R214" i="18" s="1"/>
  <c r="P217" i="18"/>
  <c r="Q217" i="18" s="1"/>
  <c r="R217" i="18" s="1"/>
  <c r="P218" i="18"/>
  <c r="Q218" i="18" s="1"/>
  <c r="R218" i="18" s="1"/>
  <c r="P219" i="18"/>
  <c r="Q219" i="18" s="1"/>
  <c r="R219" i="18" s="1"/>
  <c r="P220" i="18"/>
  <c r="Q220" i="18" s="1"/>
  <c r="R220" i="18" s="1"/>
  <c r="P221" i="18"/>
  <c r="Q221" i="18" s="1"/>
  <c r="R221" i="18" s="1"/>
  <c r="P222" i="18"/>
  <c r="Q222" i="18" s="1"/>
  <c r="R222" i="18" s="1"/>
  <c r="P223" i="18"/>
  <c r="Q223" i="18" s="1"/>
  <c r="R223" i="18" s="1"/>
  <c r="P224" i="18"/>
  <c r="Q224" i="18" s="1"/>
  <c r="R224" i="18" s="1"/>
  <c r="P225" i="18"/>
  <c r="Q225" i="18" s="1"/>
  <c r="R225" i="18" s="1"/>
  <c r="P226" i="18"/>
  <c r="Q226" i="18" s="1"/>
  <c r="R226" i="18" s="1"/>
  <c r="P227" i="18"/>
  <c r="Q227" i="18" s="1"/>
  <c r="R227" i="18" s="1"/>
  <c r="P228" i="18"/>
  <c r="Q228" i="18" s="1"/>
  <c r="R228" i="18" s="1"/>
  <c r="P229" i="18"/>
  <c r="Q229" i="18" s="1"/>
  <c r="R229" i="18" s="1"/>
  <c r="P230" i="18"/>
  <c r="Q230" i="18" s="1"/>
  <c r="R230" i="18" s="1"/>
  <c r="P231" i="18"/>
  <c r="Q231" i="18" s="1"/>
  <c r="R231" i="18" s="1"/>
  <c r="P232" i="18"/>
  <c r="Q232" i="18" s="1"/>
  <c r="R232" i="18" s="1"/>
  <c r="P233" i="18"/>
  <c r="Q233" i="18" s="1"/>
  <c r="R233" i="18" s="1"/>
  <c r="P234" i="18"/>
  <c r="Q234" i="18" s="1"/>
  <c r="R234" i="18" s="1"/>
  <c r="P235" i="18"/>
  <c r="Q235" i="18" s="1"/>
  <c r="R235" i="18" s="1"/>
  <c r="P236" i="18"/>
  <c r="Q236" i="18" s="1"/>
  <c r="R236" i="18" s="1"/>
  <c r="P237" i="18"/>
  <c r="Q237" i="18" s="1"/>
  <c r="R237" i="18" s="1"/>
  <c r="P238" i="18"/>
  <c r="Q238" i="18" s="1"/>
  <c r="R238" i="18" s="1"/>
  <c r="P239" i="18"/>
  <c r="Q239" i="18" s="1"/>
  <c r="R239" i="18" s="1"/>
  <c r="P240" i="18"/>
  <c r="Q240" i="18" s="1"/>
  <c r="R240" i="18" s="1"/>
  <c r="P241" i="18"/>
  <c r="Q241" i="18" s="1"/>
  <c r="R241" i="18" s="1"/>
  <c r="P242" i="18"/>
  <c r="Q242" i="18" s="1"/>
  <c r="R242" i="18" s="1"/>
  <c r="P243" i="18"/>
  <c r="Q243" i="18" s="1"/>
  <c r="R243" i="18" s="1"/>
  <c r="P244" i="18"/>
  <c r="Q244" i="18" s="1"/>
  <c r="R244" i="18" s="1"/>
  <c r="P245" i="18"/>
  <c r="Q245" i="18" s="1"/>
  <c r="R245" i="18" s="1"/>
  <c r="P246" i="18"/>
  <c r="Q246" i="18" s="1"/>
  <c r="R246" i="18" s="1"/>
  <c r="P247" i="18"/>
  <c r="Q247" i="18" s="1"/>
  <c r="R247" i="18" s="1"/>
  <c r="P248" i="18"/>
  <c r="Q248" i="18" s="1"/>
  <c r="R248" i="18" s="1"/>
  <c r="P249" i="18"/>
  <c r="Q249" i="18" s="1"/>
  <c r="R249" i="18" s="1"/>
  <c r="P250" i="18"/>
  <c r="Q250" i="18" s="1"/>
  <c r="R250" i="18" s="1"/>
  <c r="P251" i="18"/>
  <c r="Q251" i="18" s="1"/>
  <c r="R251" i="18" s="1"/>
  <c r="P252" i="18"/>
  <c r="Q252" i="18" s="1"/>
  <c r="R252" i="18" s="1"/>
  <c r="P253" i="18"/>
  <c r="Q253" i="18" s="1"/>
  <c r="R253" i="18" s="1"/>
  <c r="P254" i="18"/>
  <c r="Q254" i="18" s="1"/>
  <c r="R254" i="18" s="1"/>
  <c r="P255" i="18"/>
  <c r="Q255" i="18" s="1"/>
  <c r="R255" i="18" s="1"/>
  <c r="P256" i="18"/>
  <c r="Q256" i="18" s="1"/>
  <c r="R256" i="18" s="1"/>
  <c r="P257" i="18"/>
  <c r="Q257" i="18" s="1"/>
  <c r="R257" i="18" s="1"/>
  <c r="P260" i="18"/>
  <c r="Q260" i="18" s="1"/>
  <c r="R260" i="18" s="1"/>
  <c r="P261" i="18"/>
  <c r="Q261" i="18" s="1"/>
  <c r="R261" i="18" s="1"/>
  <c r="P262" i="18"/>
  <c r="Q262" i="18" s="1"/>
  <c r="R262" i="18" s="1"/>
  <c r="P263" i="18"/>
  <c r="Q263" i="18" s="1"/>
  <c r="R263" i="18" s="1"/>
  <c r="P264" i="18"/>
  <c r="Q264" i="18" s="1"/>
  <c r="R264" i="18" s="1"/>
  <c r="P265" i="18"/>
  <c r="Q265" i="18" s="1"/>
  <c r="R265" i="18" s="1"/>
  <c r="P266" i="18"/>
  <c r="Q266" i="18" s="1"/>
  <c r="R266" i="18" s="1"/>
  <c r="P267" i="18"/>
  <c r="Q267" i="18" s="1"/>
  <c r="R267" i="18" s="1"/>
  <c r="P268" i="18"/>
  <c r="Q268" i="18" s="1"/>
  <c r="R268" i="18" s="1"/>
  <c r="P269" i="18"/>
  <c r="Q269" i="18" s="1"/>
  <c r="R269" i="18" s="1"/>
  <c r="P270" i="18"/>
  <c r="Q270" i="18" s="1"/>
  <c r="R270" i="18" s="1"/>
  <c r="P271" i="18"/>
  <c r="Q271" i="18" s="1"/>
  <c r="R271" i="18" s="1"/>
  <c r="P272" i="18"/>
  <c r="Q272" i="18" s="1"/>
  <c r="R272" i="18" s="1"/>
  <c r="P273" i="18"/>
  <c r="Q273" i="18" s="1"/>
  <c r="R273" i="18" s="1"/>
  <c r="P274" i="18"/>
  <c r="Q274" i="18" s="1"/>
  <c r="R274" i="18" s="1"/>
  <c r="P275" i="18"/>
  <c r="Q275" i="18" s="1"/>
  <c r="R275" i="18" s="1"/>
  <c r="P276" i="18"/>
  <c r="Q276" i="18" s="1"/>
  <c r="R276" i="18" s="1"/>
  <c r="P277" i="18"/>
  <c r="Q277" i="18" s="1"/>
  <c r="R277" i="18" s="1"/>
  <c r="P278" i="18"/>
  <c r="Q278" i="18" s="1"/>
  <c r="R278" i="18" s="1"/>
  <c r="P279" i="18"/>
  <c r="Q279" i="18" s="1"/>
  <c r="R279" i="18" s="1"/>
  <c r="P280" i="18"/>
  <c r="Q280" i="18" s="1"/>
  <c r="R280" i="18" s="1"/>
  <c r="P281" i="18"/>
  <c r="Q281" i="18" s="1"/>
  <c r="R281" i="18" s="1"/>
  <c r="P282" i="18"/>
  <c r="Q282" i="18" s="1"/>
  <c r="R282" i="18" s="1"/>
  <c r="P283" i="18"/>
  <c r="Q283" i="18" s="1"/>
  <c r="R283" i="18" s="1"/>
  <c r="P284" i="18"/>
  <c r="Q284" i="18" s="1"/>
  <c r="R284" i="18" s="1"/>
  <c r="P285" i="18"/>
  <c r="Q285" i="18" s="1"/>
  <c r="R285" i="18" s="1"/>
  <c r="P286" i="18"/>
  <c r="Q286" i="18" s="1"/>
  <c r="R286" i="18" s="1"/>
  <c r="P287" i="18"/>
  <c r="Q287" i="18" s="1"/>
  <c r="R287" i="18" s="1"/>
  <c r="P288" i="18"/>
  <c r="Q288" i="18" s="1"/>
  <c r="R288" i="18" s="1"/>
  <c r="P289" i="18"/>
  <c r="Q289" i="18" s="1"/>
  <c r="R289" i="18" s="1"/>
  <c r="P290" i="18"/>
  <c r="Q290" i="18" s="1"/>
  <c r="R290" i="18" s="1"/>
  <c r="P291" i="18"/>
  <c r="Q291" i="18" s="1"/>
  <c r="R291" i="18" s="1"/>
  <c r="P292" i="18"/>
  <c r="Q292" i="18" s="1"/>
  <c r="R292" i="18" s="1"/>
  <c r="P293" i="18"/>
  <c r="Q293" i="18" s="1"/>
  <c r="R293" i="18" s="1"/>
  <c r="P294" i="18"/>
  <c r="Q294" i="18" s="1"/>
  <c r="R294" i="18" s="1"/>
  <c r="P295" i="18"/>
  <c r="Q295" i="18" s="1"/>
  <c r="R295" i="18" s="1"/>
  <c r="P296" i="18"/>
  <c r="Q296" i="18" s="1"/>
  <c r="R296" i="18" s="1"/>
  <c r="P297" i="18"/>
  <c r="Q297" i="18" s="1"/>
  <c r="R297" i="18" s="1"/>
  <c r="P298" i="18"/>
  <c r="Q298" i="18" s="1"/>
  <c r="R298" i="18" s="1"/>
  <c r="P299" i="18"/>
  <c r="Q299" i="18" s="1"/>
  <c r="R299" i="18" s="1"/>
  <c r="P300" i="18"/>
  <c r="Q300" i="18" s="1"/>
  <c r="R300" i="18" s="1"/>
  <c r="P301" i="18"/>
  <c r="Q301" i="18" s="1"/>
  <c r="R301" i="18" s="1"/>
  <c r="P302" i="18"/>
  <c r="Q302" i="18" s="1"/>
  <c r="R302" i="18" s="1"/>
  <c r="P303" i="18"/>
  <c r="Q303" i="18" s="1"/>
  <c r="R303" i="18" s="1"/>
  <c r="P304" i="18"/>
  <c r="Q304" i="18" s="1"/>
  <c r="R304" i="18" s="1"/>
  <c r="P305" i="18"/>
  <c r="Q305" i="18" s="1"/>
  <c r="R305" i="18" s="1"/>
  <c r="P306" i="18"/>
  <c r="Q306" i="18" s="1"/>
  <c r="R306" i="18" s="1"/>
  <c r="P307" i="18"/>
  <c r="Q307" i="18" s="1"/>
  <c r="R307" i="18" s="1"/>
  <c r="P308" i="18"/>
  <c r="Q308" i="18" s="1"/>
  <c r="R308" i="18" s="1"/>
  <c r="P309" i="18"/>
  <c r="Q309" i="18" s="1"/>
  <c r="R309" i="18" s="1"/>
  <c r="P310" i="18"/>
  <c r="Q310" i="18" s="1"/>
  <c r="R310" i="18" s="1"/>
  <c r="P311" i="18"/>
  <c r="Q311" i="18" s="1"/>
  <c r="R311" i="18" s="1"/>
  <c r="P312" i="18"/>
  <c r="Q312" i="18" s="1"/>
  <c r="R312" i="18" s="1"/>
  <c r="P313" i="18"/>
  <c r="Q313" i="18" s="1"/>
  <c r="R313" i="18" s="1"/>
  <c r="P314" i="18"/>
  <c r="Q314" i="18" s="1"/>
  <c r="R314" i="18" s="1"/>
  <c r="P315" i="18"/>
  <c r="Q315" i="18" s="1"/>
  <c r="R315" i="18" s="1"/>
  <c r="P316" i="18"/>
  <c r="Q316" i="18" s="1"/>
  <c r="R316" i="18" s="1"/>
  <c r="P317" i="18"/>
  <c r="Q317" i="18" s="1"/>
  <c r="R317" i="18" s="1"/>
  <c r="P318" i="18"/>
  <c r="Q318" i="18" s="1"/>
  <c r="R318" i="18" s="1"/>
  <c r="P319" i="18"/>
  <c r="Q319" i="18" s="1"/>
  <c r="R319" i="18" s="1"/>
  <c r="P320" i="18"/>
  <c r="Q320" i="18" s="1"/>
  <c r="R320" i="18" s="1"/>
  <c r="P321" i="18"/>
  <c r="Q321" i="18" s="1"/>
  <c r="R321" i="18" s="1"/>
  <c r="P322" i="18"/>
  <c r="Q322" i="18" s="1"/>
  <c r="R322" i="18" s="1"/>
  <c r="P323" i="18"/>
  <c r="Q323" i="18" s="1"/>
  <c r="R323" i="18" s="1"/>
  <c r="P324" i="18"/>
  <c r="Q324" i="18" s="1"/>
  <c r="R324" i="18" s="1"/>
  <c r="P325" i="18"/>
  <c r="Q325" i="18" s="1"/>
  <c r="R325" i="18" s="1"/>
  <c r="P326" i="18"/>
  <c r="Q326" i="18" s="1"/>
  <c r="R326" i="18" s="1"/>
  <c r="P327" i="18"/>
  <c r="Q327" i="18" s="1"/>
  <c r="R327" i="18" s="1"/>
  <c r="P328" i="18"/>
  <c r="Q328" i="18" s="1"/>
  <c r="R328" i="18" s="1"/>
  <c r="P329" i="18"/>
  <c r="Q329" i="18" s="1"/>
  <c r="R329" i="18" s="1"/>
  <c r="P330" i="18"/>
  <c r="Q330" i="18" s="1"/>
  <c r="R330" i="18" s="1"/>
  <c r="P331" i="18"/>
  <c r="Q331" i="18" s="1"/>
  <c r="R331" i="18" s="1"/>
  <c r="P332" i="18"/>
  <c r="Q332" i="18" s="1"/>
  <c r="R332" i="18" s="1"/>
  <c r="P333" i="18"/>
  <c r="Q333" i="18" s="1"/>
  <c r="R333" i="18" s="1"/>
  <c r="P334" i="18"/>
  <c r="Q334" i="18" s="1"/>
  <c r="R334" i="18" s="1"/>
  <c r="P335" i="18"/>
  <c r="Q335" i="18" s="1"/>
  <c r="R335" i="18" s="1"/>
  <c r="P336" i="18"/>
  <c r="Q336" i="18" s="1"/>
  <c r="R336" i="18" s="1"/>
  <c r="P337" i="18"/>
  <c r="Q337" i="18" s="1"/>
  <c r="R337" i="18" s="1"/>
  <c r="P338" i="18"/>
  <c r="Q338" i="18" s="1"/>
  <c r="R338" i="18" s="1"/>
  <c r="P339" i="18"/>
  <c r="Q339" i="18" s="1"/>
  <c r="R339" i="18" s="1"/>
  <c r="P340" i="18"/>
  <c r="Q340" i="18" s="1"/>
  <c r="R340" i="18" s="1"/>
  <c r="P341" i="18"/>
  <c r="Q341" i="18" s="1"/>
  <c r="R341" i="18" s="1"/>
  <c r="P342" i="18"/>
  <c r="Q342" i="18" s="1"/>
  <c r="R342" i="18" s="1"/>
  <c r="P343" i="18"/>
  <c r="Q343" i="18" s="1"/>
  <c r="R343" i="18" s="1"/>
  <c r="P344" i="18"/>
  <c r="Q344" i="18" s="1"/>
  <c r="R344" i="18" s="1"/>
  <c r="P345" i="18"/>
  <c r="Q345" i="18" s="1"/>
  <c r="R345" i="18" s="1"/>
  <c r="P346" i="18"/>
  <c r="Q346" i="18" s="1"/>
  <c r="R346" i="18" s="1"/>
  <c r="P347" i="18"/>
  <c r="Q347" i="18" s="1"/>
  <c r="R347" i="18" s="1"/>
  <c r="P348" i="18"/>
  <c r="Q348" i="18" s="1"/>
  <c r="R348" i="18" s="1"/>
  <c r="P349" i="18"/>
  <c r="Q349" i="18" s="1"/>
  <c r="R349" i="18" s="1"/>
  <c r="P350" i="18"/>
  <c r="Q350" i="18" s="1"/>
  <c r="R350" i="18" s="1"/>
  <c r="P351" i="18"/>
  <c r="Q351" i="18" s="1"/>
  <c r="R351" i="18" s="1"/>
  <c r="P352" i="18"/>
  <c r="Q352" i="18" s="1"/>
  <c r="R352" i="18" s="1"/>
  <c r="P353" i="18"/>
  <c r="Q353" i="18" s="1"/>
  <c r="R353" i="18" s="1"/>
  <c r="P354" i="18"/>
  <c r="Q354" i="18" s="1"/>
  <c r="R354" i="18" s="1"/>
  <c r="P355" i="18"/>
  <c r="Q355" i="18" s="1"/>
  <c r="R355" i="18" s="1"/>
  <c r="P356" i="18"/>
  <c r="Q356" i="18" s="1"/>
  <c r="R356" i="18" s="1"/>
  <c r="P357" i="18"/>
  <c r="Q357" i="18" s="1"/>
  <c r="R357" i="18" s="1"/>
  <c r="P358" i="18"/>
  <c r="Q358" i="18" s="1"/>
  <c r="R358" i="18" s="1"/>
  <c r="P359" i="18"/>
  <c r="Q359" i="18" s="1"/>
  <c r="R359" i="18" s="1"/>
  <c r="P360" i="18"/>
  <c r="Q360" i="18" s="1"/>
  <c r="R360" i="18" s="1"/>
  <c r="P361" i="18"/>
  <c r="Q361" i="18" s="1"/>
  <c r="R361" i="18" s="1"/>
  <c r="P362" i="18"/>
  <c r="Q362" i="18" s="1"/>
  <c r="R362" i="18" s="1"/>
  <c r="P363" i="18"/>
  <c r="Q363" i="18" s="1"/>
  <c r="R363" i="18" s="1"/>
  <c r="P364" i="18"/>
  <c r="Q364" i="18" s="1"/>
  <c r="R364" i="18" s="1"/>
  <c r="P365" i="18"/>
  <c r="Q365" i="18" s="1"/>
  <c r="R365" i="18" s="1"/>
  <c r="P366" i="18"/>
  <c r="Q366" i="18" s="1"/>
  <c r="R366" i="18" s="1"/>
  <c r="P367" i="18"/>
  <c r="Q367" i="18" s="1"/>
  <c r="R367" i="18" s="1"/>
  <c r="P368" i="18"/>
  <c r="Q368" i="18" s="1"/>
  <c r="R368" i="18" s="1"/>
  <c r="P369" i="18"/>
  <c r="Q369" i="18" s="1"/>
  <c r="R369" i="18" s="1"/>
  <c r="P370" i="18"/>
  <c r="Q370" i="18" s="1"/>
  <c r="R370" i="18" s="1"/>
  <c r="P371" i="18"/>
  <c r="Q371" i="18" s="1"/>
  <c r="P372" i="18"/>
  <c r="Q372" i="18" s="1"/>
  <c r="P373" i="18"/>
  <c r="Q373" i="18" s="1"/>
  <c r="R373" i="18" s="1"/>
  <c r="P374" i="18"/>
  <c r="Q374" i="18" s="1"/>
  <c r="R374" i="18" s="1"/>
  <c r="P375" i="18"/>
  <c r="Q375" i="18" s="1"/>
  <c r="R375" i="18" s="1"/>
  <c r="P376" i="18"/>
  <c r="Q376" i="18" s="1"/>
  <c r="R376" i="18" s="1"/>
  <c r="P377" i="18"/>
  <c r="Q377" i="18" s="1"/>
  <c r="R377" i="18" s="1"/>
  <c r="P378" i="18"/>
  <c r="Q378" i="18" s="1"/>
  <c r="R378" i="18" s="1"/>
  <c r="P379" i="18"/>
  <c r="Q379" i="18" s="1"/>
  <c r="R379" i="18" s="1"/>
  <c r="P380" i="18"/>
  <c r="Q380" i="18" s="1"/>
  <c r="R380" i="18" s="1"/>
  <c r="P381" i="18"/>
  <c r="Q381" i="18" s="1"/>
  <c r="R381" i="18" s="1"/>
  <c r="P382" i="18"/>
  <c r="Q382" i="18" s="1"/>
  <c r="R382" i="18" s="1"/>
  <c r="P383" i="18"/>
  <c r="Q383" i="18" s="1"/>
  <c r="R383" i="18" s="1"/>
  <c r="P384" i="18"/>
  <c r="Q384" i="18" s="1"/>
  <c r="R384" i="18" s="1"/>
  <c r="P385" i="18"/>
  <c r="Q385" i="18" s="1"/>
  <c r="R385" i="18" s="1"/>
  <c r="P386" i="18"/>
  <c r="Q386" i="18" s="1"/>
  <c r="R386" i="18" s="1"/>
  <c r="P387" i="18"/>
  <c r="Q387" i="18" s="1"/>
  <c r="R387" i="18" s="1"/>
  <c r="P388" i="18"/>
  <c r="Q388" i="18" s="1"/>
  <c r="R388" i="18" s="1"/>
  <c r="P389" i="18"/>
  <c r="Q389" i="18" s="1"/>
  <c r="R389" i="18" s="1"/>
  <c r="P390" i="18"/>
  <c r="Q390" i="18" s="1"/>
  <c r="R390" i="18" s="1"/>
  <c r="P391" i="18"/>
  <c r="Q391" i="18" s="1"/>
  <c r="R391" i="18" s="1"/>
  <c r="P392" i="18"/>
  <c r="Q392" i="18" s="1"/>
  <c r="R392" i="18" s="1"/>
  <c r="P393" i="18"/>
  <c r="Q393" i="18" s="1"/>
  <c r="R393" i="18" s="1"/>
  <c r="P394" i="18"/>
  <c r="Q394" i="18" s="1"/>
  <c r="R394" i="18" s="1"/>
  <c r="P395" i="18"/>
  <c r="Q395" i="18" s="1"/>
  <c r="R395" i="18" s="1"/>
  <c r="P396" i="18"/>
  <c r="Q396" i="18" s="1"/>
  <c r="R396" i="18" s="1"/>
  <c r="P397" i="18"/>
  <c r="Q397" i="18" s="1"/>
  <c r="R397" i="18" s="1"/>
  <c r="P398" i="18"/>
  <c r="Q398" i="18" s="1"/>
  <c r="R398" i="18" s="1"/>
  <c r="P399" i="18"/>
  <c r="Q399" i="18" s="1"/>
  <c r="R399" i="18" s="1"/>
  <c r="P400" i="18"/>
  <c r="Q400" i="18" s="1"/>
  <c r="R400" i="18" s="1"/>
  <c r="P401" i="18"/>
  <c r="Q401" i="18" s="1"/>
  <c r="R401" i="18" s="1"/>
  <c r="P402" i="18"/>
  <c r="Q402" i="18" s="1"/>
  <c r="R402" i="18" s="1"/>
  <c r="P403" i="18"/>
  <c r="Q403" i="18" s="1"/>
  <c r="R403" i="18" s="1"/>
  <c r="P404" i="18"/>
  <c r="Q404" i="18" s="1"/>
  <c r="R404" i="18" s="1"/>
  <c r="P405" i="18"/>
  <c r="Q405" i="18" s="1"/>
  <c r="R405" i="18" s="1"/>
  <c r="P406" i="18"/>
  <c r="Q406" i="18" s="1"/>
  <c r="R406" i="18" s="1"/>
  <c r="P407" i="18"/>
  <c r="Q407" i="18" s="1"/>
  <c r="R407" i="18" s="1"/>
  <c r="P408" i="18"/>
  <c r="Q408" i="18" s="1"/>
  <c r="R408" i="18" s="1"/>
  <c r="P409" i="18"/>
  <c r="Q409" i="18" s="1"/>
  <c r="R409" i="18" s="1"/>
  <c r="P410" i="18"/>
  <c r="Q410" i="18" s="1"/>
  <c r="R410" i="18" s="1"/>
  <c r="P411" i="18"/>
  <c r="Q411" i="18" s="1"/>
  <c r="R411" i="18" s="1"/>
  <c r="P412" i="18"/>
  <c r="Q412" i="18" s="1"/>
  <c r="R412" i="18" s="1"/>
  <c r="P413" i="18"/>
  <c r="Q413" i="18" s="1"/>
  <c r="R413" i="18" s="1"/>
  <c r="P414" i="18"/>
  <c r="Q414" i="18" s="1"/>
  <c r="R414" i="18" s="1"/>
  <c r="P415" i="18"/>
  <c r="Q415" i="18" s="1"/>
  <c r="R415" i="18" s="1"/>
  <c r="P416" i="18"/>
  <c r="Q416" i="18" s="1"/>
  <c r="R416" i="18" s="1"/>
  <c r="P417" i="18"/>
  <c r="Q417" i="18" s="1"/>
  <c r="R417" i="18" s="1"/>
  <c r="P418" i="18"/>
  <c r="Q418" i="18" s="1"/>
  <c r="R418" i="18" s="1"/>
  <c r="P419" i="18"/>
  <c r="Q419" i="18" s="1"/>
  <c r="R419" i="18" s="1"/>
  <c r="P420" i="18"/>
  <c r="Q420" i="18" s="1"/>
  <c r="R420" i="18" s="1"/>
  <c r="P421" i="18"/>
  <c r="Q421" i="18" s="1"/>
  <c r="R421" i="18" s="1"/>
  <c r="P422" i="18"/>
  <c r="Q422" i="18" s="1"/>
  <c r="R422" i="18" s="1"/>
  <c r="P423" i="18"/>
  <c r="Q423" i="18" s="1"/>
  <c r="R423" i="18" s="1"/>
  <c r="P424" i="18"/>
  <c r="Q424" i="18" s="1"/>
  <c r="R424" i="18" s="1"/>
  <c r="P425" i="18"/>
  <c r="Q425" i="18" s="1"/>
  <c r="R425" i="18" s="1"/>
  <c r="P426" i="18"/>
  <c r="Q426" i="18" s="1"/>
  <c r="R426" i="18" s="1"/>
  <c r="P427" i="18"/>
  <c r="Q427" i="18" s="1"/>
  <c r="R427" i="18" s="1"/>
  <c r="P428" i="18"/>
  <c r="Q428" i="18" s="1"/>
  <c r="R428" i="18" s="1"/>
  <c r="P429" i="18"/>
  <c r="Q429" i="18" s="1"/>
  <c r="R429" i="18" s="1"/>
  <c r="P430" i="18"/>
  <c r="Q430" i="18" s="1"/>
  <c r="R430" i="18" s="1"/>
  <c r="P431" i="18"/>
  <c r="Q431" i="18" s="1"/>
  <c r="R431" i="18" s="1"/>
  <c r="P432" i="18"/>
  <c r="Q432" i="18" s="1"/>
  <c r="R432" i="18" s="1"/>
  <c r="P433" i="18"/>
  <c r="Q433" i="18" s="1"/>
  <c r="R433" i="18" s="1"/>
  <c r="P434" i="18"/>
  <c r="Q434" i="18" s="1"/>
  <c r="R434" i="18" s="1"/>
  <c r="P435" i="18"/>
  <c r="Q435" i="18" s="1"/>
  <c r="R435" i="18" s="1"/>
  <c r="P436" i="18"/>
  <c r="Q436" i="18" s="1"/>
  <c r="R436" i="18" s="1"/>
  <c r="P437" i="18"/>
  <c r="Q437" i="18" s="1"/>
  <c r="R437" i="18" s="1"/>
  <c r="P438" i="18"/>
  <c r="Q438" i="18" s="1"/>
  <c r="R438" i="18" s="1"/>
  <c r="P439" i="18"/>
  <c r="Q439" i="18" s="1"/>
  <c r="R439" i="18" s="1"/>
  <c r="P440" i="18"/>
  <c r="Q440" i="18" s="1"/>
  <c r="R440" i="18" s="1"/>
  <c r="P441" i="18"/>
  <c r="Q441" i="18" s="1"/>
  <c r="R441" i="18" s="1"/>
  <c r="P442" i="18"/>
  <c r="Q442" i="18" s="1"/>
  <c r="R442" i="18" s="1"/>
  <c r="P443" i="18"/>
  <c r="Q443" i="18" s="1"/>
  <c r="R443" i="18" s="1"/>
  <c r="P444" i="18"/>
  <c r="Q444" i="18" s="1"/>
  <c r="R444" i="18" s="1"/>
  <c r="P445" i="18"/>
  <c r="Q445" i="18" s="1"/>
  <c r="R445" i="18" s="1"/>
  <c r="P446" i="18"/>
  <c r="Q446" i="18" s="1"/>
  <c r="R446" i="18" s="1"/>
  <c r="P447" i="18"/>
  <c r="Q447" i="18" s="1"/>
  <c r="R447" i="18" s="1"/>
  <c r="P448" i="18"/>
  <c r="Q448" i="18" s="1"/>
  <c r="R448" i="18" s="1"/>
  <c r="P449" i="18"/>
  <c r="Q449" i="18" s="1"/>
  <c r="R449" i="18" s="1"/>
  <c r="P450" i="18"/>
  <c r="Q450" i="18" s="1"/>
  <c r="R450" i="18" s="1"/>
  <c r="P451" i="18"/>
  <c r="Q451" i="18" s="1"/>
  <c r="R451" i="18" s="1"/>
  <c r="P452" i="18"/>
  <c r="Q452" i="18" s="1"/>
  <c r="R452" i="18" s="1"/>
  <c r="P453" i="18"/>
  <c r="Q453" i="18" s="1"/>
  <c r="R453" i="18" s="1"/>
  <c r="P454" i="18"/>
  <c r="Q454" i="18" s="1"/>
  <c r="R454" i="18" s="1"/>
  <c r="P455" i="18"/>
  <c r="Q455" i="18" s="1"/>
  <c r="R455" i="18" s="1"/>
  <c r="P456" i="18"/>
  <c r="Q456" i="18" s="1"/>
  <c r="R456" i="18" s="1"/>
  <c r="P457" i="18"/>
  <c r="Q457" i="18" s="1"/>
  <c r="R457" i="18" s="1"/>
  <c r="P458" i="18"/>
  <c r="Q458" i="18" s="1"/>
  <c r="R458" i="18" s="1"/>
  <c r="P459" i="18"/>
  <c r="Q459" i="18" s="1"/>
  <c r="R459" i="18" s="1"/>
  <c r="P460" i="18"/>
  <c r="Q460" i="18" s="1"/>
  <c r="R460" i="18" s="1"/>
  <c r="P461" i="18"/>
  <c r="Q461" i="18" s="1"/>
  <c r="R461" i="18" s="1"/>
  <c r="P462" i="18"/>
  <c r="Q462" i="18" s="1"/>
  <c r="R462" i="18" s="1"/>
  <c r="P463" i="18"/>
  <c r="Q463" i="18" s="1"/>
  <c r="R463" i="18" s="1"/>
  <c r="P464" i="18"/>
  <c r="Q464" i="18" s="1"/>
  <c r="R464" i="18" s="1"/>
  <c r="P465" i="18"/>
  <c r="Q465" i="18" s="1"/>
  <c r="R465" i="18" s="1"/>
  <c r="P466" i="18"/>
  <c r="Q466" i="18" s="1"/>
  <c r="R466" i="18" s="1"/>
  <c r="P467" i="18"/>
  <c r="Q467" i="18" s="1"/>
  <c r="R467" i="18" s="1"/>
  <c r="P468" i="18"/>
  <c r="Q468" i="18" s="1"/>
  <c r="R468" i="18" s="1"/>
  <c r="P469" i="18"/>
  <c r="Q469" i="18" s="1"/>
  <c r="R469" i="18" s="1"/>
  <c r="P470" i="18"/>
  <c r="Q470" i="18" s="1"/>
  <c r="R470" i="18" s="1"/>
  <c r="P471" i="18"/>
  <c r="Q471" i="18" s="1"/>
  <c r="R471" i="18" s="1"/>
  <c r="P472" i="18"/>
  <c r="Q472" i="18" s="1"/>
  <c r="R472" i="18" s="1"/>
  <c r="P473" i="18"/>
  <c r="Q473" i="18" s="1"/>
  <c r="R473" i="18" s="1"/>
  <c r="P474" i="18"/>
  <c r="Q474" i="18" s="1"/>
  <c r="R474" i="18" s="1"/>
  <c r="P475" i="18"/>
  <c r="Q475" i="18" s="1"/>
  <c r="R475" i="18" s="1"/>
  <c r="P476" i="18"/>
  <c r="Q476" i="18" s="1"/>
  <c r="R476" i="18" s="1"/>
  <c r="P477" i="18"/>
  <c r="Q477" i="18" s="1"/>
  <c r="R477" i="18" s="1"/>
  <c r="P478" i="18"/>
  <c r="Q478" i="18" s="1"/>
  <c r="R478" i="18" s="1"/>
  <c r="P479" i="18"/>
  <c r="Q479" i="18" s="1"/>
  <c r="R479" i="18" s="1"/>
  <c r="P480" i="18"/>
  <c r="Q480" i="18" s="1"/>
  <c r="R480" i="18" s="1"/>
  <c r="P481" i="18"/>
  <c r="Q481" i="18" s="1"/>
  <c r="R481" i="18" s="1"/>
  <c r="P482" i="18"/>
  <c r="Q482" i="18" s="1"/>
  <c r="R482" i="18" s="1"/>
  <c r="P483" i="18"/>
  <c r="Q483" i="18" s="1"/>
  <c r="R483" i="18" s="1"/>
  <c r="P484" i="18"/>
  <c r="Q484" i="18" s="1"/>
  <c r="R484" i="18" s="1"/>
  <c r="P485" i="18"/>
  <c r="Q485" i="18" s="1"/>
  <c r="R485" i="18" s="1"/>
  <c r="P486" i="18"/>
  <c r="Q486" i="18" s="1"/>
  <c r="R486" i="18" s="1"/>
  <c r="P487" i="18"/>
  <c r="Q487" i="18" s="1"/>
  <c r="R487" i="18" s="1"/>
  <c r="P488" i="18"/>
  <c r="Q488" i="18" s="1"/>
  <c r="R488" i="18" s="1"/>
  <c r="P489" i="18"/>
  <c r="Q489" i="18" s="1"/>
  <c r="R489" i="18" s="1"/>
  <c r="P490" i="18"/>
  <c r="Q490" i="18" s="1"/>
  <c r="R490" i="18" s="1"/>
  <c r="P491" i="18"/>
  <c r="Q491" i="18" s="1"/>
  <c r="R491" i="18" s="1"/>
  <c r="P492" i="18"/>
  <c r="Q492" i="18" s="1"/>
  <c r="R492" i="18" s="1"/>
  <c r="P493" i="18"/>
  <c r="Q493" i="18" s="1"/>
  <c r="R493" i="18" s="1"/>
  <c r="P494" i="18"/>
  <c r="Q494" i="18" s="1"/>
  <c r="R494" i="18" s="1"/>
  <c r="P495" i="18"/>
  <c r="Q495" i="18" s="1"/>
  <c r="R495" i="18" s="1"/>
  <c r="P496" i="18"/>
  <c r="Q496" i="18" s="1"/>
  <c r="R496" i="18" s="1"/>
  <c r="P497" i="18"/>
  <c r="Q497" i="18" s="1"/>
  <c r="R497" i="18" s="1"/>
  <c r="P498" i="18"/>
  <c r="Q498" i="18" s="1"/>
  <c r="R498" i="18" s="1"/>
  <c r="P499" i="18"/>
  <c r="Q499" i="18" s="1"/>
  <c r="R499" i="18" s="1"/>
  <c r="P500" i="18"/>
  <c r="Q500" i="18" s="1"/>
  <c r="R500" i="18" s="1"/>
  <c r="P502" i="18"/>
  <c r="Q502" i="18" s="1"/>
  <c r="R502" i="18" s="1"/>
  <c r="P503" i="18"/>
  <c r="Q503" i="18" s="1"/>
  <c r="R503" i="18" s="1"/>
  <c r="P504" i="18"/>
  <c r="Q504" i="18" s="1"/>
  <c r="R504" i="18" s="1"/>
  <c r="P505" i="18"/>
  <c r="Q505" i="18" s="1"/>
  <c r="R505" i="18" s="1"/>
  <c r="P506" i="18"/>
  <c r="Q506" i="18" s="1"/>
  <c r="R506" i="18" s="1"/>
  <c r="P507" i="18"/>
  <c r="Q507" i="18" s="1"/>
  <c r="R507" i="18" s="1"/>
  <c r="P508" i="18"/>
  <c r="Q508" i="18" s="1"/>
  <c r="R508" i="18" s="1"/>
  <c r="P509" i="18"/>
  <c r="Q509" i="18" s="1"/>
  <c r="R509" i="18" s="1"/>
  <c r="P510" i="18"/>
  <c r="Q510" i="18" s="1"/>
  <c r="R510" i="18" s="1"/>
  <c r="P511" i="18"/>
  <c r="Q511" i="18" s="1"/>
  <c r="R511" i="18" s="1"/>
  <c r="P512" i="18"/>
  <c r="Q512" i="18" s="1"/>
  <c r="R512" i="18" s="1"/>
  <c r="P513" i="18"/>
  <c r="Q513" i="18" s="1"/>
  <c r="R513" i="18" s="1"/>
  <c r="P514" i="18"/>
  <c r="Q514" i="18" s="1"/>
  <c r="R514" i="18" s="1"/>
  <c r="P515" i="18"/>
  <c r="Q515" i="18" s="1"/>
  <c r="R515" i="18" s="1"/>
  <c r="P516" i="18"/>
  <c r="Q516" i="18" s="1"/>
  <c r="R516" i="18" s="1"/>
  <c r="P517" i="18"/>
  <c r="Q517" i="18" s="1"/>
  <c r="R517" i="18" s="1"/>
  <c r="P518" i="18"/>
  <c r="Q518" i="18" s="1"/>
  <c r="R518" i="18" s="1"/>
  <c r="P519" i="18"/>
  <c r="Q519" i="18" s="1"/>
  <c r="R519" i="18" s="1"/>
  <c r="P520" i="18"/>
  <c r="Q520" i="18" s="1"/>
  <c r="R520" i="18" s="1"/>
  <c r="P521" i="18"/>
  <c r="Q521" i="18" s="1"/>
  <c r="R521" i="18" s="1"/>
  <c r="P522" i="18"/>
  <c r="Q522" i="18" s="1"/>
  <c r="R522" i="18" s="1"/>
  <c r="P523" i="18"/>
  <c r="Q523" i="18" s="1"/>
  <c r="R523" i="18" s="1"/>
  <c r="P524" i="18"/>
  <c r="Q524" i="18" s="1"/>
  <c r="R524" i="18" s="1"/>
  <c r="P525" i="18"/>
  <c r="Q525" i="18" s="1"/>
  <c r="R525" i="18" s="1"/>
  <c r="P526" i="18"/>
  <c r="Q526" i="18" s="1"/>
  <c r="R526" i="18" s="1"/>
  <c r="P527" i="18"/>
  <c r="P501" i="18"/>
  <c r="Q501" i="18" s="1"/>
  <c r="R501" i="18" s="1"/>
  <c r="Q527" i="18" l="1"/>
  <c r="R527" i="18" s="1"/>
  <c r="F371" i="18" l="1"/>
  <c r="G371" i="18" s="1"/>
  <c r="F370" i="18"/>
  <c r="G370" i="18" s="1"/>
  <c r="F373" i="18"/>
  <c r="M152" i="18" l="1"/>
  <c r="R152" i="18" s="1"/>
  <c r="M137" i="18"/>
  <c r="R137" i="18" s="1"/>
  <c r="M138" i="18"/>
  <c r="R138" i="18" s="1"/>
  <c r="M139" i="18"/>
  <c r="R139" i="18" s="1"/>
  <c r="M140" i="18"/>
  <c r="R140" i="18" s="1"/>
  <c r="M141" i="18"/>
  <c r="R141" i="18" s="1"/>
  <c r="M142" i="18"/>
  <c r="R142" i="18" s="1"/>
  <c r="M143" i="18"/>
  <c r="R143" i="18" s="1"/>
  <c r="M144" i="18"/>
  <c r="R144" i="18" s="1"/>
  <c r="M145" i="18"/>
  <c r="R145" i="18" s="1"/>
  <c r="M146" i="18"/>
  <c r="R146" i="18" s="1"/>
  <c r="M147" i="18"/>
  <c r="R147" i="18" s="1"/>
  <c r="M148" i="18"/>
  <c r="R148" i="18" s="1"/>
  <c r="M149" i="18"/>
  <c r="R149" i="18" s="1"/>
  <c r="M150" i="18"/>
  <c r="R150" i="18" s="1"/>
  <c r="M151" i="18"/>
  <c r="R151" i="18" s="1"/>
  <c r="M128" i="18"/>
  <c r="R128" i="18" s="1"/>
  <c r="M129" i="18"/>
  <c r="R129" i="18" s="1"/>
  <c r="M130" i="18"/>
  <c r="R130" i="18" s="1"/>
  <c r="M131" i="18"/>
  <c r="R131" i="18" s="1"/>
  <c r="M132" i="18"/>
  <c r="R132" i="18" s="1"/>
  <c r="M133" i="18"/>
  <c r="R133" i="18" s="1"/>
  <c r="M134" i="18"/>
  <c r="R134" i="18" s="1"/>
  <c r="M135" i="18"/>
  <c r="R135" i="18" s="1"/>
  <c r="M136" i="18"/>
  <c r="R136" i="18" s="1"/>
  <c r="M116" i="18"/>
  <c r="R116" i="18" s="1"/>
  <c r="M117" i="18"/>
  <c r="R117" i="18" s="1"/>
  <c r="M118" i="18"/>
  <c r="R118" i="18" s="1"/>
  <c r="M119" i="18"/>
  <c r="R119" i="18" s="1"/>
  <c r="M120" i="18"/>
  <c r="R120" i="18" s="1"/>
  <c r="M121" i="18"/>
  <c r="R121" i="18" s="1"/>
  <c r="M122" i="18"/>
  <c r="R122" i="18" s="1"/>
  <c r="M123" i="18"/>
  <c r="R123" i="18" s="1"/>
  <c r="M124" i="18"/>
  <c r="R124" i="18" s="1"/>
  <c r="M125" i="18"/>
  <c r="R125" i="18" s="1"/>
  <c r="M126" i="18"/>
  <c r="R126" i="18" s="1"/>
  <c r="M127" i="18"/>
  <c r="R127" i="18" s="1"/>
  <c r="M92" i="18"/>
  <c r="R92" i="18" s="1"/>
  <c r="M93" i="18"/>
  <c r="R93" i="18" s="1"/>
  <c r="M94" i="18"/>
  <c r="R94" i="18" s="1"/>
  <c r="M95" i="18"/>
  <c r="R95" i="18" s="1"/>
  <c r="M96" i="18"/>
  <c r="R96" i="18" s="1"/>
  <c r="M97" i="18"/>
  <c r="R97" i="18" s="1"/>
  <c r="M98" i="18"/>
  <c r="R98" i="18" s="1"/>
  <c r="M99" i="18"/>
  <c r="R99" i="18" s="1"/>
  <c r="M100" i="18"/>
  <c r="R100" i="18" s="1"/>
  <c r="M101" i="18"/>
  <c r="R101" i="18" s="1"/>
  <c r="M102" i="18"/>
  <c r="R102" i="18" s="1"/>
  <c r="M103" i="18"/>
  <c r="R103" i="18" s="1"/>
  <c r="M104" i="18"/>
  <c r="R104" i="18" s="1"/>
  <c r="M105" i="18"/>
  <c r="R105" i="18" s="1"/>
  <c r="M106" i="18"/>
  <c r="R106" i="18" s="1"/>
  <c r="M107" i="18"/>
  <c r="R107" i="18" s="1"/>
  <c r="M108" i="18"/>
  <c r="R108" i="18" s="1"/>
  <c r="M109" i="18"/>
  <c r="R109" i="18" s="1"/>
  <c r="M110" i="18"/>
  <c r="R110" i="18" s="1"/>
  <c r="M111" i="18"/>
  <c r="R111" i="18" s="1"/>
  <c r="M112" i="18"/>
  <c r="R112" i="18" s="1"/>
  <c r="M113" i="18"/>
  <c r="R113" i="18" s="1"/>
  <c r="M114" i="18"/>
  <c r="R114" i="18" s="1"/>
  <c r="M115" i="18"/>
  <c r="R115" i="18" s="1"/>
  <c r="M91" i="18"/>
  <c r="R91" i="18" s="1"/>
  <c r="M89" i="18"/>
  <c r="R89" i="18" s="1"/>
  <c r="R5" i="18"/>
  <c r="M6" i="18"/>
  <c r="R6" i="18" s="1"/>
  <c r="M7" i="18"/>
  <c r="R7" i="18" s="1"/>
  <c r="M8" i="18"/>
  <c r="R8" i="18" s="1"/>
  <c r="M9" i="18"/>
  <c r="R9" i="18" s="1"/>
  <c r="M10" i="18"/>
  <c r="R10" i="18" s="1"/>
  <c r="M11" i="18"/>
  <c r="R11" i="18" s="1"/>
  <c r="M12" i="18"/>
  <c r="R12" i="18" s="1"/>
  <c r="M13" i="18"/>
  <c r="R13" i="18" s="1"/>
  <c r="M14" i="18"/>
  <c r="R14" i="18" s="1"/>
  <c r="M15" i="18"/>
  <c r="R15" i="18" s="1"/>
  <c r="M16" i="18"/>
  <c r="R16" i="18" s="1"/>
  <c r="M17" i="18"/>
  <c r="R17" i="18" s="1"/>
  <c r="M18" i="18"/>
  <c r="R18" i="18" s="1"/>
  <c r="M19" i="18"/>
  <c r="R19" i="18" s="1"/>
  <c r="M20" i="18"/>
  <c r="R20" i="18" s="1"/>
  <c r="M21" i="18"/>
  <c r="R21" i="18" s="1"/>
  <c r="M22" i="18"/>
  <c r="R22" i="18" s="1"/>
  <c r="M23" i="18"/>
  <c r="R23" i="18" s="1"/>
  <c r="M24" i="18"/>
  <c r="R24" i="18" s="1"/>
  <c r="M25" i="18"/>
  <c r="R25" i="18" s="1"/>
  <c r="M26" i="18"/>
  <c r="R26" i="18" s="1"/>
  <c r="M27" i="18"/>
  <c r="R27" i="18" s="1"/>
  <c r="M28" i="18"/>
  <c r="R28" i="18" s="1"/>
  <c r="M29" i="18"/>
  <c r="R29" i="18" s="1"/>
  <c r="M30" i="18"/>
  <c r="R30" i="18" s="1"/>
  <c r="M31" i="18"/>
  <c r="R31" i="18" s="1"/>
  <c r="M32" i="18"/>
  <c r="R32" i="18" s="1"/>
  <c r="M33" i="18"/>
  <c r="R33" i="18" s="1"/>
  <c r="M34" i="18"/>
  <c r="R34" i="18" s="1"/>
  <c r="M35" i="18"/>
  <c r="R35" i="18" s="1"/>
  <c r="M36" i="18"/>
  <c r="R36" i="18" s="1"/>
  <c r="M37" i="18"/>
  <c r="R37" i="18" s="1"/>
  <c r="M38" i="18"/>
  <c r="M39" i="18"/>
  <c r="R39" i="18" s="1"/>
  <c r="M40" i="18"/>
  <c r="R40" i="18" s="1"/>
  <c r="M41" i="18"/>
  <c r="R41" i="18" s="1"/>
  <c r="M42" i="18"/>
  <c r="R42" i="18" s="1"/>
  <c r="M43" i="18"/>
  <c r="R43" i="18" s="1"/>
  <c r="M44" i="18"/>
  <c r="R44" i="18" s="1"/>
  <c r="M45" i="18"/>
  <c r="R45" i="18" s="1"/>
  <c r="M46" i="18"/>
  <c r="R46" i="18" s="1"/>
  <c r="M47" i="18"/>
  <c r="R47" i="18" s="1"/>
  <c r="M48" i="18"/>
  <c r="R48" i="18" s="1"/>
  <c r="M49" i="18"/>
  <c r="R49" i="18" s="1"/>
  <c r="M50" i="18"/>
  <c r="R50" i="18" s="1"/>
  <c r="M51" i="18"/>
  <c r="R51" i="18" s="1"/>
  <c r="M52" i="18"/>
  <c r="R52" i="18" s="1"/>
  <c r="M53" i="18"/>
  <c r="R53" i="18" s="1"/>
  <c r="M54" i="18"/>
  <c r="R54" i="18" s="1"/>
  <c r="M55" i="18"/>
  <c r="R55" i="18" s="1"/>
  <c r="M56" i="18"/>
  <c r="R56" i="18" s="1"/>
  <c r="M57" i="18"/>
  <c r="R57" i="18" s="1"/>
  <c r="M58" i="18"/>
  <c r="R58" i="18" s="1"/>
  <c r="M59" i="18"/>
  <c r="R59" i="18" s="1"/>
  <c r="M60" i="18"/>
  <c r="R60" i="18" s="1"/>
  <c r="M61" i="18"/>
  <c r="R61" i="18" s="1"/>
  <c r="M62" i="18"/>
  <c r="R62" i="18" s="1"/>
  <c r="M63" i="18"/>
  <c r="R63" i="18" s="1"/>
  <c r="M64" i="18"/>
  <c r="R64" i="18" s="1"/>
  <c r="M65" i="18"/>
  <c r="R65" i="18" s="1"/>
  <c r="M66" i="18"/>
  <c r="R66" i="18" s="1"/>
  <c r="M67" i="18"/>
  <c r="R67" i="18" s="1"/>
  <c r="M68" i="18"/>
  <c r="R68" i="18" s="1"/>
  <c r="M69" i="18"/>
  <c r="R69" i="18" s="1"/>
  <c r="M70" i="18"/>
  <c r="R70" i="18" s="1"/>
  <c r="M71" i="18"/>
  <c r="R71" i="18" s="1"/>
  <c r="M72" i="18"/>
  <c r="R72" i="18" s="1"/>
  <c r="M73" i="18"/>
  <c r="R73" i="18" s="1"/>
  <c r="M74" i="18"/>
  <c r="R74" i="18" s="1"/>
  <c r="M75" i="18"/>
  <c r="R75" i="18" s="1"/>
  <c r="M76" i="18"/>
  <c r="R76" i="18" s="1"/>
  <c r="M77" i="18"/>
  <c r="R77" i="18" s="1"/>
  <c r="M78" i="18"/>
  <c r="R78" i="18" s="1"/>
  <c r="M79" i="18"/>
  <c r="R79" i="18" s="1"/>
  <c r="M80" i="18"/>
  <c r="R80" i="18" s="1"/>
  <c r="M81" i="18"/>
  <c r="R81" i="18" s="1"/>
  <c r="M82" i="18"/>
  <c r="R82" i="18" s="1"/>
  <c r="M83" i="18"/>
  <c r="R83" i="18" s="1"/>
  <c r="M84" i="18"/>
  <c r="R84" i="18" s="1"/>
  <c r="M85" i="18"/>
  <c r="R85" i="18" s="1"/>
  <c r="M86" i="18"/>
  <c r="R86" i="18" s="1"/>
  <c r="M87" i="18"/>
  <c r="R87" i="18" s="1"/>
  <c r="M88" i="18"/>
  <c r="R88" i="18" s="1"/>
  <c r="R4" i="18"/>
  <c r="F2" i="18"/>
  <c r="G2" i="18" s="1"/>
  <c r="R2" i="18"/>
  <c r="J539" i="18"/>
  <c r="B543" i="18"/>
  <c r="B542" i="18"/>
  <c r="B546" i="18" l="1"/>
  <c r="C547" i="18" s="1"/>
  <c r="M539" i="18"/>
  <c r="F528" i="18" l="1"/>
  <c r="G528" i="18" s="1"/>
  <c r="F527" i="18"/>
  <c r="G527" i="18" s="1"/>
  <c r="F526" i="18"/>
  <c r="G526" i="18" s="1"/>
  <c r="F525" i="18"/>
  <c r="G525" i="18" s="1"/>
  <c r="F524" i="18"/>
  <c r="G524" i="18" s="1"/>
  <c r="F523" i="18"/>
  <c r="G523" i="18" s="1"/>
  <c r="F522" i="18"/>
  <c r="G522" i="18" s="1"/>
  <c r="F521" i="18"/>
  <c r="G521" i="18" s="1"/>
  <c r="F520" i="18"/>
  <c r="G520" i="18" s="1"/>
  <c r="F519" i="18"/>
  <c r="G519" i="18" s="1"/>
  <c r="F518" i="18"/>
  <c r="G518" i="18" s="1"/>
  <c r="F517" i="18"/>
  <c r="G517" i="18" s="1"/>
  <c r="F516" i="18"/>
  <c r="G516" i="18" s="1"/>
  <c r="F515" i="18"/>
  <c r="G515" i="18" s="1"/>
  <c r="F514" i="18"/>
  <c r="G514" i="18" s="1"/>
  <c r="F513" i="18"/>
  <c r="G513" i="18" s="1"/>
  <c r="F512" i="18"/>
  <c r="G512" i="18" s="1"/>
  <c r="F511" i="18"/>
  <c r="G511" i="18" s="1"/>
  <c r="F510" i="18"/>
  <c r="G510" i="18" s="1"/>
  <c r="F509" i="18"/>
  <c r="G509" i="18" s="1"/>
  <c r="F508" i="18"/>
  <c r="G508" i="18" s="1"/>
  <c r="F507" i="18"/>
  <c r="G507" i="18" s="1"/>
  <c r="F506" i="18"/>
  <c r="G506" i="18" s="1"/>
  <c r="F505" i="18"/>
  <c r="G505" i="18" s="1"/>
  <c r="F504" i="18"/>
  <c r="G504" i="18" s="1"/>
  <c r="F503" i="18"/>
  <c r="G503" i="18" s="1"/>
  <c r="F502" i="18"/>
  <c r="G502" i="18" s="1"/>
  <c r="F501" i="18"/>
  <c r="G501" i="18" s="1"/>
  <c r="F500" i="18"/>
  <c r="G500" i="18" s="1"/>
  <c r="F499" i="18"/>
  <c r="G499" i="18" s="1"/>
  <c r="F498" i="18"/>
  <c r="G498" i="18" s="1"/>
  <c r="F497" i="18"/>
  <c r="G497" i="18" s="1"/>
  <c r="F496" i="18"/>
  <c r="G496" i="18" s="1"/>
  <c r="F495" i="18"/>
  <c r="G495" i="18" s="1"/>
  <c r="F494" i="18"/>
  <c r="G494" i="18" s="1"/>
  <c r="F493" i="18"/>
  <c r="G493" i="18" s="1"/>
  <c r="F492" i="18"/>
  <c r="G492" i="18" s="1"/>
  <c r="F491" i="18"/>
  <c r="G491" i="18" s="1"/>
  <c r="F490" i="18"/>
  <c r="G490" i="18" s="1"/>
  <c r="F489" i="18"/>
  <c r="G489" i="18" s="1"/>
  <c r="F488" i="18"/>
  <c r="G488" i="18" s="1"/>
  <c r="F487" i="18"/>
  <c r="G487" i="18" s="1"/>
  <c r="F486" i="18"/>
  <c r="G486" i="18" s="1"/>
  <c r="F485" i="18"/>
  <c r="G485" i="18" s="1"/>
  <c r="F484" i="18"/>
  <c r="G484" i="18" s="1"/>
  <c r="F483" i="18"/>
  <c r="G483" i="18" s="1"/>
  <c r="F482" i="18"/>
  <c r="G482" i="18" s="1"/>
  <c r="F481" i="18"/>
  <c r="G481" i="18" s="1"/>
  <c r="F480" i="18"/>
  <c r="G480" i="18" s="1"/>
  <c r="F479" i="18"/>
  <c r="G479" i="18" s="1"/>
  <c r="F478" i="18"/>
  <c r="G478" i="18" s="1"/>
  <c r="F477" i="18"/>
  <c r="G477" i="18" s="1"/>
  <c r="F476" i="18"/>
  <c r="G476" i="18" s="1"/>
  <c r="F475" i="18"/>
  <c r="G475" i="18" s="1"/>
  <c r="F474" i="18"/>
  <c r="G474" i="18" s="1"/>
  <c r="F473" i="18"/>
  <c r="G473" i="18" s="1"/>
  <c r="F472" i="18"/>
  <c r="G472" i="18" s="1"/>
  <c r="F471" i="18"/>
  <c r="G471" i="18" s="1"/>
  <c r="F470" i="18"/>
  <c r="G470" i="18" s="1"/>
  <c r="F469" i="18"/>
  <c r="G469" i="18" s="1"/>
  <c r="F468" i="18"/>
  <c r="G468" i="18" s="1"/>
  <c r="F467" i="18"/>
  <c r="G467" i="18" s="1"/>
  <c r="F466" i="18"/>
  <c r="G466" i="18" s="1"/>
  <c r="F465" i="18"/>
  <c r="G465" i="18" s="1"/>
  <c r="F464" i="18"/>
  <c r="G464" i="18" s="1"/>
  <c r="F463" i="18"/>
  <c r="G463" i="18" s="1"/>
  <c r="F462" i="18"/>
  <c r="G462" i="18" s="1"/>
  <c r="F461" i="18"/>
  <c r="G461" i="18" s="1"/>
  <c r="F460" i="18"/>
  <c r="G460" i="18" s="1"/>
  <c r="F459" i="18"/>
  <c r="G459" i="18" s="1"/>
  <c r="F458" i="18"/>
  <c r="G458" i="18" s="1"/>
  <c r="F457" i="18"/>
  <c r="G457" i="18" s="1"/>
  <c r="F456" i="18"/>
  <c r="G456" i="18" s="1"/>
  <c r="F455" i="18"/>
  <c r="G455" i="18" s="1"/>
  <c r="F454" i="18"/>
  <c r="G454" i="18" s="1"/>
  <c r="F453" i="18"/>
  <c r="G453" i="18" s="1"/>
  <c r="F452" i="18"/>
  <c r="G452" i="18" s="1"/>
  <c r="F451" i="18"/>
  <c r="G451" i="18" s="1"/>
  <c r="F450" i="18"/>
  <c r="G450" i="18" s="1"/>
  <c r="F449" i="18"/>
  <c r="G449" i="18" s="1"/>
  <c r="F448" i="18"/>
  <c r="G448" i="18" s="1"/>
  <c r="F447" i="18"/>
  <c r="G447" i="18" s="1"/>
  <c r="F446" i="18"/>
  <c r="G446" i="18" s="1"/>
  <c r="F445" i="18"/>
  <c r="G445" i="18" s="1"/>
  <c r="F444" i="18"/>
  <c r="G444" i="18" s="1"/>
  <c r="F443" i="18"/>
  <c r="G443" i="18" s="1"/>
  <c r="F442" i="18"/>
  <c r="G442" i="18" s="1"/>
  <c r="F441" i="18"/>
  <c r="G441" i="18" s="1"/>
  <c r="F440" i="18"/>
  <c r="G440" i="18" s="1"/>
  <c r="F439" i="18"/>
  <c r="G439" i="18" s="1"/>
  <c r="F438" i="18"/>
  <c r="G438" i="18" s="1"/>
  <c r="F437" i="18"/>
  <c r="G437" i="18" s="1"/>
  <c r="F436" i="18"/>
  <c r="G436" i="18" s="1"/>
  <c r="F435" i="18"/>
  <c r="G435" i="18" s="1"/>
  <c r="F434" i="18"/>
  <c r="G434" i="18" s="1"/>
  <c r="F433" i="18"/>
  <c r="G433" i="18" s="1"/>
  <c r="F432" i="18"/>
  <c r="G432" i="18" s="1"/>
  <c r="F431" i="18"/>
  <c r="G431" i="18" s="1"/>
  <c r="F430" i="18"/>
  <c r="G430" i="18" s="1"/>
  <c r="F429" i="18"/>
  <c r="G429" i="18" s="1"/>
  <c r="F428" i="18"/>
  <c r="G428" i="18" s="1"/>
  <c r="F427" i="18"/>
  <c r="G427" i="18" s="1"/>
  <c r="F426" i="18"/>
  <c r="G426" i="18" s="1"/>
  <c r="F425" i="18"/>
  <c r="G425" i="18" s="1"/>
  <c r="F424" i="18"/>
  <c r="G424" i="18" s="1"/>
  <c r="F423" i="18"/>
  <c r="G423" i="18" s="1"/>
  <c r="F422" i="18"/>
  <c r="G422" i="18" s="1"/>
  <c r="F421" i="18"/>
  <c r="G421" i="18" s="1"/>
  <c r="F420" i="18"/>
  <c r="G420" i="18" s="1"/>
  <c r="F419" i="18"/>
  <c r="G419" i="18" s="1"/>
  <c r="F418" i="18"/>
  <c r="G418" i="18" s="1"/>
  <c r="F417" i="18"/>
  <c r="G417" i="18" s="1"/>
  <c r="F416" i="18"/>
  <c r="G416" i="18" s="1"/>
  <c r="F415" i="18"/>
  <c r="G415" i="18" s="1"/>
  <c r="F414" i="18"/>
  <c r="G414" i="18" s="1"/>
  <c r="F413" i="18"/>
  <c r="G413" i="18" s="1"/>
  <c r="F412" i="18"/>
  <c r="G412" i="18" s="1"/>
  <c r="F411" i="18"/>
  <c r="G411" i="18" s="1"/>
  <c r="F410" i="18"/>
  <c r="G410" i="18" s="1"/>
  <c r="F409" i="18"/>
  <c r="G409" i="18" s="1"/>
  <c r="F408" i="18"/>
  <c r="G408" i="18" s="1"/>
  <c r="F407" i="18"/>
  <c r="G407" i="18" s="1"/>
  <c r="F406" i="18"/>
  <c r="G406" i="18" s="1"/>
  <c r="F405" i="18"/>
  <c r="G405" i="18" s="1"/>
  <c r="F404" i="18"/>
  <c r="G404" i="18" s="1"/>
  <c r="F403" i="18"/>
  <c r="G403" i="18" s="1"/>
  <c r="F402" i="18"/>
  <c r="G402" i="18" s="1"/>
  <c r="F401" i="18"/>
  <c r="G401" i="18" s="1"/>
  <c r="F400" i="18"/>
  <c r="G400" i="18" s="1"/>
  <c r="F399" i="18"/>
  <c r="G399" i="18" s="1"/>
  <c r="F398" i="18"/>
  <c r="G398" i="18" s="1"/>
  <c r="F397" i="18"/>
  <c r="G397" i="18" s="1"/>
  <c r="F396" i="18"/>
  <c r="G396" i="18" s="1"/>
  <c r="F395" i="18"/>
  <c r="G395" i="18" s="1"/>
  <c r="F394" i="18"/>
  <c r="G394" i="18" s="1"/>
  <c r="F393" i="18"/>
  <c r="G393" i="18" s="1"/>
  <c r="F392" i="18"/>
  <c r="G392" i="18" s="1"/>
  <c r="F391" i="18"/>
  <c r="G391" i="18" s="1"/>
  <c r="F390" i="18"/>
  <c r="G390" i="18" s="1"/>
  <c r="F389" i="18"/>
  <c r="G389" i="18" s="1"/>
  <c r="F388" i="18"/>
  <c r="G388" i="18" s="1"/>
  <c r="F387" i="18"/>
  <c r="G387" i="18" s="1"/>
  <c r="F386" i="18"/>
  <c r="G386" i="18" s="1"/>
  <c r="F385" i="18"/>
  <c r="G385" i="18" s="1"/>
  <c r="F384" i="18"/>
  <c r="G384" i="18" s="1"/>
  <c r="F383" i="18"/>
  <c r="G383" i="18" s="1"/>
  <c r="F382" i="18"/>
  <c r="G382" i="18" s="1"/>
  <c r="F381" i="18"/>
  <c r="G381" i="18" s="1"/>
  <c r="F380" i="18"/>
  <c r="G380" i="18" s="1"/>
  <c r="F379" i="18"/>
  <c r="G379" i="18" s="1"/>
  <c r="F378" i="18"/>
  <c r="G378" i="18" s="1"/>
  <c r="F377" i="18"/>
  <c r="G377" i="18" s="1"/>
  <c r="F376" i="18"/>
  <c r="G376" i="18" s="1"/>
  <c r="F375" i="18"/>
  <c r="G375" i="18" s="1"/>
  <c r="F374" i="18"/>
  <c r="G374" i="18" s="1"/>
  <c r="G373" i="18"/>
  <c r="F322" i="18" l="1"/>
  <c r="F91" i="18" l="1"/>
  <c r="G91" i="18" s="1"/>
  <c r="L539" i="18"/>
  <c r="E541" i="18"/>
  <c r="E543" i="18" s="1"/>
  <c r="F152" i="18"/>
  <c r="G152" i="18" s="1"/>
  <c r="F89" i="18"/>
  <c r="G89" i="18" s="1"/>
  <c r="F160" i="18"/>
  <c r="F258" i="18" l="1"/>
  <c r="F215" i="18"/>
  <c r="K539" i="18" l="1"/>
  <c r="J541" i="18" s="1"/>
  <c r="F36" i="18"/>
  <c r="G36" i="18" s="1"/>
  <c r="F31" i="18"/>
  <c r="G31" i="18" s="1"/>
  <c r="F30" i="18"/>
  <c r="G30" i="18" s="1"/>
  <c r="E280" i="20"/>
  <c r="F4" i="18"/>
  <c r="G4" i="18" s="1"/>
  <c r="F5" i="18"/>
  <c r="G5" i="18" s="1"/>
  <c r="F6" i="18"/>
  <c r="G6" i="18" s="1"/>
  <c r="F7" i="18"/>
  <c r="G7" i="18" s="1"/>
  <c r="F8" i="18"/>
  <c r="G8" i="18" s="1"/>
  <c r="F9" i="18"/>
  <c r="G9" i="18" s="1"/>
  <c r="F10" i="18"/>
  <c r="G10" i="18" s="1"/>
  <c r="F11" i="18"/>
  <c r="G11" i="18" s="1"/>
  <c r="F12" i="18"/>
  <c r="G12" i="18" s="1"/>
  <c r="F13" i="18"/>
  <c r="G13" i="18" s="1"/>
  <c r="F14" i="18"/>
  <c r="G14" i="18" s="1"/>
  <c r="F15" i="18"/>
  <c r="G15" i="18" s="1"/>
  <c r="F16" i="18"/>
  <c r="G16" i="18" s="1"/>
  <c r="F17" i="18"/>
  <c r="G17" i="18" s="1"/>
  <c r="F18" i="18"/>
  <c r="G18" i="18" s="1"/>
  <c r="F19" i="18"/>
  <c r="G19" i="18" s="1"/>
  <c r="F20" i="18"/>
  <c r="G20" i="18" s="1"/>
  <c r="F21" i="18"/>
  <c r="G21" i="18" s="1"/>
  <c r="F22" i="18"/>
  <c r="G22" i="18" s="1"/>
  <c r="F23" i="18"/>
  <c r="G23" i="18" s="1"/>
  <c r="F24" i="18"/>
  <c r="G24" i="18" s="1"/>
  <c r="F25" i="18"/>
  <c r="G25" i="18" s="1"/>
  <c r="F26" i="18"/>
  <c r="G26" i="18" s="1"/>
  <c r="F27" i="18"/>
  <c r="G27" i="18" s="1"/>
  <c r="F28" i="18"/>
  <c r="G28" i="18" s="1"/>
  <c r="F29" i="18"/>
  <c r="G29" i="18" s="1"/>
  <c r="F32" i="18"/>
  <c r="G32" i="18" s="1"/>
  <c r="F33" i="18"/>
  <c r="G33" i="18" s="1"/>
  <c r="F34" i="18"/>
  <c r="G34" i="18" s="1"/>
  <c r="F35" i="18"/>
  <c r="G35" i="18" s="1"/>
  <c r="F37" i="18"/>
  <c r="G37" i="18" s="1"/>
  <c r="F38" i="18"/>
  <c r="G38" i="18" s="1"/>
  <c r="F39" i="18"/>
  <c r="G39" i="18" s="1"/>
  <c r="F40" i="18"/>
  <c r="G40" i="18" s="1"/>
  <c r="F41" i="18"/>
  <c r="G41" i="18" s="1"/>
  <c r="F42" i="18"/>
  <c r="G42" i="18" s="1"/>
  <c r="F43" i="18"/>
  <c r="G43" i="18" s="1"/>
  <c r="F44" i="18"/>
  <c r="G44" i="18" s="1"/>
  <c r="F45" i="18"/>
  <c r="G45" i="18" s="1"/>
  <c r="F46" i="18"/>
  <c r="G46" i="18" s="1"/>
  <c r="F47" i="18"/>
  <c r="G47" i="18" s="1"/>
  <c r="F48" i="18"/>
  <c r="G48" i="18" s="1"/>
  <c r="F49" i="18"/>
  <c r="G49" i="18" s="1"/>
  <c r="F50" i="18"/>
  <c r="G50" i="18" s="1"/>
  <c r="F51" i="18"/>
  <c r="G51" i="18" s="1"/>
  <c r="F52" i="18"/>
  <c r="G52" i="18" s="1"/>
  <c r="F53" i="18"/>
  <c r="G53" i="18" s="1"/>
  <c r="F54" i="18"/>
  <c r="G54" i="18" s="1"/>
  <c r="F55" i="18"/>
  <c r="G55" i="18" s="1"/>
  <c r="F56" i="18"/>
  <c r="G56" i="18" s="1"/>
  <c r="F57" i="18"/>
  <c r="G57" i="18" s="1"/>
  <c r="F58" i="18"/>
  <c r="G58" i="18" s="1"/>
  <c r="F59" i="18"/>
  <c r="G59" i="18" s="1"/>
  <c r="F60" i="18"/>
  <c r="G60" i="18" s="1"/>
  <c r="F61" i="18"/>
  <c r="G61" i="18" s="1"/>
  <c r="F62" i="18"/>
  <c r="G62" i="18" s="1"/>
  <c r="F63" i="18"/>
  <c r="G63" i="18" s="1"/>
  <c r="F64" i="18"/>
  <c r="G64" i="18" s="1"/>
  <c r="F65" i="18"/>
  <c r="G65" i="18" s="1"/>
  <c r="F66" i="18"/>
  <c r="G66" i="18" s="1"/>
  <c r="F67" i="18"/>
  <c r="G67" i="18" s="1"/>
  <c r="F68" i="18"/>
  <c r="G68" i="18" s="1"/>
  <c r="F69" i="18"/>
  <c r="G69" i="18" s="1"/>
  <c r="F70" i="18"/>
  <c r="G70" i="18" s="1"/>
  <c r="F71" i="18"/>
  <c r="G71" i="18" s="1"/>
  <c r="F72" i="18"/>
  <c r="G72" i="18" s="1"/>
  <c r="F73" i="18"/>
  <c r="G73" i="18" s="1"/>
  <c r="F74" i="18"/>
  <c r="G74" i="18" s="1"/>
  <c r="F75" i="18"/>
  <c r="G75" i="18" s="1"/>
  <c r="F76" i="18"/>
  <c r="G76" i="18" s="1"/>
  <c r="F78" i="18"/>
  <c r="G78" i="18" s="1"/>
  <c r="F79" i="18"/>
  <c r="G79" i="18" s="1"/>
  <c r="F80" i="18"/>
  <c r="G80" i="18" s="1"/>
  <c r="F81" i="18"/>
  <c r="G81" i="18" s="1"/>
  <c r="F82" i="18"/>
  <c r="G82" i="18" s="1"/>
  <c r="F83" i="18"/>
  <c r="G83" i="18" s="1"/>
  <c r="F84" i="18"/>
  <c r="G84" i="18" s="1"/>
  <c r="F85" i="18"/>
  <c r="G85" i="18" s="1"/>
  <c r="F86" i="18"/>
  <c r="G86" i="18" s="1"/>
  <c r="F87" i="18"/>
  <c r="G87" i="18" s="1"/>
  <c r="F88" i="18"/>
  <c r="G88" i="18" s="1"/>
  <c r="F92" i="18"/>
  <c r="G92" i="18" s="1"/>
  <c r="F93" i="18"/>
  <c r="G93" i="18" s="1"/>
  <c r="F94" i="18"/>
  <c r="G94" i="18" s="1"/>
  <c r="F95" i="18"/>
  <c r="G95" i="18" s="1"/>
  <c r="F96" i="18"/>
  <c r="G96" i="18" s="1"/>
  <c r="F97" i="18"/>
  <c r="G97" i="18" s="1"/>
  <c r="F98" i="18"/>
  <c r="G98" i="18" s="1"/>
  <c r="F99" i="18"/>
  <c r="G99" i="18" s="1"/>
  <c r="F100" i="18"/>
  <c r="G100" i="18" s="1"/>
  <c r="F101" i="18"/>
  <c r="G101" i="18" s="1"/>
  <c r="F102" i="18"/>
  <c r="G102" i="18" s="1"/>
  <c r="F104" i="18"/>
  <c r="G104" i="18" s="1"/>
  <c r="F105" i="18"/>
  <c r="G105" i="18" s="1"/>
  <c r="F106" i="18"/>
  <c r="G106" i="18" s="1"/>
  <c r="F107" i="18"/>
  <c r="G107" i="18" s="1"/>
  <c r="F108" i="18"/>
  <c r="G108" i="18" s="1"/>
  <c r="F109" i="18"/>
  <c r="G109" i="18" s="1"/>
  <c r="F110" i="18"/>
  <c r="G110" i="18" s="1"/>
  <c r="F111" i="18"/>
  <c r="G111" i="18" s="1"/>
  <c r="F112" i="18"/>
  <c r="G112" i="18" s="1"/>
  <c r="F113" i="18"/>
  <c r="G113" i="18" s="1"/>
  <c r="F114" i="18"/>
  <c r="G114" i="18" s="1"/>
  <c r="F115" i="18"/>
  <c r="G115" i="18" s="1"/>
  <c r="F116" i="18"/>
  <c r="G116" i="18" s="1"/>
  <c r="F117" i="18"/>
  <c r="G117" i="18" s="1"/>
  <c r="F118" i="18"/>
  <c r="G118" i="18" s="1"/>
  <c r="F119" i="18"/>
  <c r="G119" i="18" s="1"/>
  <c r="F120" i="18"/>
  <c r="G120" i="18" s="1"/>
  <c r="F122" i="18"/>
  <c r="G122" i="18" s="1"/>
  <c r="F123" i="18"/>
  <c r="G123" i="18" s="1"/>
  <c r="F124" i="18"/>
  <c r="G124" i="18" s="1"/>
  <c r="F125" i="18"/>
  <c r="G125" i="18" s="1"/>
  <c r="F126" i="18"/>
  <c r="G126" i="18" s="1"/>
  <c r="F127" i="18"/>
  <c r="G127" i="18" s="1"/>
  <c r="F128" i="18"/>
  <c r="G128" i="18" s="1"/>
  <c r="F129" i="18"/>
  <c r="G129" i="18" s="1"/>
  <c r="F130" i="18"/>
  <c r="G130" i="18" s="1"/>
  <c r="F131" i="18"/>
  <c r="G131" i="18" s="1"/>
  <c r="F132" i="18"/>
  <c r="G132" i="18" s="1"/>
  <c r="F133" i="18"/>
  <c r="G133" i="18" s="1"/>
  <c r="F134" i="18"/>
  <c r="G134" i="18" s="1"/>
  <c r="F135" i="18"/>
  <c r="G135" i="18" s="1"/>
  <c r="F136" i="18"/>
  <c r="G136" i="18" s="1"/>
  <c r="F137" i="18"/>
  <c r="G137" i="18" s="1"/>
  <c r="F138" i="18"/>
  <c r="G138" i="18" s="1"/>
  <c r="F139" i="18"/>
  <c r="G139" i="18" s="1"/>
  <c r="F140" i="18"/>
  <c r="G140" i="18" s="1"/>
  <c r="F141" i="18"/>
  <c r="G141" i="18" s="1"/>
  <c r="F142" i="18"/>
  <c r="G142" i="18" s="1"/>
  <c r="F143" i="18"/>
  <c r="G143" i="18" s="1"/>
  <c r="F144" i="18"/>
  <c r="G144" i="18" s="1"/>
  <c r="F145" i="18"/>
  <c r="G145" i="18" s="1"/>
  <c r="F146" i="18"/>
  <c r="G146" i="18" s="1"/>
  <c r="F147" i="18"/>
  <c r="G147" i="18" s="1"/>
  <c r="F148" i="18"/>
  <c r="G148" i="18" s="1"/>
  <c r="F149" i="18"/>
  <c r="G149" i="18" s="1"/>
  <c r="F150" i="18"/>
  <c r="G150" i="18" s="1"/>
  <c r="F151" i="18"/>
  <c r="G151" i="18" s="1"/>
  <c r="F154" i="18"/>
  <c r="G154" i="18" s="1"/>
  <c r="F155" i="18"/>
  <c r="G155" i="18" s="1"/>
  <c r="F156" i="18"/>
  <c r="G156" i="18" s="1"/>
  <c r="F157" i="18"/>
  <c r="G157" i="18" s="1"/>
  <c r="F158" i="18"/>
  <c r="G158" i="18" s="1"/>
  <c r="F159" i="18"/>
  <c r="G159" i="18" s="1"/>
  <c r="G160" i="18"/>
  <c r="F162" i="18"/>
  <c r="G162" i="18" s="1"/>
  <c r="F163" i="18"/>
  <c r="G163" i="18" s="1"/>
  <c r="F164" i="18"/>
  <c r="G164" i="18" s="1"/>
  <c r="F165" i="18"/>
  <c r="G165" i="18" s="1"/>
  <c r="F166" i="18"/>
  <c r="G166" i="18" s="1"/>
  <c r="F167" i="18"/>
  <c r="G167" i="18" s="1"/>
  <c r="F168" i="18"/>
  <c r="G168" i="18" s="1"/>
  <c r="F169" i="18"/>
  <c r="G169" i="18" s="1"/>
  <c r="F170" i="18"/>
  <c r="G170" i="18" s="1"/>
  <c r="F171" i="18"/>
  <c r="G171" i="18" s="1"/>
  <c r="F172" i="18"/>
  <c r="G172" i="18" s="1"/>
  <c r="F173" i="18"/>
  <c r="G173" i="18" s="1"/>
  <c r="F174" i="18"/>
  <c r="G174" i="18" s="1"/>
  <c r="F175" i="18"/>
  <c r="G175" i="18" s="1"/>
  <c r="F176" i="18"/>
  <c r="G176" i="18" s="1"/>
  <c r="F177" i="18"/>
  <c r="G177" i="18" s="1"/>
  <c r="F178" i="18"/>
  <c r="G178" i="18" s="1"/>
  <c r="F179" i="18"/>
  <c r="G179" i="18" s="1"/>
  <c r="F180" i="18"/>
  <c r="G180" i="18" s="1"/>
  <c r="F181" i="18"/>
  <c r="G181" i="18" s="1"/>
  <c r="F182" i="18"/>
  <c r="G182" i="18" s="1"/>
  <c r="F183" i="18"/>
  <c r="G183" i="18" s="1"/>
  <c r="F184" i="18"/>
  <c r="G184" i="18" s="1"/>
  <c r="F185" i="18"/>
  <c r="G185" i="18" s="1"/>
  <c r="F186" i="18"/>
  <c r="G186" i="18" s="1"/>
  <c r="F187" i="18"/>
  <c r="G187" i="18" s="1"/>
  <c r="F188" i="18"/>
  <c r="G188" i="18" s="1"/>
  <c r="F189" i="18"/>
  <c r="G189" i="18" s="1"/>
  <c r="F190" i="18"/>
  <c r="G190" i="18" s="1"/>
  <c r="F191" i="18"/>
  <c r="G191" i="18" s="1"/>
  <c r="F192" i="18"/>
  <c r="G192" i="18" s="1"/>
  <c r="F193" i="18"/>
  <c r="G193" i="18" s="1"/>
  <c r="F194" i="18"/>
  <c r="G194" i="18" s="1"/>
  <c r="F195" i="18"/>
  <c r="G195" i="18" s="1"/>
  <c r="F196" i="18"/>
  <c r="G196" i="18" s="1"/>
  <c r="F197" i="18"/>
  <c r="G197" i="18" s="1"/>
  <c r="F198" i="18"/>
  <c r="G198" i="18" s="1"/>
  <c r="F199" i="18"/>
  <c r="G199" i="18" s="1"/>
  <c r="F200" i="18"/>
  <c r="G200" i="18" s="1"/>
  <c r="F201" i="18"/>
  <c r="G201" i="18" s="1"/>
  <c r="F202" i="18"/>
  <c r="G202" i="18" s="1"/>
  <c r="F203" i="18"/>
  <c r="G203" i="18" s="1"/>
  <c r="F204" i="18"/>
  <c r="G204" i="18" s="1"/>
  <c r="F205" i="18"/>
  <c r="G205" i="18" s="1"/>
  <c r="F206" i="18"/>
  <c r="G206" i="18" s="1"/>
  <c r="F207" i="18"/>
  <c r="G207" i="18" s="1"/>
  <c r="F208" i="18"/>
  <c r="G208" i="18" s="1"/>
  <c r="F209" i="18"/>
  <c r="G209" i="18" s="1"/>
  <c r="F210" i="18"/>
  <c r="G210" i="18" s="1"/>
  <c r="F211" i="18"/>
  <c r="G211" i="18" s="1"/>
  <c r="F212" i="18"/>
  <c r="G212" i="18" s="1"/>
  <c r="F213" i="18"/>
  <c r="G213" i="18" s="1"/>
  <c r="F214" i="18"/>
  <c r="G214" i="18" s="1"/>
  <c r="G215" i="18"/>
  <c r="F217" i="18"/>
  <c r="G217" i="18" s="1"/>
  <c r="F218" i="18"/>
  <c r="G218" i="18" s="1"/>
  <c r="F219" i="18"/>
  <c r="G219" i="18" s="1"/>
  <c r="F220" i="18"/>
  <c r="G220" i="18" s="1"/>
  <c r="F221" i="18"/>
  <c r="G221" i="18" s="1"/>
  <c r="F222" i="18"/>
  <c r="G222" i="18" s="1"/>
  <c r="F223" i="18"/>
  <c r="G223" i="18" s="1"/>
  <c r="F224" i="18"/>
  <c r="G224" i="18" s="1"/>
  <c r="F225" i="18"/>
  <c r="G225" i="18" s="1"/>
  <c r="F226" i="18"/>
  <c r="G226" i="18" s="1"/>
  <c r="F227" i="18"/>
  <c r="G227" i="18" s="1"/>
  <c r="F228" i="18"/>
  <c r="G228" i="18" s="1"/>
  <c r="F229" i="18"/>
  <c r="G229" i="18" s="1"/>
  <c r="F230" i="18"/>
  <c r="G230" i="18" s="1"/>
  <c r="F231" i="18"/>
  <c r="G231" i="18" s="1"/>
  <c r="F232" i="18"/>
  <c r="G232" i="18" s="1"/>
  <c r="F233" i="18"/>
  <c r="G233" i="18" s="1"/>
  <c r="F234" i="18"/>
  <c r="G234" i="18" s="1"/>
  <c r="F235" i="18"/>
  <c r="G235" i="18" s="1"/>
  <c r="F236" i="18"/>
  <c r="G236" i="18" s="1"/>
  <c r="F237" i="18"/>
  <c r="G237" i="18" s="1"/>
  <c r="F238" i="18"/>
  <c r="G238" i="18" s="1"/>
  <c r="F239" i="18"/>
  <c r="G239" i="18" s="1"/>
  <c r="F240" i="18"/>
  <c r="G240" i="18" s="1"/>
  <c r="F241" i="18"/>
  <c r="G241" i="18" s="1"/>
  <c r="F242" i="18"/>
  <c r="G242" i="18" s="1"/>
  <c r="F243" i="18"/>
  <c r="G243" i="18" s="1"/>
  <c r="F244" i="18"/>
  <c r="G244" i="18" s="1"/>
  <c r="F245" i="18"/>
  <c r="G245" i="18" s="1"/>
  <c r="F246" i="18"/>
  <c r="G246" i="18" s="1"/>
  <c r="F247" i="18"/>
  <c r="G247" i="18" s="1"/>
  <c r="F248" i="18"/>
  <c r="G248" i="18" s="1"/>
  <c r="F249" i="18"/>
  <c r="G249" i="18" s="1"/>
  <c r="F250" i="18"/>
  <c r="G250" i="18" s="1"/>
  <c r="F251" i="18"/>
  <c r="G251" i="18" s="1"/>
  <c r="F252" i="18"/>
  <c r="G252" i="18" s="1"/>
  <c r="F253" i="18"/>
  <c r="G253" i="18" s="1"/>
  <c r="F254" i="18"/>
  <c r="G254" i="18" s="1"/>
  <c r="F255" i="18"/>
  <c r="G255" i="18" s="1"/>
  <c r="F256" i="18"/>
  <c r="G256" i="18" s="1"/>
  <c r="F257" i="18"/>
  <c r="G257" i="18" s="1"/>
  <c r="G258" i="18"/>
  <c r="F260" i="18"/>
  <c r="G260" i="18" s="1"/>
  <c r="F261" i="18"/>
  <c r="G261" i="18" s="1"/>
  <c r="F262" i="18"/>
  <c r="G262" i="18" s="1"/>
  <c r="F263" i="18"/>
  <c r="G263" i="18" s="1"/>
  <c r="F264" i="18"/>
  <c r="G264" i="18" s="1"/>
  <c r="F265" i="18"/>
  <c r="G265" i="18" s="1"/>
  <c r="F266" i="18"/>
  <c r="G266" i="18" s="1"/>
  <c r="F267" i="18"/>
  <c r="G267" i="18" s="1"/>
  <c r="F268" i="18"/>
  <c r="G268" i="18" s="1"/>
  <c r="F269" i="18"/>
  <c r="G269" i="18" s="1"/>
  <c r="F270" i="18"/>
  <c r="G270" i="18" s="1"/>
  <c r="F271" i="18"/>
  <c r="G271" i="18" s="1"/>
  <c r="F272" i="18"/>
  <c r="G272" i="18" s="1"/>
  <c r="F273" i="18"/>
  <c r="G273" i="18" s="1"/>
  <c r="F274" i="18"/>
  <c r="G274" i="18" s="1"/>
  <c r="F275" i="18"/>
  <c r="G275" i="18" s="1"/>
  <c r="F276" i="18"/>
  <c r="G276" i="18" s="1"/>
  <c r="F277" i="18"/>
  <c r="G277" i="18" s="1"/>
  <c r="F278" i="18"/>
  <c r="G278" i="18" s="1"/>
  <c r="F279" i="18"/>
  <c r="G279" i="18" s="1"/>
  <c r="F280" i="18"/>
  <c r="G280" i="18" s="1"/>
  <c r="F281" i="18"/>
  <c r="G281" i="18" s="1"/>
  <c r="F282" i="18"/>
  <c r="G282" i="18" s="1"/>
  <c r="F283" i="18"/>
  <c r="G283" i="18" s="1"/>
  <c r="F284" i="18"/>
  <c r="G284" i="18" s="1"/>
  <c r="F285" i="18"/>
  <c r="G285" i="18" s="1"/>
  <c r="F286" i="18"/>
  <c r="G286" i="18" s="1"/>
  <c r="F287" i="18"/>
  <c r="G287" i="18" s="1"/>
  <c r="F288" i="18"/>
  <c r="G288" i="18" s="1"/>
  <c r="F289" i="18"/>
  <c r="G289" i="18" s="1"/>
  <c r="F290" i="18"/>
  <c r="G290" i="18" s="1"/>
  <c r="F291" i="18"/>
  <c r="G291" i="18" s="1"/>
  <c r="F292" i="18"/>
  <c r="G292" i="18" s="1"/>
  <c r="F293" i="18"/>
  <c r="G293" i="18" s="1"/>
  <c r="F294" i="18"/>
  <c r="G294" i="18" s="1"/>
  <c r="F295" i="18"/>
  <c r="G295" i="18" s="1"/>
  <c r="F296" i="18"/>
  <c r="G296" i="18" s="1"/>
  <c r="F297" i="18"/>
  <c r="G297" i="18" s="1"/>
  <c r="F298" i="18"/>
  <c r="G298" i="18" s="1"/>
  <c r="F299" i="18"/>
  <c r="G299" i="18" s="1"/>
  <c r="F300" i="18"/>
  <c r="G300" i="18" s="1"/>
  <c r="F301" i="18"/>
  <c r="G301" i="18" s="1"/>
  <c r="F302" i="18"/>
  <c r="G302" i="18" s="1"/>
  <c r="F303" i="18"/>
  <c r="G303" i="18" s="1"/>
  <c r="F304" i="18"/>
  <c r="G304" i="18" s="1"/>
  <c r="F305" i="18"/>
  <c r="G305" i="18" s="1"/>
  <c r="F306" i="18"/>
  <c r="G306" i="18" s="1"/>
  <c r="F307" i="18"/>
  <c r="G307" i="18" s="1"/>
  <c r="F308" i="18"/>
  <c r="G308" i="18" s="1"/>
  <c r="F309" i="18"/>
  <c r="G309" i="18" s="1"/>
  <c r="F310" i="18"/>
  <c r="G310" i="18" s="1"/>
  <c r="F311" i="18"/>
  <c r="G311" i="18" s="1"/>
  <c r="F312" i="18"/>
  <c r="G312" i="18" s="1"/>
  <c r="F313" i="18"/>
  <c r="G313" i="18" s="1"/>
  <c r="F314" i="18"/>
  <c r="G314" i="18" s="1"/>
  <c r="F315" i="18"/>
  <c r="G315" i="18" s="1"/>
  <c r="F316" i="18"/>
  <c r="G316" i="18" s="1"/>
  <c r="F317" i="18"/>
  <c r="G317" i="18" s="1"/>
  <c r="F318" i="18"/>
  <c r="G318" i="18" s="1"/>
  <c r="F319" i="18"/>
  <c r="G319" i="18" s="1"/>
  <c r="F320" i="18"/>
  <c r="G320" i="18" s="1"/>
  <c r="F321" i="18"/>
  <c r="G321" i="18" s="1"/>
  <c r="G322" i="18"/>
  <c r="F323" i="18"/>
  <c r="G323" i="18" s="1"/>
  <c r="F324" i="18"/>
  <c r="G324" i="18" s="1"/>
  <c r="F325" i="18"/>
  <c r="G325" i="18" s="1"/>
  <c r="F326" i="18"/>
  <c r="G326" i="18" s="1"/>
  <c r="F327" i="18"/>
  <c r="G327" i="18" s="1"/>
  <c r="F328" i="18"/>
  <c r="G328" i="18" s="1"/>
  <c r="F329" i="18"/>
  <c r="G329" i="18" s="1"/>
  <c r="F330" i="18"/>
  <c r="G330" i="18" s="1"/>
  <c r="F331" i="18"/>
  <c r="G331" i="18" s="1"/>
  <c r="F332" i="18"/>
  <c r="G332" i="18" s="1"/>
  <c r="F333" i="18"/>
  <c r="G333" i="18" s="1"/>
  <c r="F334" i="18"/>
  <c r="G334" i="18" s="1"/>
  <c r="F335" i="18"/>
  <c r="G335" i="18" s="1"/>
  <c r="F336" i="18"/>
  <c r="G336" i="18" s="1"/>
  <c r="F337" i="18"/>
  <c r="G337" i="18" s="1"/>
  <c r="F338" i="18"/>
  <c r="G338" i="18" s="1"/>
  <c r="F339" i="18"/>
  <c r="G339" i="18" s="1"/>
  <c r="F340" i="18"/>
  <c r="G340" i="18" s="1"/>
  <c r="F341" i="18"/>
  <c r="G341" i="18" s="1"/>
  <c r="F342" i="18"/>
  <c r="G342" i="18" s="1"/>
  <c r="F343" i="18"/>
  <c r="G343" i="18" s="1"/>
  <c r="F344" i="18"/>
  <c r="G344" i="18" s="1"/>
  <c r="F345" i="18"/>
  <c r="G345" i="18" s="1"/>
  <c r="F346" i="18"/>
  <c r="G346" i="18" s="1"/>
  <c r="F347" i="18"/>
  <c r="G347" i="18" s="1"/>
  <c r="F348" i="18"/>
  <c r="G348" i="18" s="1"/>
  <c r="F349" i="18"/>
  <c r="G349" i="18" s="1"/>
  <c r="F350" i="18"/>
  <c r="G350" i="18" s="1"/>
  <c r="F351" i="18"/>
  <c r="G351" i="18" s="1"/>
  <c r="F352" i="18"/>
  <c r="G352" i="18" s="1"/>
  <c r="F353" i="18"/>
  <c r="G353" i="18" s="1"/>
  <c r="F354" i="18"/>
  <c r="G354" i="18" s="1"/>
  <c r="F355" i="18"/>
  <c r="G355" i="18" s="1"/>
  <c r="F356" i="18"/>
  <c r="G356" i="18" s="1"/>
  <c r="F357" i="18"/>
  <c r="G357" i="18" s="1"/>
  <c r="F358" i="18"/>
  <c r="G358" i="18" s="1"/>
  <c r="F359" i="18"/>
  <c r="G359" i="18" s="1"/>
  <c r="F360" i="18"/>
  <c r="G360" i="18" s="1"/>
  <c r="F361" i="18"/>
  <c r="G361" i="18" s="1"/>
  <c r="F362" i="18"/>
  <c r="G362" i="18" s="1"/>
  <c r="F363" i="18"/>
  <c r="G363" i="18" s="1"/>
  <c r="F364" i="18"/>
  <c r="G364" i="18" s="1"/>
  <c r="F365" i="18"/>
  <c r="G365" i="18" s="1"/>
  <c r="F366" i="18"/>
  <c r="G366" i="18" s="1"/>
  <c r="F367" i="18"/>
  <c r="G367" i="18" s="1"/>
  <c r="F368" i="18"/>
  <c r="G368" i="18" s="1"/>
  <c r="F369" i="18"/>
  <c r="G369" i="18" s="1"/>
  <c r="F77" i="18" l="1"/>
  <c r="G77" i="18" s="1"/>
  <c r="F103" i="18"/>
  <c r="G103" i="18" s="1"/>
  <c r="F121" i="18"/>
  <c r="G121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Caixa</author>
    <author>Fabiana Duarte</author>
  </authors>
  <commentList>
    <comment ref="B12" authorId="0" shapeId="0" xr:uid="{13A93CDB-D06A-45A0-9D7A-081726A8BFC8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MAITINGA (antiga VISTA LINDA)</t>
        </r>
      </text>
    </comment>
    <comment ref="E12" authorId="0" shapeId="0" xr:uid="{4DE60D8C-D1DF-4BE8-ABD1-25D95931494A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MAITINGA (antiga VISTA LINDA)</t>
        </r>
      </text>
    </comment>
    <comment ref="B128" authorId="0" shapeId="0" xr:uid="{544E45A9-B4AE-4185-AACF-C4C6706C007A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CONDOMÍNIO</t>
        </r>
      </text>
    </comment>
    <comment ref="E128" authorId="0" shapeId="0" xr:uid="{A98D8249-14D9-4303-AD53-DDBD5284AD1E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CONDOMÍNIO</t>
        </r>
      </text>
    </comment>
    <comment ref="B144" authorId="0" shapeId="0" xr:uid="{AA2A3246-3906-4F7D-8AC7-054143CE693B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CONDOMÍNIO
antiga GIRET BAIXADA SANTISTA
* ÁREA INTERNA: 638,15m² (+ auditório: 109,68m²) </t>
        </r>
      </text>
    </comment>
    <comment ref="E144" authorId="0" shapeId="0" xr:uid="{19E946E6-050E-4D08-8932-F1363DF2B408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CONDOMÍNIO
antiga GIRET BAIXADA SANTISTA
* ÁREA INTERNA: 638,15m² (+ auditório: 109,68m²) </t>
        </r>
      </text>
    </comment>
    <comment ref="B145" authorId="0" shapeId="0" xr:uid="{6DA75DB5-AC79-440B-A81F-7D50885C8187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CONDOMÍNIO</t>
        </r>
      </text>
    </comment>
    <comment ref="E145" authorId="0" shapeId="0" xr:uid="{9783781C-ED72-4863-8846-15C25DBAA1D1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CONDOMÍNIO</t>
        </r>
      </text>
    </comment>
    <comment ref="B146" authorId="0" shapeId="0" xr:uid="{E06BB561-7974-417A-8236-D57DE46CFCF9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CONDOMÍNIO</t>
        </r>
      </text>
    </comment>
    <comment ref="E146" authorId="0" shapeId="0" xr:uid="{B9F477FF-1094-46F2-BB0D-7E6184F7254E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CONDOMÍNIO</t>
        </r>
      </text>
    </comment>
    <comment ref="B147" authorId="0" shapeId="0" xr:uid="{B876631F-2085-40F0-A678-0DDA7880B8FD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CONDOMÍNIO</t>
        </r>
      </text>
    </comment>
    <comment ref="E147" authorId="0" shapeId="0" xr:uid="{473F2BAD-D62E-499E-ADA8-88EF664BBAF3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CONDOMÍNIO</t>
        </r>
      </text>
    </comment>
    <comment ref="B148" authorId="0" shapeId="0" xr:uid="{B595E2BC-3826-4BD3-8CBA-2386A64BEF60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CONDOMÍNIO</t>
        </r>
      </text>
    </comment>
    <comment ref="E148" authorId="0" shapeId="0" xr:uid="{30D8643E-3E44-4871-9442-9894700EEB7A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CONDOMÍNIO</t>
        </r>
      </text>
    </comment>
    <comment ref="B149" authorId="0" shapeId="0" xr:uid="{5DAB01BE-4100-4EEC-B21B-04D022F5CE1E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AFONSO PENA (ANTIGA RANGEL PESTANA)</t>
        </r>
      </text>
    </comment>
    <comment ref="E149" authorId="0" shapeId="0" xr:uid="{CB69410B-07FC-491A-8C20-1C31264BB0C8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AFONSO PENA (ANTIGA RANGEL PESTANA)</t>
        </r>
      </text>
    </comment>
    <comment ref="B152" authorId="0" shapeId="0" xr:uid="{928BACA9-31A0-4960-B70E-3DEB07FF2855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AV. NOSSA SENHORA DE FÁTIMA (antiga Z. NOROESTE)</t>
        </r>
      </text>
    </comment>
    <comment ref="E152" authorId="0" shapeId="0" xr:uid="{71D16F54-418C-4476-8DA9-4CC548EC40E6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AV. NOSSA SENHORA DE FÁTIMA (antiga Z. NOROESTE)</t>
        </r>
      </text>
    </comment>
    <comment ref="B159" authorId="0" shapeId="0" xr:uid="{0E226A42-F5D0-4713-B0E3-458E69E6D4F8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PONTA DA PRAIA (antiga MACUCO)</t>
        </r>
      </text>
    </comment>
    <comment ref="E159" authorId="0" shapeId="0" xr:uid="{9EA6DDC0-A3A9-4477-A7C1-65514AB65F98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PONTA DA PRAIA (antiga MACUCO)</t>
        </r>
      </text>
    </comment>
    <comment ref="B162" authorId="0" shapeId="0" xr:uid="{CFAD3456-7EFD-4092-B5A0-12E56207426C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(contém a Agência Digital)
</t>
        </r>
      </text>
    </comment>
    <comment ref="E162" authorId="0" shapeId="0" xr:uid="{47B7C084-1532-4387-9A38-78AA273A1E15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(contém a Agência Digital)
</t>
        </r>
      </text>
    </comment>
    <comment ref="B164" authorId="0" shapeId="0" xr:uid="{FEC6E903-01E2-4458-B353-935BE342F64D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CONDOMÍNIO</t>
        </r>
      </text>
    </comment>
    <comment ref="E164" authorId="0" shapeId="0" xr:uid="{66D4416F-6953-4DC1-82F7-F12C37271D98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CONDOMÍNIO</t>
        </r>
      </text>
    </comment>
    <comment ref="B183" authorId="0" shapeId="0" xr:uid="{354C5B05-3149-4963-B257-E5D7134B2E8B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CONDOMÍNIO</t>
        </r>
      </text>
    </comment>
    <comment ref="E183" authorId="0" shapeId="0" xr:uid="{4245F9E9-B076-432C-8DB2-3B37725A545D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CONDOMÍNIO</t>
        </r>
      </text>
    </comment>
    <comment ref="B184" authorId="1" shapeId="0" xr:uid="{363078AF-8577-4333-8A92-E42992E63FD8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CONDOMÍNIO
SÃO CAETANO DO SUL
</t>
        </r>
      </text>
    </comment>
    <comment ref="E184" authorId="1" shapeId="0" xr:uid="{1FA8ECF2-6915-41BB-8CDF-6335C30C18CE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CONDOMÍNIO
SÃO CAETANO DO SUL
</t>
        </r>
      </text>
    </comment>
    <comment ref="B185" authorId="0" shapeId="0" xr:uid="{019FA28D-3C7A-4A7F-A113-58312336FBCA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CONDOMÍNIO</t>
        </r>
      </text>
    </comment>
    <comment ref="E185" authorId="0" shapeId="0" xr:uid="{CA344AB4-96AC-41BD-8506-F5B2A15CB1FF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CONDOMÍNIO</t>
        </r>
      </text>
    </comment>
    <comment ref="B501" authorId="0" shapeId="0" xr:uid="{4999B57A-5870-49FD-B897-8A67293DB39E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trocou de endereço em ___/___/______
valor do faturamento anterior (R NOSSA SENHORA DAS MERCES, 1450 - SAO PAULO - SP) é de R$</t>
        </r>
      </text>
    </comment>
    <comment ref="E501" authorId="0" shapeId="0" xr:uid="{5FEA5CFF-829A-4905-B6EA-AD849660B295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trocou de endereço em ___/___/______
valor do faturamento anterior (R NOSSA SENHORA DAS MERCES, 1450 - SAO PAULO - SP) é de R$</t>
        </r>
      </text>
    </comment>
    <comment ref="B525" authorId="0" shapeId="0" xr:uid="{547E0052-B894-4CBF-9DD1-4C0229C50BAC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FREI GASPAR (antiga CIDADE NAÚTICA)</t>
        </r>
      </text>
    </comment>
    <comment ref="E525" authorId="0" shapeId="0" xr:uid="{01E0E9CE-8C8F-47AD-82D6-2E1770DF0B0D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FREI GASPAR (antiga CIDADE NAÚTICA)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Caixa</author>
    <author>Fabiana Duarte</author>
  </authors>
  <commentList>
    <comment ref="B373" authorId="0" shapeId="0" xr:uid="{2DDB46E1-7D1F-4E4F-ABF2-E0441B211FE8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AFONSO PENA (ANTIGA RANGEL PESTANA)</t>
        </r>
      </text>
    </comment>
    <comment ref="B382" authorId="0" shapeId="0" xr:uid="{7F9945D4-E917-4C76-B43E-3D8A5C0E7444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AV. NOSSA SENHORA DE FÁTIMA (antiga Z. NOROESTE)</t>
        </r>
      </text>
    </comment>
    <comment ref="B412" authorId="0" shapeId="0" xr:uid="{0F75B222-D805-4CEA-9C33-61C49A1A856F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FREI GASPAR (antiga CIDADE NAÚTICA)</t>
        </r>
      </text>
    </comment>
    <comment ref="B438" authorId="0" shapeId="0" xr:uid="{934AF0D2-1AA9-4FC3-828C-5A5440DA47E0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MAITINGA (antiga VISTA LINDA)</t>
        </r>
      </text>
    </comment>
    <comment ref="B452" authorId="0" shapeId="0" xr:uid="{DB938E07-6DFC-4A0B-94DB-A54763117A69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trocou de endereço em ___/___/______
valor do faturamento anterior (R NOSSA SENHORA DAS MERCES, 1450 - SAO PAULO - SP) é de R$</t>
        </r>
      </text>
    </comment>
    <comment ref="B470" authorId="0" shapeId="0" xr:uid="{9A0C536A-4F62-4D8B-A3F3-9C227E8F37B9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PONTA DA PRAIA (antiga MACUCO)</t>
        </r>
      </text>
    </comment>
    <comment ref="B501" authorId="0" shapeId="0" xr:uid="{B884BF4E-FEDA-42B4-A117-9CF59022233D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(contém a Agência Digital)
</t>
        </r>
      </text>
    </comment>
    <comment ref="B518" authorId="0" shapeId="0" xr:uid="{3F92E9C0-DDF5-45EF-9DC8-CDA4DB5CE7E2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CONDOMÍNIO
antiga GIRET BAIXADA SANTISTA
* ÁREA INTERNA: 638,15m² (+ auditório: 109,68m²) </t>
        </r>
      </text>
    </comment>
    <comment ref="B519" authorId="0" shapeId="0" xr:uid="{BD2DAEBB-AC41-4EF5-8958-7AD482FB3B04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CONDOMÍNIO</t>
        </r>
      </text>
    </comment>
    <comment ref="B520" authorId="0" shapeId="0" xr:uid="{039FBFFD-F671-48EC-859C-2E4810E919B4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CONDOMÍNIO</t>
        </r>
      </text>
    </comment>
    <comment ref="B521" authorId="0" shapeId="0" xr:uid="{406605B7-8894-4773-92B7-D87511521519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CONDOMÍNIO</t>
        </r>
      </text>
    </comment>
    <comment ref="B522" authorId="0" shapeId="0" xr:uid="{C73D33E0-6C94-4A12-BDE0-678F01553AC9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CONDOMÍNIO</t>
        </r>
      </text>
    </comment>
    <comment ref="B523" authorId="1" shapeId="0" xr:uid="{A1F20968-FF04-450D-830B-03A5742FA8EC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CONDOMÍNIO
SÃO CAETANO DO SUL
</t>
        </r>
      </text>
    </comment>
    <comment ref="B524" authorId="0" shapeId="0" xr:uid="{70945392-4C0B-41D9-A6D2-F135D8F37A12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CONDOMÍNIO</t>
        </r>
      </text>
    </comment>
    <comment ref="B525" authorId="0" shapeId="0" xr:uid="{7FFFDB3C-9C01-4DBA-BE41-A03DD4970336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CONDOMÍNIO</t>
        </r>
      </text>
    </comment>
    <comment ref="B526" authorId="0" shapeId="0" xr:uid="{B9731D0E-3544-487B-A4AB-4547F2F37A1A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CONDOMÍNIO</t>
        </r>
      </text>
    </comment>
    <comment ref="B527" authorId="0" shapeId="0" xr:uid="{9682E751-4969-4BB8-B236-3EC8BC3C9A69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CONDOMÍNIO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Caixa</author>
  </authors>
  <commentList>
    <comment ref="B82" authorId="0" shapeId="0" xr:uid="{ED799662-6BE7-4593-8D44-2C1FA6C4588B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AV. NOSSA SENHORA DE FÁTIMA (antiga Z. NOROESTE)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Caixa</author>
  </authors>
  <commentList>
    <comment ref="B42" authorId="0" shapeId="0" xr:uid="{32D7D5E8-E3DB-45BF-B052-DBF2BB03821A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AFONSO PENA (ANTIGA RANGEL PESTANA)</t>
        </r>
      </text>
    </comment>
    <comment ref="B107" authorId="0" shapeId="0" xr:uid="{88583497-9D72-458C-B6D8-D0D29869E6A9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FREI GASPAR (antiga CIDADE NAÚTICA)</t>
        </r>
      </text>
    </comment>
    <comment ref="B128" authorId="0" shapeId="0" xr:uid="{40FBEF54-47AE-4089-8215-8B8069AF5D44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AV. NOSSA SENHORA DE FÁTIMA (antiga Z. NOROESTE)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Caixa</author>
  </authors>
  <commentList>
    <comment ref="B131" authorId="0" shapeId="0" xr:uid="{5C1E5838-849C-4AE5-8999-356D0233D3BE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FREI GASPAR (antiga CIDADE NAÚTICA)</t>
        </r>
      </text>
    </comment>
    <comment ref="B178" authorId="0" shapeId="0" xr:uid="{C945F8A4-F97E-483B-A5BC-47C0CD0B765B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trocou de endereço em ___/___/______
valor do faturamento anterior (R NOSSA SENHORA DAS MERCES, 1450 - SAO PAULO - SP) é de R$</t>
        </r>
      </text>
    </comment>
    <comment ref="B197" authorId="0" shapeId="0" xr:uid="{69FA97D2-9D41-4C8F-BC93-E25BE384AEBD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MAITINGA (antiga VISTA LINDA)</t>
        </r>
      </text>
    </comment>
    <comment ref="B220" authorId="0" shapeId="0" xr:uid="{1DB65925-8A45-4A80-AC42-FC1B13C985DD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(contém a Agência Digital)
</t>
        </r>
      </text>
    </comment>
    <comment ref="B227" authorId="0" shapeId="0" xr:uid="{9E8F6886-581E-40EC-952A-29BA5F9366F2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AV. NOSSA SENHORA DE FÁTIMA (antiga Z. NOROESTE)</t>
        </r>
      </text>
    </comment>
    <comment ref="B229" authorId="0" shapeId="0" xr:uid="{CA3C090F-158D-4879-BEBE-9B04DDC8C320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AFONSO PENA (ANTIGA RANGEL PESTANA)</t>
        </r>
      </text>
    </comment>
    <comment ref="B287" authorId="0" shapeId="0" xr:uid="{06B33069-0911-46D6-9D57-3FA19FC161CA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PONTA DA PRAIA (antiga MACUCO)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Caixa</author>
    <author>Fabiana Duarte</author>
  </authors>
  <commentList>
    <comment ref="B49" authorId="0" shapeId="0" xr:uid="{B7D3D9EC-D894-4946-A1FE-4F1F02A13A8F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CONDOMÍNIO</t>
        </r>
      </text>
    </comment>
    <comment ref="B187" authorId="0" shapeId="0" xr:uid="{FE74D613-A628-43E2-BAEC-7CD41BE50C8F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MAITINGA (antiga VISTA LINDA)</t>
        </r>
      </text>
    </comment>
    <comment ref="B195" authorId="0" shapeId="0" xr:uid="{BB1EF5DF-BB31-42BC-856E-0B811197440B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CONDOMÍNIO</t>
        </r>
      </text>
    </comment>
    <comment ref="B212" authorId="0" shapeId="0" xr:uid="{3E8116A0-E062-4E9C-9CCF-D52116725C84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CONDOMÍNIO</t>
        </r>
      </text>
    </comment>
    <comment ref="B222" authorId="0" shapeId="0" xr:uid="{F0099D10-1FC7-4F6C-868E-23124067D1B9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CONDOMÍNIO</t>
        </r>
      </text>
    </comment>
    <comment ref="B273" authorId="0" shapeId="0" xr:uid="{E45CE4DF-B65C-4E15-9940-1BF2D4BE52F3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AFONSO PENA (ANTIGA RANGEL PESTANA)</t>
        </r>
      </text>
    </comment>
    <comment ref="B373" authorId="0" shapeId="0" xr:uid="{E19D623E-3521-4BA6-A3D0-BDBC0B844335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AV. NOSSA SENHORA DE FÁTIMA (antiga Z. NOROESTE)</t>
        </r>
      </text>
    </comment>
    <comment ref="B375" authorId="0" shapeId="0" xr:uid="{9207A814-2D86-436C-8A1E-076C5577F7D9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FREI GASPAR (antiga CIDADE NAÚTICA)</t>
        </r>
      </text>
    </comment>
    <comment ref="B379" authorId="0" shapeId="0" xr:uid="{C11EC3B6-775B-4F8F-B07F-88A2DE91A502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trocou de endereço em ___/___/______
valor do faturamento anterior (R NOSSA SENHORA DAS MERCES, 1450 - SAO PAULO - SP) é de R$</t>
        </r>
      </text>
    </comment>
    <comment ref="B386" authorId="0" shapeId="0" xr:uid="{1938F6C7-6B09-4F08-9C7E-FB85A787ACF0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CONDOMÍNIO</t>
        </r>
      </text>
    </comment>
    <comment ref="B447" authorId="0" shapeId="0" xr:uid="{621729FA-5CE0-4292-A059-81F01A98BDE4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(contém a Agência Digital)
</t>
        </r>
      </text>
    </comment>
    <comment ref="B461" authorId="0" shapeId="0" xr:uid="{10042F21-47EA-4BC9-A484-7E23F76A3830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PONTA DA PRAIA (antiga MACUCO)</t>
        </r>
      </text>
    </comment>
    <comment ref="B531" authorId="0" shapeId="0" xr:uid="{84A52428-3FB1-4220-A9B2-95888D55FDA3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CONDOMÍNIO</t>
        </r>
      </text>
    </comment>
    <comment ref="B532" authorId="0" shapeId="0" xr:uid="{F5521B7B-D640-4B87-B39C-1E8CC8CCF8B6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CONDOMÍNIO
antiga GIRET BAIXADA SANTISTA
* ÁREA INTERNA: 638,15m² (+ auditório: 109,68m²) </t>
        </r>
      </text>
    </comment>
    <comment ref="B533" authorId="0" shapeId="0" xr:uid="{A374289B-4261-4C6B-B642-AAB56136E5AD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CONDOMÍNIO</t>
        </r>
      </text>
    </comment>
    <comment ref="B534" authorId="1" shapeId="0" xr:uid="{5A343BF6-AFF6-4A78-8DAF-079B19EFBE98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CONDOMÍNIO
SÃO CAETANO DO SUL
</t>
        </r>
      </text>
    </comment>
    <comment ref="B535" authorId="0" shapeId="0" xr:uid="{DAEE62C1-F91F-4A58-AA64-5FC214E0E3C5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CONDOMÍNIO</t>
        </r>
      </text>
    </comment>
  </commentList>
</comments>
</file>

<file path=xl/sharedStrings.xml><?xml version="1.0" encoding="utf-8"?>
<sst xmlns="http://schemas.openxmlformats.org/spreadsheetml/2006/main" count="8180" uniqueCount="1770">
  <si>
    <t xml:space="preserve">Nome da Unidade </t>
  </si>
  <si>
    <t>Cidade</t>
  </si>
  <si>
    <t>Bairro</t>
  </si>
  <si>
    <t>Endereço</t>
  </si>
  <si>
    <t>CEP</t>
  </si>
  <si>
    <t>Tipo da Unidade</t>
  </si>
  <si>
    <t>Total M² interno e externo ponderado pela produtividade</t>
  </si>
  <si>
    <t>Número mínimo de horas trabalhadas por dia na Unidade pela carga de 8 horas/dia</t>
  </si>
  <si>
    <t>Carga horária dia sugerida</t>
  </si>
  <si>
    <t>Opção de auxiliares de 6h/dia</t>
  </si>
  <si>
    <t>LAP</t>
  </si>
  <si>
    <t>ISS</t>
  </si>
  <si>
    <t>Quantidade Aparelhos Sanitários</t>
  </si>
  <si>
    <t>Código</t>
  </si>
  <si>
    <t>Opção de auxiliares de 4h/dia</t>
  </si>
  <si>
    <t>PV</t>
  </si>
  <si>
    <t>PA</t>
  </si>
  <si>
    <t>TOTAL AUXILIARES</t>
  </si>
  <si>
    <t>Área Externa convertida em 800 m²</t>
  </si>
  <si>
    <t>TOTAL</t>
  </si>
  <si>
    <t>Estado</t>
  </si>
  <si>
    <t>M² interno = Produtividade inicial por homem - 800m²</t>
  </si>
  <si>
    <t>M² externo = Produtividade inicial por homem - 1.800m²</t>
  </si>
  <si>
    <t>ÁREA MEIO</t>
  </si>
  <si>
    <t>DIVISÃO DE ÁREAS PARA PREPOSTOS REGIÃO METROPOLITANA</t>
  </si>
  <si>
    <t>DIVISÃO DE ÁREAS PARA PREPOSTOS REGIÃO INTERIORANA</t>
  </si>
  <si>
    <t>Área total m² externo</t>
  </si>
  <si>
    <t>Tipo</t>
  </si>
  <si>
    <t>Quantidade unidades</t>
  </si>
  <si>
    <t>TOTAL PROFISSIONAIS</t>
  </si>
  <si>
    <t>M² SAA/SNC</t>
  </si>
  <si>
    <t>CANINDE</t>
  </si>
  <si>
    <t>CENTRO</t>
  </si>
  <si>
    <t>SOCORRO</t>
  </si>
  <si>
    <t>PÁTIO DO COLÉGIO</t>
  </si>
  <si>
    <t xml:space="preserve">LRG PATTEO DO COLLEGIO, 1 </t>
  </si>
  <si>
    <t>SE</t>
  </si>
  <si>
    <t>SÃO PAULO</t>
  </si>
  <si>
    <t>SP</t>
  </si>
  <si>
    <t>01016  040</t>
  </si>
  <si>
    <t>ADONIRAM BARBOSA</t>
  </si>
  <si>
    <t>AV GUAPIRA, 2440</t>
  </si>
  <si>
    <t>JACANA</t>
  </si>
  <si>
    <t>02265  002</t>
  </si>
  <si>
    <t>ÁGUA FRIA</t>
  </si>
  <si>
    <t xml:space="preserve">AV AGUA FRIA, 1105 </t>
  </si>
  <si>
    <t>AGUA FRIA</t>
  </si>
  <si>
    <t>02333  001</t>
  </si>
  <si>
    <t>ÁGUIA DE HAIA</t>
  </si>
  <si>
    <t>AV AGUIA DE HAIA, 1586/1600</t>
  </si>
  <si>
    <t>PARQUE PAINEIRAS</t>
  </si>
  <si>
    <t>03694  000</t>
  </si>
  <si>
    <t>ALBERTO BYINGTON</t>
  </si>
  <si>
    <t xml:space="preserve">AV ALBERTO BYINGTON, 2023,2029,2031 </t>
  </si>
  <si>
    <t>VILA MARIA</t>
  </si>
  <si>
    <t>02127  002</t>
  </si>
  <si>
    <t>ALTO DO TATUAPÉ</t>
  </si>
  <si>
    <t>R AZEVEDO SOARES, 2753</t>
  </si>
  <si>
    <t>VILA GOMES CARDIM</t>
  </si>
  <si>
    <t xml:space="preserve">03322  002 </t>
  </si>
  <si>
    <t>ALTO DO JARAGUÁ</t>
  </si>
  <si>
    <t xml:space="preserve">EST TAIPAS, 355 </t>
  </si>
  <si>
    <t>JARDIM SAO JOAO</t>
  </si>
  <si>
    <t>02995  145</t>
  </si>
  <si>
    <t>ALVARES PENTEADO</t>
  </si>
  <si>
    <t xml:space="preserve">R ALVARES PENTEADO, 195 </t>
  </si>
  <si>
    <t>01012  001</t>
  </si>
  <si>
    <t>ARICANDUVA</t>
  </si>
  <si>
    <t>AV RIO DAS PEDRAS, 1907</t>
  </si>
  <si>
    <t>JARDIM ARICANDUVA</t>
  </si>
  <si>
    <t>03453  100</t>
  </si>
  <si>
    <t>AROUCHE</t>
  </si>
  <si>
    <t>AV DUQUE DE CAXIAS, 130</t>
  </si>
  <si>
    <t>SANTA EFIGENIA</t>
  </si>
  <si>
    <t>01214  000</t>
  </si>
  <si>
    <t>ARTUR ALVIM</t>
  </si>
  <si>
    <t xml:space="preserve">R MACIEL MONTEIRO, 242 </t>
  </si>
  <si>
    <t>03566  000</t>
  </si>
  <si>
    <t>ARUJA</t>
  </si>
  <si>
    <t xml:space="preserve">R MONTEIRO LOBATO, 165 </t>
  </si>
  <si>
    <t>07400  555</t>
  </si>
  <si>
    <t>AV CASPER LIBERO</t>
  </si>
  <si>
    <t>AV CASPER LIBERO, 63,71</t>
  </si>
  <si>
    <t>01033  001</t>
  </si>
  <si>
    <t>AV CELSO GARCIA</t>
  </si>
  <si>
    <t>AV CELSO GARCIA, 151/157</t>
  </si>
  <si>
    <t>BRAS</t>
  </si>
  <si>
    <t>03015  000</t>
  </si>
  <si>
    <t>AVENIDA DAS CEREJEIRAS</t>
  </si>
  <si>
    <t>AV CEREJEIRAS, 1156</t>
  </si>
  <si>
    <t>JARDIM JAPAO</t>
  </si>
  <si>
    <t>02124  000</t>
  </si>
  <si>
    <t>AVENIDA FRANCISCO MATARAZZO</t>
  </si>
  <si>
    <t xml:space="preserve">AV FRANCISCO MATARAZZO, 342 348 E 350 </t>
  </si>
  <si>
    <t>AGUA BRANCA</t>
  </si>
  <si>
    <t>05001  000</t>
  </si>
  <si>
    <t>AV IMPERADOR</t>
  </si>
  <si>
    <t>AV IMPERADOR, 3892</t>
  </si>
  <si>
    <t>JARDIM SAO SEBASTIAO</t>
  </si>
  <si>
    <t>08050  000</t>
  </si>
  <si>
    <t>AV JAPAO</t>
  </si>
  <si>
    <t>AV JAPAO, 2219</t>
  </si>
  <si>
    <t>VILA BRASILEIRA</t>
  </si>
  <si>
    <t>MOGI DAS CRUZES</t>
  </si>
  <si>
    <t>08730  330</t>
  </si>
  <si>
    <t>AVENIDA RANGEL PESTANA</t>
  </si>
  <si>
    <t xml:space="preserve">AV RANGEL PESTANA, 1341  </t>
  </si>
  <si>
    <t>03001  000</t>
  </si>
  <si>
    <t>AV RIO DAS PEDRAS</t>
  </si>
  <si>
    <t xml:space="preserve">AV RIO DAS PEDRAS, 729 </t>
  </si>
  <si>
    <t>03453  000</t>
  </si>
  <si>
    <t>AVENIDA SANTOS DUMONT</t>
  </si>
  <si>
    <t xml:space="preserve">AV SANTOS DUMONT, 1991 CUMBICA </t>
  </si>
  <si>
    <t>CIDADE INDUSTRIAL AS</t>
  </si>
  <si>
    <t>GUARULHOS</t>
  </si>
  <si>
    <t>07220  000</t>
  </si>
  <si>
    <t>BARRA FUNDA</t>
  </si>
  <si>
    <t>AV RIO BRANCO, 1675</t>
  </si>
  <si>
    <t>CAMPOS ELISEOS</t>
  </si>
  <si>
    <t>01206  000</t>
  </si>
  <si>
    <t>BARREIRA GRANDE</t>
  </si>
  <si>
    <t xml:space="preserve">AV DA BARREIRA GRANDE, 3783 </t>
  </si>
  <si>
    <t>VILA BANCARIA</t>
  </si>
  <si>
    <t>03916  000</t>
  </si>
  <si>
    <t>BIRITIBA MIRIM</t>
  </si>
  <si>
    <t xml:space="preserve">PC DR. RENATO DELLA TOGNA, 35 </t>
  </si>
  <si>
    <t>08940  000</t>
  </si>
  <si>
    <t>BIXIGA</t>
  </si>
  <si>
    <t>R RUI BARBOSA, 161/163</t>
  </si>
  <si>
    <t xml:space="preserve"> BELA VISTA </t>
  </si>
  <si>
    <t>01326  010</t>
  </si>
  <si>
    <t>BOM RETIRO</t>
  </si>
  <si>
    <t xml:space="preserve">R DA GRACA, 121/127 </t>
  </si>
  <si>
    <t>01125  001</t>
  </si>
  <si>
    <t>BRASILANDIA</t>
  </si>
  <si>
    <t xml:space="preserve">R PARAPUA, 1365 </t>
  </si>
  <si>
    <t>ITABERABA</t>
  </si>
  <si>
    <t>02831  001</t>
  </si>
  <si>
    <t>BRAZ CUBAS</t>
  </si>
  <si>
    <t xml:space="preserve">R ISIDORO BOUCALT, 84 </t>
  </si>
  <si>
    <t>VILA BRAS CUBAS</t>
  </si>
  <si>
    <t>08740  250</t>
  </si>
  <si>
    <t>CAMPO DE MARTE</t>
  </si>
  <si>
    <t xml:space="preserve">R DR CESAR, 850 </t>
  </si>
  <si>
    <t>SANTANA</t>
  </si>
  <si>
    <t>02013  003</t>
  </si>
  <si>
    <t>CANGAIBA</t>
  </si>
  <si>
    <t xml:space="preserve">AV CANGAIBA, 1345 </t>
  </si>
  <si>
    <t>03711  012</t>
  </si>
  <si>
    <t xml:space="preserve">CARMELA </t>
  </si>
  <si>
    <t>AV CARMELA THOMEU, 543</t>
  </si>
  <si>
    <t>07178  001</t>
  </si>
  <si>
    <t>CASA DE PEDRA</t>
  </si>
  <si>
    <t xml:space="preserve">AV CEL SEZEFREDO FAGUNDES, 2520 </t>
  </si>
  <si>
    <t>TUCURUVI</t>
  </si>
  <si>
    <t>02306  002</t>
  </si>
  <si>
    <t>CASA VERDE</t>
  </si>
  <si>
    <t>R DR CESAR CASTIGLIONI JUNIOR, 91</t>
  </si>
  <si>
    <t>02515  000</t>
  </si>
  <si>
    <t>CEMCO</t>
  </si>
  <si>
    <t>PC DA SE, 111 7 ANDAR*</t>
  </si>
  <si>
    <t>01001  001</t>
  </si>
  <si>
    <t>CESAR DE SOUZA</t>
  </si>
  <si>
    <t>AV RICIERI JOSE MARCATTO, 297</t>
  </si>
  <si>
    <t>VILA SUISSA</t>
  </si>
  <si>
    <t>08810  020</t>
  </si>
  <si>
    <t>PC DA SE, 111*</t>
  </si>
  <si>
    <t xml:space="preserve">01001  001 </t>
  </si>
  <si>
    <t>CONSELHEIRO CARRAO</t>
  </si>
  <si>
    <t xml:space="preserve">AV CONS. CARRAO, 935 </t>
  </si>
  <si>
    <t>VILA CARRAO</t>
  </si>
  <si>
    <t>03403  000</t>
  </si>
  <si>
    <t>CONSOLAÇÃO</t>
  </si>
  <si>
    <t>R DA CONSOLACAO, 75</t>
  </si>
  <si>
    <t>CONSOLACAO</t>
  </si>
  <si>
    <t>01301  000</t>
  </si>
  <si>
    <t>CUMBICA</t>
  </si>
  <si>
    <t xml:space="preserve">AV MONTEIRO LOBATO, 5251 BASE AEREA </t>
  </si>
  <si>
    <t>CIDADE JARDIM CUMBICA</t>
  </si>
  <si>
    <t>07180  000</t>
  </si>
  <si>
    <t>CURUÇA</t>
  </si>
  <si>
    <t xml:space="preserve">AV MAL TITO, 1587 </t>
  </si>
  <si>
    <t>SAO MIGUEL PAULISTA</t>
  </si>
  <si>
    <t>08022  000</t>
  </si>
  <si>
    <t>DEODATO</t>
  </si>
  <si>
    <t>R DR DEODATO WERTHEIMER, 1660</t>
  </si>
  <si>
    <t>08710  430</t>
  </si>
  <si>
    <t>DR ZUQUIM</t>
  </si>
  <si>
    <t xml:space="preserve">R DR ZUQUIM, 1844 </t>
  </si>
  <si>
    <t>02035  022</t>
  </si>
  <si>
    <t>ENGENHEIRO CAETANO</t>
  </si>
  <si>
    <t>AV ENG.CAETANO ALVARES, 4237</t>
  </si>
  <si>
    <t>IMIRIM</t>
  </si>
  <si>
    <t>02413  000</t>
  </si>
  <si>
    <t>ERMELINO MATARAZZO</t>
  </si>
  <si>
    <t xml:space="preserve">R MARIA JOVITA DA CONCEICAO, 56  </t>
  </si>
  <si>
    <t>JARDIM BELEM</t>
  </si>
  <si>
    <t>03809  150</t>
  </si>
  <si>
    <t>ESTACAO SAO JOAQUIM</t>
  </si>
  <si>
    <t xml:space="preserve"> R VERGUEIRO, 128</t>
  </si>
  <si>
    <t>LIBERDADE</t>
  </si>
  <si>
    <t>01504  000</t>
  </si>
  <si>
    <t>FERRAZ DE VASCONCELOS</t>
  </si>
  <si>
    <t>AV QUINZE DE NOVEMBRO, 470</t>
  </si>
  <si>
    <t>08500  405</t>
  </si>
  <si>
    <t>FILHOS DA TERRA</t>
  </si>
  <si>
    <t>AV ANTONELO DA MESSINA, 1175</t>
  </si>
  <si>
    <t>TREMEMBE</t>
  </si>
  <si>
    <t xml:space="preserve">02318  000 </t>
  </si>
  <si>
    <t>EMPESARIAL SE</t>
  </si>
  <si>
    <t>R DO AROUCHE, 23*</t>
  </si>
  <si>
    <t>01045 001</t>
  </si>
  <si>
    <t>ANTIGA GIRET PENHA</t>
  </si>
  <si>
    <t>AM</t>
  </si>
  <si>
    <t>AV MAL TITO, 1587 SUBSOLO*</t>
  </si>
  <si>
    <t>ANTIGA GIRET SANTANA</t>
  </si>
  <si>
    <t>AV NOVA CANTAREIRA, 2811*</t>
  </si>
  <si>
    <t>02341  000</t>
  </si>
  <si>
    <t>GLICERIO</t>
  </si>
  <si>
    <t>R GAL FRANCISCO GLICERIO, 953</t>
  </si>
  <si>
    <t>SUZANO</t>
  </si>
  <si>
    <t>08674  003</t>
  </si>
  <si>
    <t>GOPOUVA</t>
  </si>
  <si>
    <t xml:space="preserve">AV EMILIO RIBAS, 1491  </t>
  </si>
  <si>
    <t>JARDIM TRANQUILIDADE</t>
  </si>
  <si>
    <t>07051  000</t>
  </si>
  <si>
    <t>GUAIANASES</t>
  </si>
  <si>
    <t>R SALVADOR GIANETTI, 436</t>
  </si>
  <si>
    <t>GUAIANAZES</t>
  </si>
  <si>
    <t>08410  000</t>
  </si>
  <si>
    <t>GUARAREMA</t>
  </si>
  <si>
    <t xml:space="preserve">PC DR. BOTELHO EGAS, 38 </t>
  </si>
  <si>
    <t>08900  000</t>
  </si>
  <si>
    <t>AV SALGADO FILHO, 100</t>
  </si>
  <si>
    <t>07115 000</t>
  </si>
  <si>
    <t>HIGIENOPOLIS</t>
  </si>
  <si>
    <t>R DR VEIGA FILHO, 35</t>
  </si>
  <si>
    <t>01229  001</t>
  </si>
  <si>
    <t>AV IMIRIM, 1271</t>
  </si>
  <si>
    <t>02465  100</t>
  </si>
  <si>
    <t>INTERNACIONAL SHOP GUARULHOS</t>
  </si>
  <si>
    <t>ROD PRES.DUTRA, KM 230 (397/650) LJ F</t>
  </si>
  <si>
    <t>PARQUE CECAP</t>
  </si>
  <si>
    <t>07034  911</t>
  </si>
  <si>
    <t>ITAIM PAULISTA</t>
  </si>
  <si>
    <t xml:space="preserve">AV MAL TITO, 4207 </t>
  </si>
  <si>
    <t>08115  100</t>
  </si>
  <si>
    <t>ITAQUAQUECETUBA</t>
  </si>
  <si>
    <t>R SEBASTIAO FERREIRA DOS SANTOS, 93</t>
  </si>
  <si>
    <t>08570  060</t>
  </si>
  <si>
    <t>ITAQUERA</t>
  </si>
  <si>
    <t xml:space="preserve">R AMERICO SALVADOR NOVELLI, 427 </t>
  </si>
  <si>
    <t>08210  090</t>
  </si>
  <si>
    <t>ITINGUCU</t>
  </si>
  <si>
    <t>R ITINGUCU, 2232</t>
  </si>
  <si>
    <t>PENHA DE FRANCA</t>
  </si>
  <si>
    <t>03658  001</t>
  </si>
  <si>
    <t>JARDIM BRASIL</t>
  </si>
  <si>
    <t>R ROLAND GARROS, 1551</t>
  </si>
  <si>
    <t>02235  001</t>
  </si>
  <si>
    <t>JARDIM CAMARGO NOVO</t>
  </si>
  <si>
    <t>AV ACADEMIA DE SAO PAULO, 310 E 312</t>
  </si>
  <si>
    <t>08121  400</t>
  </si>
  <si>
    <t>JARDIM DAS OLIVEIRAS</t>
  </si>
  <si>
    <t>R DOM ANTONIO CANDIDO DE ALVARENGA, 257</t>
  </si>
  <si>
    <t>CARMO</t>
  </si>
  <si>
    <t>08780  070</t>
  </si>
  <si>
    <t>JARDIM FRANÇA</t>
  </si>
  <si>
    <t xml:space="preserve">AV NOVA CANTAREIRA, 2811 </t>
  </si>
  <si>
    <t>JARDIM GIANETTI</t>
  </si>
  <si>
    <t xml:space="preserve">AV NORDESTINA, 5107/5177 </t>
  </si>
  <si>
    <t>VILA NOVA CURUCA</t>
  </si>
  <si>
    <t xml:space="preserve">08032  000 </t>
  </si>
  <si>
    <t>JARDIM IGUATEMI</t>
  </si>
  <si>
    <t xml:space="preserve">AV RAGUEB CHOHFI, 4679 </t>
  </si>
  <si>
    <t>08380  330</t>
  </si>
  <si>
    <t>JARDIM JAPÃO</t>
  </si>
  <si>
    <t>AV JARDIM JAPAO, 1386</t>
  </si>
  <si>
    <t>02221  001</t>
  </si>
  <si>
    <t>JARDIM MARINGA</t>
  </si>
  <si>
    <t>AV ITAQUERA, 1561</t>
  </si>
  <si>
    <t>03526  000</t>
  </si>
  <si>
    <t>JARDIM NORMA</t>
  </si>
  <si>
    <t xml:space="preserve">AV PIRES DO RIO, 3862 </t>
  </si>
  <si>
    <t>08240  005</t>
  </si>
  <si>
    <t>JARDIM ODETE</t>
  </si>
  <si>
    <t>EST SANTA ISABEL, 3365</t>
  </si>
  <si>
    <t>VILA SAO CARLOS</t>
  </si>
  <si>
    <t>08599  000</t>
  </si>
  <si>
    <t>JARDIM PERI</t>
  </si>
  <si>
    <t>AV PERI RONCHETTI, 667</t>
  </si>
  <si>
    <t>02633  000</t>
  </si>
  <si>
    <t>JARDIM TIETE</t>
  </si>
  <si>
    <t xml:space="preserve">AV MATEO BEI, 413 </t>
  </si>
  <si>
    <t>CIDADE SAO MATEUS</t>
  </si>
  <si>
    <t>03949  000</t>
  </si>
  <si>
    <t>JARDIM HELENA</t>
  </si>
  <si>
    <t xml:space="preserve">AV OLIVEIRA FREIRE, 1078 </t>
  </si>
  <si>
    <t>PARQUE PAULISTANO</t>
  </si>
  <si>
    <t>08080  570</t>
  </si>
  <si>
    <t>JARDIM SÃO JOÃO</t>
  </si>
  <si>
    <t>AV MARCIAL LOURENCO SERODIO, 781</t>
  </si>
  <si>
    <t>CIDADE SERODIO</t>
  </si>
  <si>
    <t>07151  370</t>
  </si>
  <si>
    <t>JARDIM COLONIAL</t>
  </si>
  <si>
    <t xml:space="preserve"> AV RAGUEB CHOHFI, 3711</t>
  </si>
  <si>
    <t>08375  000</t>
  </si>
  <si>
    <t>JARDIM PRESIDENTE DUTRA</t>
  </si>
  <si>
    <t>AV PAPA JOAO PAULO I, 3130</t>
  </si>
  <si>
    <t>07174  000</t>
  </si>
  <si>
    <t>JUNDIAPEBA</t>
  </si>
  <si>
    <t xml:space="preserve">AV LOURENCO DE SOUZA FRANCO, 1301 </t>
  </si>
  <si>
    <t>08750  560</t>
  </si>
  <si>
    <t>LAJEADO VELHO</t>
  </si>
  <si>
    <t xml:space="preserve"> EST LAGEADO VELHO, 1010 </t>
  </si>
  <si>
    <t>VILA IOLANDA</t>
  </si>
  <si>
    <t>08451  056</t>
  </si>
  <si>
    <t>LARGO SAO MATEUS</t>
  </si>
  <si>
    <t xml:space="preserve">AV SAPOPEMBA, 13486 </t>
  </si>
  <si>
    <t>SAO MATEUS</t>
  </si>
  <si>
    <t>03989  010</t>
  </si>
  <si>
    <t>LAUZANE</t>
  </si>
  <si>
    <t xml:space="preserve">AV PARADA PINTO, 2139 </t>
  </si>
  <si>
    <t>VILA NOVA CACHOEIRINHA</t>
  </si>
  <si>
    <t>02611  003</t>
  </si>
  <si>
    <t>LIBERO BADARO</t>
  </si>
  <si>
    <t>R LIBERO BADARO, 509</t>
  </si>
  <si>
    <t>01009  000</t>
  </si>
  <si>
    <t>LIMAO</t>
  </si>
  <si>
    <t>AV PROF CELESTINO BOURROUL   814/824</t>
  </si>
  <si>
    <t>02710  001</t>
  </si>
  <si>
    <t>MACEDO</t>
  </si>
  <si>
    <t>AV MONTEIRO LOBATO, 775</t>
  </si>
  <si>
    <t>07112  000</t>
  </si>
  <si>
    <t>MANDAQUI</t>
  </si>
  <si>
    <t xml:space="preserve">AV ZUMKELLER, 155/173  </t>
  </si>
  <si>
    <t>PARQUE MANDAQUI</t>
  </si>
  <si>
    <t>02420  000</t>
  </si>
  <si>
    <t>MARQUES DE SAO VICENTE</t>
  </si>
  <si>
    <t>AV MARQUES DE SAO VICENTE, 637</t>
  </si>
  <si>
    <t>VARZEA DA BARRA FUNDA</t>
  </si>
  <si>
    <t>01043  000</t>
  </si>
  <si>
    <t>MATEO BEI</t>
  </si>
  <si>
    <t xml:space="preserve">AV MATEO BEI, 1521/1525 </t>
  </si>
  <si>
    <t>03949  011</t>
  </si>
  <si>
    <t>MAZZEI</t>
  </si>
  <si>
    <t>AV MAZZEI, 799</t>
  </si>
  <si>
    <t>VILA MAZZEI</t>
  </si>
  <si>
    <t>02310  001</t>
  </si>
  <si>
    <t>MEMORIAL</t>
  </si>
  <si>
    <t xml:space="preserve">R BARRA FUNDA, 678 </t>
  </si>
  <si>
    <t>01152  000</t>
  </si>
  <si>
    <t>AV VOL.FERNANDO PINHEIRO FRANCO, 518</t>
  </si>
  <si>
    <t>08710  500</t>
  </si>
  <si>
    <t>MOGI SHOPPING</t>
  </si>
  <si>
    <t>AV VER. NARCISO YAGUE GUIMARAES, 1001</t>
  </si>
  <si>
    <t xml:space="preserve">08780  000 </t>
  </si>
  <si>
    <t>NOSSA SENHORA DO GUADALUPE</t>
  </si>
  <si>
    <t xml:space="preserve">EST ITAQUERA-GUAIANAZES, 2128 </t>
  </si>
  <si>
    <t>08420  000</t>
  </si>
  <si>
    <t>NOSSA SENHORA DO O</t>
  </si>
  <si>
    <t xml:space="preserve">R BONIFACIO CUBAS, 2/8 </t>
  </si>
  <si>
    <t>FREGUESIA DO O</t>
  </si>
  <si>
    <t>02731  000</t>
  </si>
  <si>
    <t>NOVA ACLIMACAO</t>
  </si>
  <si>
    <t xml:space="preserve">AV DA ACLIMACAO, 775 </t>
  </si>
  <si>
    <t>ACLIMACAO</t>
  </si>
  <si>
    <t>01531  001</t>
  </si>
  <si>
    <t>NOVA ARUJA</t>
  </si>
  <si>
    <t>AV ANTONIO AFONSO DE LIMA, 455</t>
  </si>
  <si>
    <t>07400  560</t>
  </si>
  <si>
    <t>NOVA AUGUSTA</t>
  </si>
  <si>
    <t>R AUGUSTA, 551 LJ 03</t>
  </si>
  <si>
    <t>01305  000</t>
  </si>
  <si>
    <t>NOVA GRANADA</t>
  </si>
  <si>
    <t>R ITINGUCU, 1054</t>
  </si>
  <si>
    <t>VILA RE</t>
  </si>
  <si>
    <t xml:space="preserve">03658  000 </t>
  </si>
  <si>
    <t>NOVA PACAEMBU</t>
  </si>
  <si>
    <t>AV PACAEMBU, 966</t>
  </si>
  <si>
    <t>PACAEMBU</t>
  </si>
  <si>
    <t>01234  000</t>
  </si>
  <si>
    <t>NOVA SETE DE SETEMBRO</t>
  </si>
  <si>
    <t>R SETE DE SETEMBRO, 134</t>
  </si>
  <si>
    <t>07011  020</t>
  </si>
  <si>
    <t>TABOAO</t>
  </si>
  <si>
    <t>AV SILVESTRE PIRES DE FREITAS, 156</t>
  </si>
  <si>
    <t xml:space="preserve">JARDIM PARAISO </t>
  </si>
  <si>
    <t>07144  000</t>
  </si>
  <si>
    <t>NOVA TIETE</t>
  </si>
  <si>
    <t>AV MARIA CANDIDA, 177/179/185</t>
  </si>
  <si>
    <t>VILA GUILHERME</t>
  </si>
  <si>
    <t>02071  010</t>
  </si>
  <si>
    <t>NOVA TIRADENTES</t>
  </si>
  <si>
    <t>AV TIRADENTES, 2500</t>
  </si>
  <si>
    <t>07113  001</t>
  </si>
  <si>
    <t>OTAVIO BRAGA</t>
  </si>
  <si>
    <t xml:space="preserve">AV OTAVIO BRAGA DE MESQUITA, 1693 </t>
  </si>
  <si>
    <t>JARDIM MONTE CARMELO</t>
  </si>
  <si>
    <t>07191  000</t>
  </si>
  <si>
    <t>PAB CET</t>
  </si>
  <si>
    <t>R AMERICO SALVADOR NOVELLI, 88</t>
  </si>
  <si>
    <t>08210 090</t>
  </si>
  <si>
    <t>PAB CET SUMIDOURO</t>
  </si>
  <si>
    <t>R SUMIDOURO, 740</t>
  </si>
  <si>
    <t>PINHEIROS</t>
  </si>
  <si>
    <t>05428 010</t>
  </si>
  <si>
    <t>JUSTICA FEDERAL GUARULHOS</t>
  </si>
  <si>
    <t>AV SALGADO FILHO, 2050</t>
  </si>
  <si>
    <t>CIDADE MAIA</t>
  </si>
  <si>
    <t>07115  000</t>
  </si>
  <si>
    <t>PAB POLICIA FEDERAL (vinculada à Ag. Sete de Abril)</t>
  </si>
  <si>
    <t>R HUGO D ANTOLA, 95 AND 2</t>
  </si>
  <si>
    <t>05038 090</t>
  </si>
  <si>
    <t>PAB SPTRANS (Vinc.Ag.Silva Teles)</t>
  </si>
  <si>
    <t>R SANTA RITA, 500</t>
  </si>
  <si>
    <t>PARI</t>
  </si>
  <si>
    <t>03026 030</t>
  </si>
  <si>
    <t>PAB TCM</t>
  </si>
  <si>
    <t>AV PROFESSOR ASCENDINO REIS, 1130</t>
  </si>
  <si>
    <t>VILA CLEMENTINO</t>
  </si>
  <si>
    <t>04027 000</t>
  </si>
  <si>
    <t>PARADA DE TAIPAS</t>
  </si>
  <si>
    <t>AV RAIMUNDO PEREIRA DE MAGALHAES, 12495</t>
  </si>
  <si>
    <t>TAIPAS</t>
  </si>
  <si>
    <t>02989  095</t>
  </si>
  <si>
    <t>PARADA INGLESA</t>
  </si>
  <si>
    <t xml:space="preserve">AV LUIZ DUMONT VILLARES, 1160 </t>
  </si>
  <si>
    <t>JARDIM SAO PAULO</t>
  </si>
  <si>
    <t>02085  100</t>
  </si>
  <si>
    <t>PARAPUA</t>
  </si>
  <si>
    <t xml:space="preserve">AV ITABERABA, 1270 </t>
  </si>
  <si>
    <t xml:space="preserve">02739  000 </t>
  </si>
  <si>
    <t>AV CARLOS DE CAMPOS, 160</t>
  </si>
  <si>
    <t>03028  000</t>
  </si>
  <si>
    <t>PARQUE BOTURUSSU</t>
  </si>
  <si>
    <t xml:space="preserve">AV SAO MIGUEL, 5757 </t>
  </si>
  <si>
    <t>VILA NORMA</t>
  </si>
  <si>
    <t>08070  002</t>
  </si>
  <si>
    <t>PARQUE DA ACLIMACAO</t>
  </si>
  <si>
    <t xml:space="preserve">AV ACLIMACAO, 94 </t>
  </si>
  <si>
    <t>01531  000</t>
  </si>
  <si>
    <t>PARQUE DO CARMO</t>
  </si>
  <si>
    <t>AV MARIA LUIZA AMERICANO, 1694</t>
  </si>
  <si>
    <t>CIDADE LIDER</t>
  </si>
  <si>
    <t>08275  000</t>
  </si>
  <si>
    <t>PARQUE MARIA HELENA</t>
  </si>
  <si>
    <t>R VER. JOAO BATISTA FITIPALDI, 115</t>
  </si>
  <si>
    <t>VILA MALUF</t>
  </si>
  <si>
    <t>08685  000</t>
  </si>
  <si>
    <t>PARQUE NOVO MUNDO</t>
  </si>
  <si>
    <t>PC NOVO MUNDO, 211/213</t>
  </si>
  <si>
    <t xml:space="preserve">02185  000  </t>
  </si>
  <si>
    <t>PARQUE SÃO JORGE</t>
  </si>
  <si>
    <t>R ANTONIO DE BARROS, 319/321</t>
  </si>
  <si>
    <t>TATUAPE</t>
  </si>
  <si>
    <t>03089  000</t>
  </si>
  <si>
    <t>BOSQUE MAIA</t>
  </si>
  <si>
    <t>AV PAULO FACCINI, 1789</t>
  </si>
  <si>
    <t xml:space="preserve"> MACEDO</t>
  </si>
  <si>
    <t>07111  000</t>
  </si>
  <si>
    <t>PENHA DE FRANÇA</t>
  </si>
  <si>
    <t>R COM.CANTINHO, 458</t>
  </si>
  <si>
    <t>03603 020</t>
  </si>
  <si>
    <t>PENHOR (4º andar)</t>
  </si>
  <si>
    <t xml:space="preserve">PV </t>
  </si>
  <si>
    <t>PERUS</t>
  </si>
  <si>
    <t>R JUVENCIO DE ARAUJO FIGUEIREDO, 633</t>
  </si>
  <si>
    <t xml:space="preserve"> VILA PERUS</t>
  </si>
  <si>
    <t>05204 140</t>
  </si>
  <si>
    <t>PICANÇO</t>
  </si>
  <si>
    <t>R CACHOEIRA, 461</t>
  </si>
  <si>
    <t>ARDIM ROSA DE FRANCA</t>
  </si>
  <si>
    <t>07080 000</t>
  </si>
  <si>
    <t>PIMENTAS</t>
  </si>
  <si>
    <t>EST PRES.JUSCELINO KUBITSCHEK, 4529</t>
  </si>
  <si>
    <t>07252 000</t>
  </si>
  <si>
    <t>PIRITUBA</t>
  </si>
  <si>
    <t>R GUERINO GIOVANI LEARDINI   NUM 63/67</t>
  </si>
  <si>
    <t>02937 040</t>
  </si>
  <si>
    <t>POA</t>
  </si>
  <si>
    <t>AV ANTONIO MASSA, 308</t>
  </si>
  <si>
    <t>08550 350</t>
  </si>
  <si>
    <t>PONTE RASA</t>
  </si>
  <si>
    <t>AV SAO MIGUEL, 4333</t>
  </si>
  <si>
    <t>VILA CONSTANCIA</t>
  </si>
  <si>
    <t>03871 000</t>
  </si>
  <si>
    <t>PORTO GERAL</t>
  </si>
  <si>
    <t xml:space="preserve">R BOA VISTA, 304 </t>
  </si>
  <si>
    <t>01014 000</t>
  </si>
  <si>
    <t>PORTO VELHO</t>
  </si>
  <si>
    <t xml:space="preserve">RUA PORTO VELHO 890/900  </t>
  </si>
  <si>
    <t>JARDIM CUMBICA</t>
  </si>
  <si>
    <t>07240 060</t>
  </si>
  <si>
    <t>PARQUE SAO DOMINGOS</t>
  </si>
  <si>
    <t>AV MUTINGA, 1698</t>
  </si>
  <si>
    <t>05110 000</t>
  </si>
  <si>
    <t>PRACA DA LIBERDADE</t>
  </si>
  <si>
    <t xml:space="preserve">AV DA LIBERDADE, 9 </t>
  </si>
  <si>
    <t>01503 001</t>
  </si>
  <si>
    <t>PRACA DA REPUBLICA</t>
  </si>
  <si>
    <t>PC DA REPUBLICA, 309</t>
  </si>
  <si>
    <t>PRACA DO FORRO</t>
  </si>
  <si>
    <t xml:space="preserve">AV SAO MIGUEL, S/N ANT 9647/9651  </t>
  </si>
  <si>
    <t>08070 000</t>
  </si>
  <si>
    <t>PRACA ITAQUERA</t>
  </si>
  <si>
    <t>R AUGUSTO CARLOS BAUMAN, 851</t>
  </si>
  <si>
    <t>08210 590</t>
  </si>
  <si>
    <t>RUA DIREITA</t>
  </si>
  <si>
    <t xml:space="preserve">R DIREITA, 200/210  </t>
  </si>
  <si>
    <t>01002 000</t>
  </si>
  <si>
    <t>RUA DOS ITALIANOS</t>
  </si>
  <si>
    <t xml:space="preserve">R ITALIANOS, 609/621/623  </t>
  </si>
  <si>
    <t>01131 000</t>
  </si>
  <si>
    <t>RUA PAULA SOUZA</t>
  </si>
  <si>
    <t>R PAULA SOUSA, 146/152</t>
  </si>
  <si>
    <t>01027 000</t>
  </si>
  <si>
    <t>RUA VITORIA</t>
  </si>
  <si>
    <t xml:space="preserve">R VITORIA, 490  </t>
  </si>
  <si>
    <t>01210 000</t>
  </si>
  <si>
    <t>SALESOPOLIS</t>
  </si>
  <si>
    <t xml:space="preserve">PC PADRE JOAO MENENDES, 51  </t>
  </si>
  <si>
    <t>08970 000</t>
  </si>
  <si>
    <t>SAMPA</t>
  </si>
  <si>
    <t xml:space="preserve">AV SAO JOAO, 725  </t>
  </si>
  <si>
    <t>REPUBLICA</t>
  </si>
  <si>
    <t>01035 100</t>
  </si>
  <si>
    <t>SANTA CECILIA</t>
  </si>
  <si>
    <t xml:space="preserve">R PALMEIRAS, 233 </t>
  </si>
  <si>
    <t>01226 000</t>
  </si>
  <si>
    <t>SANTA ISABEL</t>
  </si>
  <si>
    <t xml:space="preserve">PC DA BANDEIRA, 44 </t>
  </si>
  <si>
    <t>07500 000</t>
  </si>
  <si>
    <t>SANTA MENA</t>
  </si>
  <si>
    <t xml:space="preserve">AV SALGADO FILHO, 1939 </t>
  </si>
  <si>
    <t>R VOLUNTARIOS DA PATRIA, 1512</t>
  </si>
  <si>
    <t>02010 300</t>
  </si>
  <si>
    <t>SÃO BENTO</t>
  </si>
  <si>
    <t xml:space="preserve">R SAO BENTO, 397 </t>
  </si>
  <si>
    <t>01011 100</t>
  </si>
  <si>
    <t>SÃO MIGUEL PAULISTA</t>
  </si>
  <si>
    <t>RUA SERRA DOURADA, 234</t>
  </si>
  <si>
    <t>08010 290</t>
  </si>
  <si>
    <t xml:space="preserve">PC DA SE, 111 </t>
  </si>
  <si>
    <t>01001 001</t>
  </si>
  <si>
    <t>SENADOR QUEIROS</t>
  </si>
  <si>
    <t>AV SENADOR QUEIROS, 111</t>
  </si>
  <si>
    <t>01026 001</t>
  </si>
  <si>
    <t>SERRA DA CANTAREIRA</t>
  </si>
  <si>
    <t xml:space="preserve">R MARIA AMALIA LOPES AZEVEDO, 1000  </t>
  </si>
  <si>
    <t>VILA ALBERTINA</t>
  </si>
  <si>
    <t>02350 001</t>
  </si>
  <si>
    <t>SERRA DE BRAGANÇA</t>
  </si>
  <si>
    <t xml:space="preserve">R SERRA DE BRAGANCA, 1280  </t>
  </si>
  <si>
    <t xml:space="preserve">VILA GOMES CARDIM </t>
  </si>
  <si>
    <t>03318 000</t>
  </si>
  <si>
    <t>SETE DE ABRIL</t>
  </si>
  <si>
    <t>R SETE DE ABRIL, 345</t>
  </si>
  <si>
    <t>01043 000</t>
  </si>
  <si>
    <t>SHOPPING BONSUCESSO</t>
  </si>
  <si>
    <t>EST PRES.JUSCELINO KUBITSCHEK, 5308</t>
  </si>
  <si>
    <t>AGUA CHATA</t>
  </si>
  <si>
    <t>SHOPPING D</t>
  </si>
  <si>
    <t xml:space="preserve">AV CRUZEIRO DO SUL, 1100 </t>
  </si>
  <si>
    <t>03033 000</t>
  </si>
  <si>
    <t>SHOPPING FREI CANECA</t>
  </si>
  <si>
    <t>R FREI CANECA, 569</t>
  </si>
  <si>
    <t>BELA VISTA</t>
  </si>
  <si>
    <t>01307 001</t>
  </si>
  <si>
    <t>SHOPPING INTERLAR ARICANDUVA</t>
  </si>
  <si>
    <t>AV ARICANDUVA, 5555 LJ 120</t>
  </si>
  <si>
    <t xml:space="preserve">VILA MATILDE </t>
  </si>
  <si>
    <t>03527 904</t>
  </si>
  <si>
    <t>SHOPPING PENHA</t>
  </si>
  <si>
    <t xml:space="preserve">AV DR JOAO RIBEIRO, 304 LJ 2122 </t>
  </si>
  <si>
    <t>3634 000</t>
  </si>
  <si>
    <t>SHOPPING SUZANO</t>
  </si>
  <si>
    <t>R SETE DE SETEMBRO, 555</t>
  </si>
  <si>
    <t>08673 020</t>
  </si>
  <si>
    <t>SILVA TELES</t>
  </si>
  <si>
    <t>R SILVA TELES, 60</t>
  </si>
  <si>
    <t>03026 000</t>
  </si>
  <si>
    <t>SNC</t>
  </si>
  <si>
    <t xml:space="preserve">PAB MOGI/JUIZADO ESPECIAL FEDERAL MOGI DAS CRUZES </t>
  </si>
  <si>
    <t xml:space="preserve">AV FERNANDO COSTA, 820  </t>
  </si>
  <si>
    <t>08735 000</t>
  </si>
  <si>
    <t>DIGITAL SAO PAULO NORTE, SP</t>
  </si>
  <si>
    <t>SAO PAULO CENTRO</t>
  </si>
  <si>
    <t>PC DA SE, 111 AND 5</t>
  </si>
  <si>
    <t xml:space="preserve"> R GAL FRANCISCO GLICERIO, 1600   </t>
  </si>
  <si>
    <t>08674 002</t>
  </si>
  <si>
    <t>TAMANDARE</t>
  </si>
  <si>
    <t xml:space="preserve">R TAMANDARE, 649 </t>
  </si>
  <si>
    <t>01525 001</t>
  </si>
  <si>
    <t>AV CELSO GARCIA, 3520</t>
  </si>
  <si>
    <t>03064 000</t>
  </si>
  <si>
    <t>TIBURCIO DE SOUZA</t>
  </si>
  <si>
    <t xml:space="preserve">EST TIBURCIO DE SOUSA, 190 </t>
  </si>
  <si>
    <t>08140 000</t>
  </si>
  <si>
    <t>AV TUCURUVI, 878, 882, 890, 894</t>
  </si>
  <si>
    <t>02304 002</t>
  </si>
  <si>
    <t>VILA ANDEYARA</t>
  </si>
  <si>
    <t>AV SANTOS DUMONT, 607/611</t>
  </si>
  <si>
    <t>08530 000</t>
  </si>
  <si>
    <t>VILA CARMOSINA</t>
  </si>
  <si>
    <t xml:space="preserve">AV ITAQUERA, 7288 </t>
  </si>
  <si>
    <t>08295 000</t>
  </si>
  <si>
    <t>AV CONS. CARRAO, 2216</t>
  </si>
  <si>
    <t>03402 002</t>
  </si>
  <si>
    <t>VILA ESPANHOLA</t>
  </si>
  <si>
    <t xml:space="preserve">AV DEP.EMILIO CARLOS, 2869 </t>
  </si>
  <si>
    <t>VILA SANTA MARIA</t>
  </si>
  <si>
    <t>02721 200</t>
  </si>
  <si>
    <t>VILA ESPERANÇA</t>
  </si>
  <si>
    <t>AV AMADOR BUENO DA VEIGA, 1959</t>
  </si>
  <si>
    <t>VILA ESPERANCA</t>
  </si>
  <si>
    <t>03635 001</t>
  </si>
  <si>
    <t>VILA GALVAO</t>
  </si>
  <si>
    <t xml:space="preserve">AV SETE DE SETEMBRO, 1590     </t>
  </si>
  <si>
    <t xml:space="preserve">VILA GALVAO </t>
  </si>
  <si>
    <t>07064 002</t>
  </si>
  <si>
    <t>VILA GULHERME</t>
  </si>
  <si>
    <t xml:space="preserve">R MARIA CANDIDA, 1280 </t>
  </si>
  <si>
    <t>02071 011</t>
  </si>
  <si>
    <t>VILA JACUI</t>
  </si>
  <si>
    <t>AV TENENTE LAUDELINO FERREIRA DO AMARAL</t>
  </si>
  <si>
    <t>08060 000</t>
  </si>
  <si>
    <t>VILA MANCHESTER</t>
  </si>
  <si>
    <t xml:space="preserve">AV CONS. CARRAO, 3257,3259,3261,3263  </t>
  </si>
  <si>
    <t>03403 003</t>
  </si>
  <si>
    <t>AV GUILHERME COTCHING, 1170</t>
  </si>
  <si>
    <t>02113 012</t>
  </si>
  <si>
    <t>VILA MATILDE</t>
  </si>
  <si>
    <t xml:space="preserve">R DONA MATILDE, 736 </t>
  </si>
  <si>
    <t>03512 000</t>
  </si>
  <si>
    <t>AV DEP.EMILIO CARLOS, 3902</t>
  </si>
  <si>
    <t>02720 000</t>
  </si>
  <si>
    <t>VILA PARANAGUA</t>
  </si>
  <si>
    <t>AV SAO MIGUEL, 6924</t>
  </si>
  <si>
    <t>08070 002</t>
  </si>
  <si>
    <t>VILA SABRINA</t>
  </si>
  <si>
    <t xml:space="preserve">AV GUSTAVO ADOLFO, 2915/2917
</t>
  </si>
  <si>
    <t>02209 001</t>
  </si>
  <si>
    <t>VILA VIRGINIA</t>
  </si>
  <si>
    <t>AV VER. JOAO FERNANDES DA SILVA, 345</t>
  </si>
  <si>
    <t>08576 000</t>
  </si>
  <si>
    <t>18 DE FEVEREIRO</t>
  </si>
  <si>
    <t xml:space="preserve">PC DEZOITO DE FEVEREIRO, 75 </t>
  </si>
  <si>
    <t>ITAPEVI</t>
  </si>
  <si>
    <t>06653  010</t>
  </si>
  <si>
    <t>26 DE MARÇO</t>
  </si>
  <si>
    <t>AV VINTE E SEIS DE MARCO, 423</t>
  </si>
  <si>
    <t>BARUERI</t>
  </si>
  <si>
    <t>06401  050</t>
  </si>
  <si>
    <t>AEROPORTO DE CONGONHAS</t>
  </si>
  <si>
    <t>AV WASHINGTON LUIS, 6971</t>
  </si>
  <si>
    <t>VILA CONGONHAS</t>
  </si>
  <si>
    <t>04627  005</t>
  </si>
  <si>
    <t>ALAMEDA RIO NEGRO</t>
  </si>
  <si>
    <t>AL RIO NEGRO, 1030 LJ 04</t>
  </si>
  <si>
    <t>ALPHAVILLE INDUSTRIA</t>
  </si>
  <si>
    <t>06454  000</t>
  </si>
  <si>
    <t xml:space="preserve">ALFONSO BOVERO </t>
  </si>
  <si>
    <t>AV PROF ALFONSO BOVERO, 1175</t>
  </si>
  <si>
    <t>VILA POMPEIA</t>
  </si>
  <si>
    <t>05019  011</t>
  </si>
  <si>
    <t>ALPHAVILLE</t>
  </si>
  <si>
    <t xml:space="preserve">AL ARAGUAIA, 240 </t>
  </si>
  <si>
    <t xml:space="preserve">ALPHAVILLE INDUSTRIA </t>
  </si>
  <si>
    <t>06455  000</t>
  </si>
  <si>
    <t xml:space="preserve">ANTONIO AGU </t>
  </si>
  <si>
    <t xml:space="preserve">R ANTONIO AGU, 777 </t>
  </si>
  <si>
    <t>OSASCO</t>
  </si>
  <si>
    <t>06013  000</t>
  </si>
  <si>
    <t>AUGUSTA</t>
  </si>
  <si>
    <t>R AUGUSTA, 2514/2516</t>
  </si>
  <si>
    <t>CERQUEIRA CESAR</t>
  </si>
  <si>
    <t>01412  100</t>
  </si>
  <si>
    <t xml:space="preserve">AV. BRASIL </t>
  </si>
  <si>
    <t xml:space="preserve">AV BRASIL, 67 </t>
  </si>
  <si>
    <t>JARDIM PAULISTA</t>
  </si>
  <si>
    <t>01431  000</t>
  </si>
  <si>
    <t>AV. CARLOS LACERDA</t>
  </si>
  <si>
    <t>AV CARLOS LACERDA, 469</t>
  </si>
  <si>
    <t>PIRAJUSSARA</t>
  </si>
  <si>
    <t>05789  000</t>
  </si>
  <si>
    <t>AV. IBIRAPUERA</t>
  </si>
  <si>
    <t xml:space="preserve">AV IBIRAPUERA, 3024 </t>
  </si>
  <si>
    <t>INDIANOPOLIS</t>
  </si>
  <si>
    <t>04028  003</t>
  </si>
  <si>
    <t>AV. JUSCELINO KUBITSCHEK</t>
  </si>
  <si>
    <t xml:space="preserve">AV PRES.JUSCELINO KUBITSCHEK, 53 </t>
  </si>
  <si>
    <t>VILA NOVA CONCEICAO</t>
  </si>
  <si>
    <t>04543  010</t>
  </si>
  <si>
    <t>AV. PAULISTA ( e 1º subsolo)</t>
  </si>
  <si>
    <t xml:space="preserve">AV PAULISTA, 1708 TORRE SUL </t>
  </si>
  <si>
    <t>01310  941</t>
  </si>
  <si>
    <t xml:space="preserve">AV. RIO PEQUENO  </t>
  </si>
  <si>
    <t>AV RIO PEQUENO, 865</t>
  </si>
  <si>
    <t>BUTANTA</t>
  </si>
  <si>
    <t>05379  000</t>
  </si>
  <si>
    <t>AV. SANTA CATARINA</t>
  </si>
  <si>
    <t>AV SANTA CATARINA, 1796</t>
  </si>
  <si>
    <t>VILA SANTA CATARINA</t>
  </si>
  <si>
    <t>04378  100</t>
  </si>
  <si>
    <t>AV. ZÉLIA</t>
  </si>
  <si>
    <t>AV ZELIA, 973</t>
  </si>
  <si>
    <t>PARQUE DOS CAMARGOS</t>
  </si>
  <si>
    <t>06436  000</t>
  </si>
  <si>
    <t>AYRTON SENNA</t>
  </si>
  <si>
    <t xml:space="preserve">AV SENADOR TEOTONIO VILELA, 852 </t>
  </si>
  <si>
    <t>CIDADE DUTRA</t>
  </si>
  <si>
    <t>04801  000</t>
  </si>
  <si>
    <t>B. COUTINHO</t>
  </si>
  <si>
    <t>R ANTONIO BERNARDO COUTINHO, 149</t>
  </si>
  <si>
    <t>06013  050</t>
  </si>
  <si>
    <t xml:space="preserve">BARÃO DE JUNDIAÍ </t>
  </si>
  <si>
    <t>R BARAO DE JUNDIAI, 399</t>
  </si>
  <si>
    <t xml:space="preserve">LAPA </t>
  </si>
  <si>
    <t>05073  010</t>
  </si>
  <si>
    <t xml:space="preserve">BARUERI  </t>
  </si>
  <si>
    <t xml:space="preserve">R CAMPOS SALES, 198 </t>
  </si>
  <si>
    <t>06401  000</t>
  </si>
  <si>
    <t xml:space="preserve">BELA VISTA </t>
  </si>
  <si>
    <t>AV BRIG.LUIS ANTONIO, 900</t>
  </si>
  <si>
    <t>01318  001</t>
  </si>
  <si>
    <t>BELAS ARTES</t>
  </si>
  <si>
    <t xml:space="preserve">AV DA CONSOLACAO, 2382  </t>
  </si>
  <si>
    <t>01302  001</t>
  </si>
  <si>
    <t>BERNARDINO DE CAMPOS</t>
  </si>
  <si>
    <t>AV BERNARDINO DE CAMPOS, 358</t>
  </si>
  <si>
    <t>PARAISO</t>
  </si>
  <si>
    <t>04004  041</t>
  </si>
  <si>
    <t>BERRINI</t>
  </si>
  <si>
    <t>AV ENG.LUIZ CARLOS BERRINI, 550 LJ 1 E 2</t>
  </si>
  <si>
    <t>CIDADE MONCOES</t>
  </si>
  <si>
    <t>04571  000</t>
  </si>
  <si>
    <t>BORBA GATO</t>
  </si>
  <si>
    <t>AV ADOLFO PINHEIRO, 2019</t>
  </si>
  <si>
    <t>SANTO AMARO</t>
  </si>
  <si>
    <t>04733  400</t>
  </si>
  <si>
    <t xml:space="preserve">BORGES LAGOA </t>
  </si>
  <si>
    <t>R BORGES LAGOA, 1151/1159</t>
  </si>
  <si>
    <t>04038  033</t>
  </si>
  <si>
    <t>BRIGADEIRO</t>
  </si>
  <si>
    <t xml:space="preserve">AV BRIG.LUIS ANTONIO, 580  </t>
  </si>
  <si>
    <t>01318  000</t>
  </si>
  <si>
    <t>BRIGADEIRO LUIZ ANTONIO - JARDINS</t>
  </si>
  <si>
    <t xml:space="preserve">AV BRIG.LUIS ANTONIO, 3380/3384 </t>
  </si>
  <si>
    <t>01402  001</t>
  </si>
  <si>
    <t>BRIGADEIRO PAULISTA</t>
  </si>
  <si>
    <t>AV BRIG.LUIS ANTONIO, 2576</t>
  </si>
  <si>
    <t>01402  000</t>
  </si>
  <si>
    <t>BROOKLIN</t>
  </si>
  <si>
    <t>R BARAO DO TRIUNFO, 491</t>
  </si>
  <si>
    <t>BROOKLIN PAULISTA</t>
  </si>
  <si>
    <t>04602  001</t>
  </si>
  <si>
    <t>BUTANTÃ  - estacionamento terceirizado</t>
  </si>
  <si>
    <t>AV PROF FRANCISCO MORATO, 1388</t>
  </si>
  <si>
    <t>05513  100</t>
  </si>
  <si>
    <t>CAMPO LIMPO</t>
  </si>
  <si>
    <t>EST CAMPO LIMPO, 3877</t>
  </si>
  <si>
    <t>05777  001</t>
  </si>
  <si>
    <t>CAPÃO REDONDO</t>
  </si>
  <si>
    <t>EST ITAPECERICA, 3429</t>
  </si>
  <si>
    <t>CAPAO REDONDO</t>
  </si>
  <si>
    <t>05835  004</t>
  </si>
  <si>
    <t>CARAPICUIBA</t>
  </si>
  <si>
    <t>AV RUI BARBOSA, 281/287</t>
  </si>
  <si>
    <t>06311  000</t>
  </si>
  <si>
    <t>CARLOS SAMPAIO</t>
  </si>
  <si>
    <t>AV PAULISTA, 302</t>
  </si>
  <si>
    <t>01310  000</t>
  </si>
  <si>
    <t xml:space="preserve">CATEDRAL OSASCO  </t>
  </si>
  <si>
    <t>AV DIONYSIA ALVES BARRETO, 715</t>
  </si>
  <si>
    <t>VILA OSASCO</t>
  </si>
  <si>
    <t>06086  055</t>
  </si>
  <si>
    <t>CENTRO EMPRESARIAL</t>
  </si>
  <si>
    <t>AV MARIA COELHO AGUIAR, 215</t>
  </si>
  <si>
    <t>JARDIM SAO LUIS</t>
  </si>
  <si>
    <t>05805  000</t>
  </si>
  <si>
    <t xml:space="preserve">CHÁCARA FLORA </t>
  </si>
  <si>
    <t>R ESTUARIO, 36</t>
  </si>
  <si>
    <t>04645  100</t>
  </si>
  <si>
    <t xml:space="preserve">CHÁCARA SANTO ANTONIO </t>
  </si>
  <si>
    <t>R ALEXANDRE DUMAS, 1232</t>
  </si>
  <si>
    <t>CHACARA SANTO ANTONI</t>
  </si>
  <si>
    <t>04717  002</t>
  </si>
  <si>
    <t>CIDADE ADEMAR</t>
  </si>
  <si>
    <t xml:space="preserve">AV CUPECE, 3255 </t>
  </si>
  <si>
    <t>04365  001</t>
  </si>
  <si>
    <t xml:space="preserve">R MARIA CASUSA FEITOSA, 129 </t>
  </si>
  <si>
    <t>JORDANOPOLIS</t>
  </si>
  <si>
    <t>04830  000</t>
  </si>
  <si>
    <t xml:space="preserve">CINCINATO BRAGA </t>
  </si>
  <si>
    <t>R CINCINATO BRAGA, 301/309</t>
  </si>
  <si>
    <t>01333  011</t>
  </si>
  <si>
    <t>CIPO GUACU</t>
  </si>
  <si>
    <t>R SESEFREDO KLEIN DOLL, 12</t>
  </si>
  <si>
    <t>PARQUE SAO LUCAS</t>
  </si>
  <si>
    <t>06900  000</t>
  </si>
  <si>
    <t>CLÉLIA</t>
  </si>
  <si>
    <t>R CLELIA, 1619</t>
  </si>
  <si>
    <t>LAPA</t>
  </si>
  <si>
    <t>05042  001</t>
  </si>
  <si>
    <t>CLÍNICAS</t>
  </si>
  <si>
    <t>R TEODORO SAMPAIO, 429</t>
  </si>
  <si>
    <t>JARDIM AMERICA</t>
  </si>
  <si>
    <t>05405  000</t>
  </si>
  <si>
    <t>CLODOMIRO AMAZONAS</t>
  </si>
  <si>
    <t>R CLODOMIRO AMAZONAS, 1175</t>
  </si>
  <si>
    <t>ITAIM BIBI</t>
  </si>
  <si>
    <t>04537  012</t>
  </si>
  <si>
    <t xml:space="preserve">CONJUNTO NACIONAL PAULISTA </t>
  </si>
  <si>
    <t>AV PAULISTA, 2083/2093 LJ 105</t>
  </si>
  <si>
    <t>01311  940</t>
  </si>
  <si>
    <t xml:space="preserve">CORIFEU DE AZEVEDO MARQUES </t>
  </si>
  <si>
    <t>AV CORIFEU DE AZEVEDO MARQUES, 1506</t>
  </si>
  <si>
    <t>05582  001</t>
  </si>
  <si>
    <t>CORIOLANO</t>
  </si>
  <si>
    <t>R CORIOLANO, 833</t>
  </si>
  <si>
    <t>VILA ROMANA</t>
  </si>
  <si>
    <t>05047  000</t>
  </si>
  <si>
    <t xml:space="preserve">COTIA </t>
  </si>
  <si>
    <t>AV NOSSA SENHORA DE FATIMA, 500</t>
  </si>
  <si>
    <t>VILA MONTE SERRAT</t>
  </si>
  <si>
    <t>COTIA</t>
  </si>
  <si>
    <t>06717  210</t>
  </si>
  <si>
    <t>COTOVIA</t>
  </si>
  <si>
    <t xml:space="preserve">AV COTOVIA, 495 </t>
  </si>
  <si>
    <t>MOEMA</t>
  </si>
  <si>
    <t>04517  001</t>
  </si>
  <si>
    <t xml:space="preserve">DOMINGOS DE MORAES </t>
  </si>
  <si>
    <t>R DOMINGOS DE MORAIS, 1302</t>
  </si>
  <si>
    <t>VILA MARIANA</t>
  </si>
  <si>
    <t>04010  200</t>
  </si>
  <si>
    <t>EMBU DAS ARTES</t>
  </si>
  <si>
    <t xml:space="preserve"> R PAULO DO VALE, 55</t>
  </si>
  <si>
    <t>06804  010</t>
  </si>
  <si>
    <t xml:space="preserve">EMBU GUAÇU </t>
  </si>
  <si>
    <t>R BOA VISTA, 715</t>
  </si>
  <si>
    <t>a     En</t>
  </si>
  <si>
    <t>EMBU GUACU</t>
  </si>
  <si>
    <t>ESTADOS UNIDOS</t>
  </si>
  <si>
    <t>R ESTADOS UNIDOS, 1898</t>
  </si>
  <si>
    <t>01427  002</t>
  </si>
  <si>
    <t>FARIA LIMA</t>
  </si>
  <si>
    <t>AV BRIG.FARIA LIMA, 1355</t>
  </si>
  <si>
    <t>01452  919</t>
  </si>
  <si>
    <t xml:space="preserve">FORUM RUI BARBOSA </t>
  </si>
  <si>
    <t>AV MARQUES DE SAO VICENTE, 121 LJ A</t>
  </si>
  <si>
    <t>01139  001</t>
  </si>
  <si>
    <t xml:space="preserve">FUNCHAL </t>
  </si>
  <si>
    <t>R FUNCHAL, 491</t>
  </si>
  <si>
    <t>VILA OLIMPIA</t>
  </si>
  <si>
    <t>04551  060</t>
  </si>
  <si>
    <t>GRAJAÚ</t>
  </si>
  <si>
    <t xml:space="preserve"> AV DONA BELMIRA MARIN, 1117</t>
  </si>
  <si>
    <t>PARQUE BRASIL</t>
  </si>
  <si>
    <t>04846  010</t>
  </si>
  <si>
    <t xml:space="preserve">GRANJA JULIETA </t>
  </si>
  <si>
    <t>AV SANTO AMARO, 7237</t>
  </si>
  <si>
    <t>GRANJA JULIETA</t>
  </si>
  <si>
    <t>04701  200</t>
  </si>
  <si>
    <t>GRANJA VIANA</t>
  </si>
  <si>
    <t xml:space="preserve">R JOSE LOPES VIGARA, 200 </t>
  </si>
  <si>
    <t>JARDIM DA GLORIA</t>
  </si>
  <si>
    <t>06711  508</t>
  </si>
  <si>
    <t xml:space="preserve">GUAICURUS </t>
  </si>
  <si>
    <t xml:space="preserve">R GUAICURUS, 1365 </t>
  </si>
  <si>
    <t>05033  002</t>
  </si>
  <si>
    <t>GUARAPIRANGA</t>
  </si>
  <si>
    <t>AV PINEDO, 228</t>
  </si>
  <si>
    <t>04764  000</t>
  </si>
  <si>
    <t>HEBRAICA</t>
  </si>
  <si>
    <t>AV BRIG.FARIA LIMA, 1644</t>
  </si>
  <si>
    <t>01451  001</t>
  </si>
  <si>
    <t xml:space="preserve">HEITOR PENTEADO </t>
  </si>
  <si>
    <t xml:space="preserve">R HEITOR PENTEADO, 1010 </t>
  </si>
  <si>
    <t>VILA MADALENA</t>
  </si>
  <si>
    <t>05438  100</t>
  </si>
  <si>
    <t>VAREJO DIGITAL SAO PAULO</t>
  </si>
  <si>
    <t>R HEITOR PENTEADO, 1010 1 ANDAR</t>
  </si>
  <si>
    <t xml:space="preserve">HELENA MARIA  </t>
  </si>
  <si>
    <t>AV PRES.MEDICE, 138/142</t>
  </si>
  <si>
    <t>JARDIM MUTINGA</t>
  </si>
  <si>
    <t>06268  000</t>
  </si>
  <si>
    <t>IGUATEMI</t>
  </si>
  <si>
    <t>AV BRIG.FARIA LIMA, 2587</t>
  </si>
  <si>
    <t>JARDIM PAULISTANO</t>
  </si>
  <si>
    <t>01452  924</t>
  </si>
  <si>
    <t>INDIANÓPOLIS</t>
  </si>
  <si>
    <t xml:space="preserve">AV INDIANOPOLIS, 3213 </t>
  </si>
  <si>
    <t>04063  006</t>
  </si>
  <si>
    <t>INTERLAGOS</t>
  </si>
  <si>
    <t>AV INTERLAGOS, 3610</t>
  </si>
  <si>
    <t>JARDIM CAMPO GRANDE</t>
  </si>
  <si>
    <t>04660  006</t>
  </si>
  <si>
    <t>ITAIM</t>
  </si>
  <si>
    <t>R JOAQUIM FLORIANO, 446</t>
  </si>
  <si>
    <t>04534  002</t>
  </si>
  <si>
    <t>ITAPECERICA DA SERRA</t>
  </si>
  <si>
    <t>PRAÇA JOÃO PESSOA,  68/76</t>
  </si>
  <si>
    <t>06850-730</t>
  </si>
  <si>
    <t>AV PRES.VARGAS, 479</t>
  </si>
  <si>
    <t>JARDIM NOVA ITAPEVI</t>
  </si>
  <si>
    <t>06694  000</t>
  </si>
  <si>
    <t xml:space="preserve">JAGUARÉ </t>
  </si>
  <si>
    <t>AV PRES.ALTINO, 832/833</t>
  </si>
  <si>
    <t>JAGUARE</t>
  </si>
  <si>
    <t>05323  002</t>
  </si>
  <si>
    <t>JANDIRA</t>
  </si>
  <si>
    <t>R BENEDITO PEREIRA LEITE, 62</t>
  </si>
  <si>
    <t>06600  055</t>
  </si>
  <si>
    <t>JARDIM AEROPORTO</t>
  </si>
  <si>
    <t>AV JOAO PEDRO CARDOSO, 375</t>
  </si>
  <si>
    <t>04355  001</t>
  </si>
  <si>
    <t xml:space="preserve">JARDIM ANGELA </t>
  </si>
  <si>
    <t>EST M BOI MIRIM, 4153 LT 18 QUADRA 2</t>
  </si>
  <si>
    <t>JARDIM DAS FLORES</t>
  </si>
  <si>
    <t>04905  023</t>
  </si>
  <si>
    <t>JARDIM BONFIGLIOLI</t>
  </si>
  <si>
    <t>PÇ ISAI LEINER, 89/93</t>
  </si>
  <si>
    <t>05592  140</t>
  </si>
  <si>
    <t>JARDIM CIPAVA</t>
  </si>
  <si>
    <t>AV ANTONIO CARLOS COSTA, 710</t>
  </si>
  <si>
    <t>JARDIM BELA VISTA</t>
  </si>
  <si>
    <t>06053  014</t>
  </si>
  <si>
    <t xml:space="preserve">JARDIM D' ABRIL  </t>
  </si>
  <si>
    <t xml:space="preserve">AV PRESTES MAIA, 839  </t>
  </si>
  <si>
    <t>JARDIM D ABRIL</t>
  </si>
  <si>
    <t>06040  014</t>
  </si>
  <si>
    <t>JARDIM DAS IMBUIAS</t>
  </si>
  <si>
    <t>AV CARLOS OBERHUBER, 446</t>
  </si>
  <si>
    <t>JARDIM FLORESTA</t>
  </si>
  <si>
    <t>04836  130</t>
  </si>
  <si>
    <t>JARDIM ESTHER</t>
  </si>
  <si>
    <t>R JOSE FILIPE DA SILVA, 327</t>
  </si>
  <si>
    <t>JARDIM ESTER</t>
  </si>
  <si>
    <t>05372  040</t>
  </si>
  <si>
    <t>JARDIM EUROPA</t>
  </si>
  <si>
    <t>AV CIDADE JARDIM, 87</t>
  </si>
  <si>
    <t>01453  000</t>
  </si>
  <si>
    <t>JARDIM GERMÂNIA</t>
  </si>
  <si>
    <t>EST ITAPECERICA, 22560</t>
  </si>
  <si>
    <t>JARDIM GERMAMIA</t>
  </si>
  <si>
    <t>05858  004</t>
  </si>
  <si>
    <t>R ESTADOS UNIDOS, 476</t>
  </si>
  <si>
    <t>01427  000</t>
  </si>
  <si>
    <t>JARDIM SANTA TEREZA</t>
  </si>
  <si>
    <t>AV JOAO PAULO II, 1344</t>
  </si>
  <si>
    <t>VILA REGINA</t>
  </si>
  <si>
    <t>06813 265</t>
  </si>
  <si>
    <t xml:space="preserve">JARDIM SANTO ANTÔNIO </t>
  </si>
  <si>
    <t>AV JOAO DE ANDRADE, 1861</t>
  </si>
  <si>
    <t>SANTO ANTONIO</t>
  </si>
  <si>
    <t>06132  006</t>
  </si>
  <si>
    <t xml:space="preserve">JARDIM SÃO LUIZ </t>
  </si>
  <si>
    <t>R ARLINDO FRAGA DE OLIVEIRA, 5</t>
  </si>
  <si>
    <t>05843  160</t>
  </si>
  <si>
    <t>JARDIM SUL</t>
  </si>
  <si>
    <t xml:space="preserve">AV GIOVANNI GRONCHI, 6230 </t>
  </si>
  <si>
    <t>VILA ANDRADE</t>
  </si>
  <si>
    <t>05724  002</t>
  </si>
  <si>
    <t>JOÃO DE LUCA</t>
  </si>
  <si>
    <t>AV VER. JOAO DE LUCA, 820</t>
  </si>
  <si>
    <t>JARDIM PRUDENCIA</t>
  </si>
  <si>
    <t>04381  000</t>
  </si>
  <si>
    <t>JOÃO DIAS</t>
  </si>
  <si>
    <t>AV JOAO DIAS, 1669</t>
  </si>
  <si>
    <t>04723  002</t>
  </si>
  <si>
    <t>JUQUITIBA</t>
  </si>
  <si>
    <t xml:space="preserve">AV JUSCELINO KUBITSCHEK DE OLIVEIRA, 160 </t>
  </si>
  <si>
    <t>06950  000</t>
  </si>
  <si>
    <t>LARGO 13 DE MAIO</t>
  </si>
  <si>
    <t>R PAULO EIRO, 433</t>
  </si>
  <si>
    <t>04752  010</t>
  </si>
  <si>
    <t xml:space="preserve">LARGO DE PINHEIROS </t>
  </si>
  <si>
    <t>R PAIS LEME, 250</t>
  </si>
  <si>
    <t>05424  010</t>
  </si>
  <si>
    <t>LARGO DO CAPÃO</t>
  </si>
  <si>
    <t>PÇ PROF MARIO DOS SANTOS, 45</t>
  </si>
  <si>
    <t>05866  120</t>
  </si>
  <si>
    <t xml:space="preserve">LUIS GOIS </t>
  </si>
  <si>
    <t>R LUIS GOIS, 2095</t>
  </si>
  <si>
    <t>MIRANDOPOLIS</t>
  </si>
  <si>
    <t>04043  400</t>
  </si>
  <si>
    <t>M' BOI MIRIM</t>
  </si>
  <si>
    <t>EST M BOI MIRIM, 909/913</t>
  </si>
  <si>
    <t>04905  020</t>
  </si>
  <si>
    <t>MACUNIS</t>
  </si>
  <si>
    <t>R MACUNIS, 56</t>
  </si>
  <si>
    <t>05444  000</t>
  </si>
  <si>
    <t xml:space="preserve">MARACATINS </t>
  </si>
  <si>
    <t>AL MARACATINS, 634/636</t>
  </si>
  <si>
    <t>04089  001</t>
  </si>
  <si>
    <t>METRÔ ANA ROSA</t>
  </si>
  <si>
    <t>AV CONS. RODRIGUES ALVES, 65</t>
  </si>
  <si>
    <t>04014  010</t>
  </si>
  <si>
    <t>METRÔ OSCAR FREIRE</t>
  </si>
  <si>
    <t>R OSCAR FREIRE, 1225</t>
  </si>
  <si>
    <t>01426  003</t>
  </si>
  <si>
    <t>AV IBIRAPUERA, 1865</t>
  </si>
  <si>
    <t>04029  100</t>
  </si>
  <si>
    <t>MONÇÕES</t>
  </si>
  <si>
    <t xml:space="preserve">AV PADRE ANTONIO JOSE DOS SANTOS, 459 </t>
  </si>
  <si>
    <t>04563  013</t>
  </si>
  <si>
    <t xml:space="preserve">MONTEIRO DE MELO </t>
  </si>
  <si>
    <t>R MONTEIRO DE MELO, 187/199</t>
  </si>
  <si>
    <t>05050  000</t>
  </si>
  <si>
    <t>MORUMBI</t>
  </si>
  <si>
    <t>AV MORUMBI, 7976</t>
  </si>
  <si>
    <t>04703  001</t>
  </si>
  <si>
    <t>MUTINGA</t>
  </si>
  <si>
    <t>AV ESMERALDAS, 512</t>
  </si>
  <si>
    <t>06286  010</t>
  </si>
  <si>
    <t>NHAMBIQUARAS</t>
  </si>
  <si>
    <t>AL NHAMBIQUARAS, 430</t>
  </si>
  <si>
    <t>04090  000</t>
  </si>
  <si>
    <t>NOSSA SENHORA DO SABARÁ</t>
  </si>
  <si>
    <t>AV NOSSA SENHORA DO SABARA, 705</t>
  </si>
  <si>
    <t>JARDIM MARAJOARA</t>
  </si>
  <si>
    <t>04685  002</t>
  </si>
  <si>
    <t xml:space="preserve">NOVA COTIA </t>
  </si>
  <si>
    <t>AV ANTONIO MATHIAS DE CAMARGO, 512</t>
  </si>
  <si>
    <t>06700  158</t>
  </si>
  <si>
    <t xml:space="preserve">NOVA FARIA LIMA </t>
  </si>
  <si>
    <t>AV BRIG.FARIA LIMA, 4023/4027/4033/4041</t>
  </si>
  <si>
    <t>04538  133</t>
  </si>
  <si>
    <t>NOVA FIESTA</t>
  </si>
  <si>
    <t>AV GUARAPIRANGA, 291 A</t>
  </si>
  <si>
    <t>VILA SOCORRO</t>
  </si>
  <si>
    <t>04762  000</t>
  </si>
  <si>
    <t>NOVA PARAISÓPOLIS</t>
  </si>
  <si>
    <t>DR FLAVIO AMERICO MAURANO, 1110</t>
  </si>
  <si>
    <t>FAZENDA MORUMBI</t>
  </si>
  <si>
    <t>05656  020</t>
  </si>
  <si>
    <t>AV. AUTONOMISTAS, 2423</t>
  </si>
  <si>
    <t>06090  020</t>
  </si>
  <si>
    <t>PAB EXECUÇÕES FISCAIS</t>
  </si>
  <si>
    <t>R JOAO GUIMARAES ROSA, 215 TERREO</t>
  </si>
  <si>
    <t>01303  030</t>
  </si>
  <si>
    <t>PAB ITAPEVI</t>
  </si>
  <si>
    <t>PAB JUIZADO ESPECIAL FEDERAL OSASCO</t>
  </si>
  <si>
    <t>R ALBINO DOS SANTOS, 224 8 ANDAR</t>
  </si>
  <si>
    <t>06093 060</t>
  </si>
  <si>
    <t>PAB JUSTIÇA FEDERAL SÃO PAULO</t>
  </si>
  <si>
    <t>AV PAULISTA, 1682 2° SUBSOLO</t>
  </si>
  <si>
    <t>01310 200</t>
  </si>
  <si>
    <t>PAB JEF (JUIZADO ESPECIAL FEDERAL SÃO PAULO/SP )</t>
  </si>
  <si>
    <t>AV PAULISTA, 1345 - 13º</t>
  </si>
  <si>
    <t>01311 200</t>
  </si>
  <si>
    <t>CIDADE SÃO PAULO (centro custo do antigo PAB Petrobras)</t>
  </si>
  <si>
    <t>R PAMPLONA, 518</t>
  </si>
  <si>
    <t xml:space="preserve">JARDIM PAULISTA </t>
  </si>
  <si>
    <t>01405 000</t>
  </si>
  <si>
    <t xml:space="preserve">PAB PREF. MUN. DE PIRAPORA DE BOM JESUS </t>
  </si>
  <si>
    <t>PC PODERES MUNICIPAIS, 57</t>
  </si>
  <si>
    <t>PIRAPORA DO BOM JESUS</t>
  </si>
  <si>
    <t>06550  000</t>
  </si>
  <si>
    <t>PAB TRF 3ª REGIÃO (ED. TORRE SUL)</t>
  </si>
  <si>
    <t>AV. PAULISTA, 1842 - 8º Torre SUL</t>
  </si>
  <si>
    <t>01310  936</t>
  </si>
  <si>
    <t>PAB TRT 2ª REGIÃO (VILA FRIBURGO)</t>
  </si>
  <si>
    <t>R. DA CONSOLAÇÃO, 1272 - 1º ANDAR</t>
  </si>
  <si>
    <t>01302  906</t>
  </si>
  <si>
    <t xml:space="preserve">PACAEMBU </t>
  </si>
  <si>
    <t>PC CHARLES MILLER, 16</t>
  </si>
  <si>
    <t>01234 010</t>
  </si>
  <si>
    <t>PAMPLONA</t>
  </si>
  <si>
    <t>R PAMPLONA, 1129</t>
  </si>
  <si>
    <t>01405 200</t>
  </si>
  <si>
    <t xml:space="preserve">PARAISO </t>
  </si>
  <si>
    <t xml:space="preserve">R TREZE DE MAIO, 1970 </t>
  </si>
  <si>
    <t>01327 002</t>
  </si>
  <si>
    <t>PARELHEIROS</t>
  </si>
  <si>
    <t>AV SADAMU INOUE, 291</t>
  </si>
  <si>
    <t>JARDIM CASA GRANDE</t>
  </si>
  <si>
    <t>04865 005</t>
  </si>
  <si>
    <t xml:space="preserve">PARQUE CHICO MENDES </t>
  </si>
  <si>
    <t>AV PREF HIRANT SANAZAR, 1975</t>
  </si>
  <si>
    <t>06033 255</t>
  </si>
  <si>
    <t>PARQUE RIZZO</t>
  </si>
  <si>
    <t>AV VER. JORGE DE SOUZA, 870</t>
  </si>
  <si>
    <t>06803 270</t>
  </si>
  <si>
    <t>PAULISTA SÃO LUIS</t>
  </si>
  <si>
    <t>AV PAULISTA, 2300 LJ 1</t>
  </si>
  <si>
    <t>01310 300</t>
  </si>
  <si>
    <t>PEDRA LISA</t>
  </si>
  <si>
    <t>AV QUINZE DE NOVEMBRO, 1383</t>
  </si>
  <si>
    <t>06850 100</t>
  </si>
  <si>
    <t xml:space="preserve">PEDROSO DE MORAES  </t>
  </si>
  <si>
    <t>AV PEDROSO DE MORAIS, 644</t>
  </si>
  <si>
    <t>05420 001</t>
  </si>
  <si>
    <t>PERDIZES</t>
  </si>
  <si>
    <t>AV SUMARE, 1123</t>
  </si>
  <si>
    <t>05016 110</t>
  </si>
  <si>
    <t xml:space="preserve">PIRAJUSSARA </t>
  </si>
  <si>
    <t>EST KIZAEMON TAKEUTI, 2687</t>
  </si>
  <si>
    <t>PARQUE SÃO JOAQUIM</t>
  </si>
  <si>
    <t>TABOAO DA SERRA</t>
  </si>
  <si>
    <t>06775 003</t>
  </si>
  <si>
    <t>PLANALTO PAULISTA</t>
  </si>
  <si>
    <t>AV INDIANOPOLIS, 2125</t>
  </si>
  <si>
    <t>04063 004</t>
  </si>
  <si>
    <t xml:space="preserve">PORTAL MORUMBI </t>
  </si>
  <si>
    <t>AV DR GUILHERME DUMONT VILLARES, 1375</t>
  </si>
  <si>
    <t>VILA SUZANA</t>
  </si>
  <si>
    <t>05640 003</t>
  </si>
  <si>
    <t xml:space="preserve">QUITAUNA </t>
  </si>
  <si>
    <t>AV AUTONOMISTAS, 5386</t>
  </si>
  <si>
    <t>VILA QUITAUNA</t>
  </si>
  <si>
    <t>06194 060</t>
  </si>
  <si>
    <t xml:space="preserve">RAPOSO TAVARES </t>
  </si>
  <si>
    <t>AV ENG.HEITOR ANTONIO EIRAS GARCIA, 4185</t>
  </si>
  <si>
    <t>JARDIM RAPOSO TAVARES</t>
  </si>
  <si>
    <t>05564 100</t>
  </si>
  <si>
    <t xml:space="preserve">REAL PARQUE </t>
  </si>
  <si>
    <t>AV MORUMBI, 6918</t>
  </si>
  <si>
    <t>05650 002</t>
  </si>
  <si>
    <t xml:space="preserve">GIGOV (REDUR OSASCO) </t>
  </si>
  <si>
    <t>AV. DOS AUTONOMISTAS, 2423</t>
  </si>
  <si>
    <t>06090 020</t>
  </si>
  <si>
    <t>REPUBLICA DO LIBANO</t>
  </si>
  <si>
    <t>AV REPUBLICA DO LIBANO, 2218</t>
  </si>
  <si>
    <t>IBIRAPUERA</t>
  </si>
  <si>
    <t>04502 200</t>
  </si>
  <si>
    <t>ROCHDALE</t>
  </si>
  <si>
    <t>AV CRUZEIRO DO SUL, 1099</t>
  </si>
  <si>
    <t>06226 006</t>
  </si>
  <si>
    <t xml:space="preserve">ROMEIROS  </t>
  </si>
  <si>
    <t>AV SARGENTO JOSE SIQUEIRA, 614</t>
  </si>
  <si>
    <t>06412 180</t>
  </si>
  <si>
    <t>RUA CIPRIANO TAVARES</t>
  </si>
  <si>
    <t>R CIPRIANO TAVARES, 119 A 127 AND 1</t>
  </si>
  <si>
    <t>06010 100</t>
  </si>
  <si>
    <t>RUA CLEMENTE ÁLVARES</t>
  </si>
  <si>
    <t>R CLEMENTE ALVARES, 351</t>
  </si>
  <si>
    <t>05074 050</t>
  </si>
  <si>
    <t>RUA HENRIQUE SCHAUMANN</t>
  </si>
  <si>
    <t>R HENRIQUE SCHAUMANN, 566</t>
  </si>
  <si>
    <t>05413 010</t>
  </si>
  <si>
    <t xml:space="preserve">RUA SCHILLING  </t>
  </si>
  <si>
    <t>R SCHILLING, 478</t>
  </si>
  <si>
    <t>VILA LEOPOLDINA</t>
  </si>
  <si>
    <t>05302 001</t>
  </si>
  <si>
    <t xml:space="preserve">SANTANA DE PARNAÍBA </t>
  </si>
  <si>
    <t>AV TENENTE MARQUES, 4704</t>
  </si>
  <si>
    <t>CHACARA DO SOLAR I</t>
  </si>
  <si>
    <t>SANTANA DE PARNAIBA</t>
  </si>
  <si>
    <t>06530 001</t>
  </si>
  <si>
    <t xml:space="preserve">SANTO EDUARDO DO EMBU </t>
  </si>
  <si>
    <t>SÃO GUALTER</t>
  </si>
  <si>
    <t>AV SAO GUALTER, 48</t>
  </si>
  <si>
    <t>ALTO DE PINHEIROS</t>
  </si>
  <si>
    <t>05455 000</t>
  </si>
  <si>
    <t>SNC SHOPPING BUTANTÃ</t>
  </si>
  <si>
    <t>Av. Fco Matarazzo, 2718</t>
  </si>
  <si>
    <t>05001 100</t>
  </si>
  <si>
    <t>SP MARKET</t>
  </si>
  <si>
    <t>AV NACOES UNIDAS, 22540</t>
  </si>
  <si>
    <t>VILA ALMEIDA</t>
  </si>
  <si>
    <t>04795 904</t>
  </si>
  <si>
    <t xml:space="preserve">SR OSASCO </t>
  </si>
  <si>
    <t>EMPRESARIAL PINHEIROS, SP</t>
  </si>
  <si>
    <t>AV PEDROSO DE MORAES, 644 5 ANDAR</t>
  </si>
  <si>
    <t>SAO PAULO NORTE, SP</t>
  </si>
  <si>
    <t>AV PEDROSO DE MORAIS, 644 4 AND</t>
  </si>
  <si>
    <t>PINEHIROS</t>
  </si>
  <si>
    <t xml:space="preserve">SR SANTO AMARO </t>
  </si>
  <si>
    <t>AV SANTO AMARO, 7237 1 ANDAR</t>
  </si>
  <si>
    <t>04701 200</t>
  </si>
  <si>
    <t>SUMAREZINHO</t>
  </si>
  <si>
    <t>R HEITOR PENTEADO, 2200</t>
  </si>
  <si>
    <t>05438 300</t>
  </si>
  <si>
    <t>TABOÃO DA SERRA</t>
  </si>
  <si>
    <t>R TESOURO, 254</t>
  </si>
  <si>
    <t>PARQUE SANTOS DUMONT</t>
  </si>
  <si>
    <t>06754 190</t>
  </si>
  <si>
    <t>TAJURAS</t>
  </si>
  <si>
    <t>AV TAJURAS, 104</t>
  </si>
  <si>
    <t xml:space="preserve">CIDADE JARDIM </t>
  </si>
  <si>
    <t>05670 000</t>
  </si>
  <si>
    <t>ALAMEDA ARAGUAIA, SP</t>
  </si>
  <si>
    <t>AL ARAGUAIA, 2104 LOJA 02</t>
  </si>
  <si>
    <t>06455 000</t>
  </si>
  <si>
    <t>TURIASSU</t>
  </si>
  <si>
    <t>R TURIASSU, 1371</t>
  </si>
  <si>
    <t>05005 001</t>
  </si>
  <si>
    <t xml:space="preserve">TUTÓIA </t>
  </si>
  <si>
    <t>R TUTOIA   NUM 1074/1086/1092/1094</t>
  </si>
  <si>
    <t>04007 005</t>
  </si>
  <si>
    <t xml:space="preserve">USP </t>
  </si>
  <si>
    <t>AV PROF LUCIANO GUALBERTO, S/N</t>
  </si>
  <si>
    <t>05508 010</t>
  </si>
  <si>
    <t>VALO VELHO</t>
  </si>
  <si>
    <t>EST ITAPECERICA, 8629 LT 28 E 29</t>
  </si>
  <si>
    <t>05858 003</t>
  </si>
  <si>
    <t xml:space="preserve">VARGEM GRANDE PAULISTA </t>
  </si>
  <si>
    <t>AV ELIAS ALVES DA COSTA, 485</t>
  </si>
  <si>
    <t>VARGEM GRANDE PAULISTA</t>
  </si>
  <si>
    <t>06730 000</t>
  </si>
  <si>
    <t>VEREADOR JOSÉ DINIZ</t>
  </si>
  <si>
    <t>AV VER. JOSE DINIZ, 3600</t>
  </si>
  <si>
    <t>04604 005</t>
  </si>
  <si>
    <t>VICENTE RAO</t>
  </si>
  <si>
    <t>AV PROF VICENTE RAO, 1255</t>
  </si>
  <si>
    <t>JARDIM PETROPOLIS</t>
  </si>
  <si>
    <t>04636 001</t>
  </si>
  <si>
    <t>VIEIRA DE MORAES</t>
  </si>
  <si>
    <t>R VIEIRA DE MORAIS, 900</t>
  </si>
  <si>
    <t>CAMPO BELO</t>
  </si>
  <si>
    <t>04617 002</t>
  </si>
  <si>
    <t>VILA ANASTÁCIO</t>
  </si>
  <si>
    <t>R BARTOLOMEU PAES, 810, 814, 818, 826</t>
  </si>
  <si>
    <t>VILA ANASTACIO</t>
  </si>
  <si>
    <t>05092 000</t>
  </si>
  <si>
    <t>R PEDRO DE TOLEDO, 436 A 446/450</t>
  </si>
  <si>
    <t>04039 001</t>
  </si>
  <si>
    <t>VILA DIRCE</t>
  </si>
  <si>
    <t>AV INOCENCIO SERAFICO, 3445</t>
  </si>
  <si>
    <t>VILA SILVA RIBEIRO</t>
  </si>
  <si>
    <t>06380 021</t>
  </si>
  <si>
    <t xml:space="preserve">VILA DOS REMÉDIOS </t>
  </si>
  <si>
    <t>AV REMEDIOS, 844</t>
  </si>
  <si>
    <t>VILA DOS REMEDIOS</t>
  </si>
  <si>
    <t>05107 001</t>
  </si>
  <si>
    <t>VILA FRIBURGO</t>
  </si>
  <si>
    <t>AV RIO BONITO, 2005</t>
  </si>
  <si>
    <t>04776 003</t>
  </si>
  <si>
    <t>VILA JOANIZA</t>
  </si>
  <si>
    <t>AV YERVANT KISSAJIKIAN, 2474</t>
  </si>
  <si>
    <t>04428 000</t>
  </si>
  <si>
    <t>R FRADIQUE COUTINHO, 1339 1339A</t>
  </si>
  <si>
    <t>05416 011</t>
  </si>
  <si>
    <t>VILA MARCONDES</t>
  </si>
  <si>
    <t>EST CABREUVA, 701</t>
  </si>
  <si>
    <t>VILA SANTA LUCIA</t>
  </si>
  <si>
    <t>06321 001</t>
  </si>
  <si>
    <t>VILA MASCOTE</t>
  </si>
  <si>
    <t>AV SANTA CATARINA, 287</t>
  </si>
  <si>
    <t>VILA ALEXANDRIA</t>
  </si>
  <si>
    <t>04635 001</t>
  </si>
  <si>
    <t>VILA NOVA CONCEIÇÃO</t>
  </si>
  <si>
    <t>R AFONSO BRAZ, 258</t>
  </si>
  <si>
    <t>04511 001</t>
  </si>
  <si>
    <t xml:space="preserve">VILA OLÍMPIA </t>
  </si>
  <si>
    <t xml:space="preserve"> R OLIMPIADAS, 205 </t>
  </si>
  <si>
    <t>04551 000</t>
  </si>
  <si>
    <t>VILA PESTANA</t>
  </si>
  <si>
    <t>AV GAL PEDRO PINHO, 739</t>
  </si>
  <si>
    <t>PESTANA</t>
  </si>
  <si>
    <t>06180 180</t>
  </si>
  <si>
    <t>AV GUARAPIRANGA, 1970</t>
  </si>
  <si>
    <t>04902 005</t>
  </si>
  <si>
    <t>VILA SONIA</t>
  </si>
  <si>
    <t xml:space="preserve">AV PROF FRANCISCO MORATO, 3381/3389 </t>
  </si>
  <si>
    <t>05521 000</t>
  </si>
  <si>
    <t>VILA YARA</t>
  </si>
  <si>
    <t>AV AUTONOMISTAS, 197</t>
  </si>
  <si>
    <t>VILA SÃO JOSE</t>
  </si>
  <si>
    <t>06020 000</t>
  </si>
  <si>
    <t>VILLA LOBOS</t>
  </si>
  <si>
    <t>AV DR GASTAO VIDIGAL, 1437</t>
  </si>
  <si>
    <t>05314 000</t>
  </si>
  <si>
    <t xml:space="preserve">VITAL BRASIL  </t>
  </si>
  <si>
    <t>AV DR VITAL BRASIL, 495</t>
  </si>
  <si>
    <t>05503 001</t>
  </si>
  <si>
    <t>CEAGESP</t>
  </si>
  <si>
    <t xml:space="preserve"> AV DR GASTAO VIDIGAL, 1946 SALA</t>
  </si>
  <si>
    <t>05316 900</t>
  </si>
  <si>
    <t>AV PAULISTA 750</t>
  </si>
  <si>
    <t>01310  908</t>
  </si>
  <si>
    <t>EDIFÍCIO SENAI</t>
  </si>
  <si>
    <t>CONJUNTO CULTURAL SE</t>
  </si>
  <si>
    <t>AFONSO PENA</t>
  </si>
  <si>
    <t xml:space="preserve">AV AFFONSO PENNA, 135 </t>
  </si>
  <si>
    <t>SANTOS</t>
  </si>
  <si>
    <t>11020-001</t>
  </si>
  <si>
    <t>ALTO DA MOOCA</t>
  </si>
  <si>
    <t xml:space="preserve">R FERNANDO FALCAO, 59/75 </t>
  </si>
  <si>
    <t>03180-001</t>
  </si>
  <si>
    <t>ALTO DO IPIRANGA</t>
  </si>
  <si>
    <t xml:space="preserve">AV DR GENTIL DE MOURA, 56/90 </t>
  </si>
  <si>
    <t>04278-000</t>
  </si>
  <si>
    <t>AMADOR BUENO</t>
  </si>
  <si>
    <t>R AMADOR BUENO, 69</t>
  </si>
  <si>
    <t>11013-151</t>
  </si>
  <si>
    <t>AMÉRICA DO SUL</t>
  </si>
  <si>
    <t>R CAUCASO, 809</t>
  </si>
  <si>
    <t>SANTO ANDRÉ</t>
  </si>
  <si>
    <t>09260-010</t>
  </si>
  <si>
    <t>ANA COSTA</t>
  </si>
  <si>
    <t xml:space="preserve">AV ANA COSTA, 194 </t>
  </si>
  <si>
    <t>11060-000</t>
  </si>
  <si>
    <t>ANÁLIA FRANCO</t>
  </si>
  <si>
    <t xml:space="preserve">R EMILIA MARENGO, 731 </t>
  </si>
  <si>
    <t>03336-000</t>
  </si>
  <si>
    <t>AV. GOIÁS</t>
  </si>
  <si>
    <t xml:space="preserve">AV GOIAS, 1780 </t>
  </si>
  <si>
    <t>SÃO CAETANO DO SUL</t>
  </si>
  <si>
    <t>09550-050</t>
  </si>
  <si>
    <t>AV. LINS DE VASCONCELOS</t>
  </si>
  <si>
    <t>AV LINS DE VASCONCELOS, 2200</t>
  </si>
  <si>
    <t>04112-000</t>
  </si>
  <si>
    <t>AV. NOSSA SENHORA DE FÁTIMA</t>
  </si>
  <si>
    <t>AV NOSSA SENHORA DE FATIMA, 497</t>
  </si>
  <si>
    <t>11085-203</t>
  </si>
  <si>
    <t>AV. ORATÓRIO</t>
  </si>
  <si>
    <t xml:space="preserve">AV ORATORIO, 4450/4500 </t>
  </si>
  <si>
    <t>03220-200</t>
  </si>
  <si>
    <t>AV. PORTUGAL</t>
  </si>
  <si>
    <t xml:space="preserve">AV PORTUGAL, 1352 </t>
  </si>
  <si>
    <t>09041-320</t>
  </si>
  <si>
    <t>AV. VEREADOR ABEL FERREIRA</t>
  </si>
  <si>
    <t xml:space="preserve">AV VER. ABEL FERREIRA, 110 </t>
  </si>
  <si>
    <t>03340-000</t>
  </si>
  <si>
    <t>AVENIDA ZELINA</t>
  </si>
  <si>
    <t xml:space="preserve">AV ZELINA, 694 </t>
  </si>
  <si>
    <t>03143-000</t>
  </si>
  <si>
    <t>BAETA NEVES</t>
  </si>
  <si>
    <t xml:space="preserve">AV GETULIO VARGAS, 982 </t>
  </si>
  <si>
    <t>SÃO BERNARDO DO CAMPO</t>
  </si>
  <si>
    <t>09751-250</t>
  </si>
  <si>
    <t>BAIRRO JARDIM</t>
  </si>
  <si>
    <t xml:space="preserve">AV DOM PEDRO II, 899 </t>
  </si>
  <si>
    <t>09080-110</t>
  </si>
  <si>
    <t>BARÃO</t>
  </si>
  <si>
    <t xml:space="preserve">R LUIS LACAVA, 55 </t>
  </si>
  <si>
    <t>MAUÁ</t>
  </si>
  <si>
    <t>09310-080</t>
  </si>
  <si>
    <t>BARCELONA</t>
  </si>
  <si>
    <t xml:space="preserve">R TAIPAS, 278 </t>
  </si>
  <si>
    <t>09560-200</t>
  </si>
  <si>
    <t>BELENZINHO</t>
  </si>
  <si>
    <t xml:space="preserve">LRG SAO JOSE DO BELEM, 160 NUM 162 </t>
  </si>
  <si>
    <t>03057-040</t>
  </si>
  <si>
    <t>BERTIOGA</t>
  </si>
  <si>
    <t xml:space="preserve">AV ANCHIETA, 715 </t>
  </si>
  <si>
    <t>11250-048</t>
  </si>
  <si>
    <t>BOQUEIRÃO</t>
  </si>
  <si>
    <t xml:space="preserve">AV CONS. NEBIAS, 701 </t>
  </si>
  <si>
    <t>11045-003</t>
  </si>
  <si>
    <t>BORDA DO CAMPO</t>
  </si>
  <si>
    <t xml:space="preserve">AV ALVARO GUIMARAES, 307 CJ HABTL TREVO </t>
  </si>
  <si>
    <t>09890-001</t>
  </si>
  <si>
    <t>CAJATI</t>
  </si>
  <si>
    <t xml:space="preserve">R JOAO PEDRO JORGE, 113 </t>
  </si>
  <si>
    <t>11950-000</t>
  </si>
  <si>
    <t>CAMBUCI</t>
  </si>
  <si>
    <t xml:space="preserve">R CLIMACO BARBOSA, 116 </t>
  </si>
  <si>
    <t>01523-000</t>
  </si>
  <si>
    <t>CAMINHO DO MAR</t>
  </si>
  <si>
    <t>AV CAMINHO DO MAR, 2439</t>
  </si>
  <si>
    <t>09609-000</t>
  </si>
  <si>
    <t>CANAL 3</t>
  </si>
  <si>
    <t xml:space="preserve">AV WASHINGTON LUIS, 373 </t>
  </si>
  <si>
    <t>11055-001</t>
  </si>
  <si>
    <t>CANHEMA</t>
  </si>
  <si>
    <t xml:space="preserve">AV DOM JOAO VI, 725 </t>
  </si>
  <si>
    <t>DIADEMA</t>
  </si>
  <si>
    <t>09940-150</t>
  </si>
  <si>
    <t>CAPITÃO CASA</t>
  </si>
  <si>
    <t>AV CAPITAO CASA, 1299</t>
  </si>
  <si>
    <t>09812-000</t>
  </si>
  <si>
    <t>CARIJÓS</t>
  </si>
  <si>
    <t>R CARIJOS, 1665</t>
  </si>
  <si>
    <t>09180-001</t>
  </si>
  <si>
    <t>CASTELO BRANCO</t>
  </si>
  <si>
    <t>AV HUMBERTO ALENCAR CASTELO BRANCO, 2541</t>
  </si>
  <si>
    <t>09851-000</t>
  </si>
  <si>
    <t>CENTRAL PLAZA SHOPPING</t>
  </si>
  <si>
    <t>R DR FRANCISCO MESQUITA, 1000</t>
  </si>
  <si>
    <t>03153-001</t>
  </si>
  <si>
    <t>CIDADE OCIAN</t>
  </si>
  <si>
    <t xml:space="preserve">AV PRES.KENNEDY, 7074 </t>
  </si>
  <si>
    <t>PRAIA GRANDE</t>
  </si>
  <si>
    <t>11705-000</t>
  </si>
  <si>
    <t>CONTINENTAL</t>
  </si>
  <si>
    <t xml:space="preserve">AV DEP.ULISSES GUIMARAES, 1103 </t>
  </si>
  <si>
    <t>SÃO VICENTE</t>
  </si>
  <si>
    <t>11347-000</t>
  </si>
  <si>
    <t>CUBATÃO</t>
  </si>
  <si>
    <t>AV NOVE DE ABRIL, 2081</t>
  </si>
  <si>
    <t>11510-000</t>
  </si>
  <si>
    <t>CURSINO</t>
  </si>
  <si>
    <t xml:space="preserve">AV CURSINO, 2957 </t>
  </si>
  <si>
    <t>04133-300</t>
  </si>
  <si>
    <t>DEMARCHI</t>
  </si>
  <si>
    <t xml:space="preserve">AV MARIA SERVIDEI DEMARCHI, 1361 </t>
  </si>
  <si>
    <t>09820-000</t>
  </si>
  <si>
    <t xml:space="preserve">AV ANTONIO PIRANGA, 540 </t>
  </si>
  <si>
    <t>09911-160</t>
  </si>
  <si>
    <t>FAZENDA DA JUTA</t>
  </si>
  <si>
    <t>AV SAPOPEMBA, 11603</t>
  </si>
  <si>
    <t>03989-010</t>
  </si>
  <si>
    <t>FERRAZÓPOLIS</t>
  </si>
  <si>
    <t xml:space="preserve">AV ROTARY, 624 </t>
  </si>
  <si>
    <t>09721-000</t>
  </si>
  <si>
    <t>FREI GASPAR</t>
  </si>
  <si>
    <t xml:space="preserve">R FREI GASPAR, 2233 </t>
  </si>
  <si>
    <t xml:space="preserve">11340-000 </t>
  </si>
  <si>
    <t>GIOVANNI BREDA</t>
  </si>
  <si>
    <t xml:space="preserve">PC GIOVANI BREDA, 1916 </t>
  </si>
  <si>
    <t xml:space="preserve">09850-310    </t>
  </si>
  <si>
    <t>GONZAGA</t>
  </si>
  <si>
    <t xml:space="preserve">R MARCILIO DIAS, 170 </t>
  </si>
  <si>
    <t>09850-310</t>
  </si>
  <si>
    <t>GRAND PLAZA SHOPPING</t>
  </si>
  <si>
    <t xml:space="preserve">AV INDUSTRIAL, 600 </t>
  </si>
  <si>
    <t>09080-500</t>
  </si>
  <si>
    <t>GUARUJÁ</t>
  </si>
  <si>
    <t xml:space="preserve">R LEOMIL, 645 </t>
  </si>
  <si>
    <t>11410-161</t>
  </si>
  <si>
    <t>HELIÓPOLIS</t>
  </si>
  <si>
    <t xml:space="preserve">EST LAGRIMAS, 1760/1768 </t>
  </si>
  <si>
    <t>04232-000</t>
  </si>
  <si>
    <t>HORTÊNSIAS</t>
  </si>
  <si>
    <t xml:space="preserve">R HORTENCIAS, 673 </t>
  </si>
  <si>
    <t>09175-500</t>
  </si>
  <si>
    <t>IBITIRAMA</t>
  </si>
  <si>
    <t xml:space="preserve">RUA IBITIRAMA, 1171 </t>
  </si>
  <si>
    <t>03133-200</t>
  </si>
  <si>
    <t>IGUAPE</t>
  </si>
  <si>
    <t xml:space="preserve">AV ADHEMAR DE BARROS, 388 </t>
  </si>
  <si>
    <t>11920-000</t>
  </si>
  <si>
    <t>ILHA DE SANTO AMARO</t>
  </si>
  <si>
    <t xml:space="preserve">AV ADHEMAR DE BARROS, 1287 </t>
  </si>
  <si>
    <t>11430-003</t>
  </si>
  <si>
    <t>IPIRANGA</t>
  </si>
  <si>
    <t xml:space="preserve">R SILVA BUENO, 1884 </t>
  </si>
  <si>
    <t>04208-001</t>
  </si>
  <si>
    <t>ITANHAÉM</t>
  </si>
  <si>
    <t>AV CONDESSA DE VIMIEIROS, 183</t>
  </si>
  <si>
    <t>11740-000</t>
  </si>
  <si>
    <t>ITAPARK</t>
  </si>
  <si>
    <t>AV ITAPARK, 3227</t>
  </si>
  <si>
    <t>09350-000</t>
  </si>
  <si>
    <t>ITARIRI</t>
  </si>
  <si>
    <t>AV JOSE FERREIRA FRANCO, 382 LT 01</t>
  </si>
  <si>
    <t>11760-000</t>
  </si>
  <si>
    <t>JABAQUARA</t>
  </si>
  <si>
    <t xml:space="preserve">R FARJALLA KORAICHO, 611 </t>
  </si>
  <si>
    <t>04321-130</t>
  </si>
  <si>
    <t>JAÇATUBA</t>
  </si>
  <si>
    <t xml:space="preserve">AV ITAMARATI, 947 </t>
  </si>
  <si>
    <t>09290-730</t>
  </si>
  <si>
    <t>JACUPIRANGA</t>
  </si>
  <si>
    <t xml:space="preserve">R EXPEDICIONARIOS JACUPIRANGUENSES, 91 </t>
  </si>
  <si>
    <t>11940-000</t>
  </si>
  <si>
    <t>JARDIM ABC</t>
  </si>
  <si>
    <t xml:space="preserve">AV TABOAO, 3900 </t>
  </si>
  <si>
    <t>09656-000</t>
  </si>
  <si>
    <t>JARDIM AVELINO</t>
  </si>
  <si>
    <t>R PINHEIRO GUIMARAES, 398/400</t>
  </si>
  <si>
    <t>03141-030</t>
  </si>
  <si>
    <t>JARDIM DA SAÚDE</t>
  </si>
  <si>
    <t xml:space="preserve">AV CURSINO, 1348 </t>
  </si>
  <si>
    <t>04132-001</t>
  </si>
  <si>
    <t>JARDIM ZAIRA</t>
  </si>
  <si>
    <t xml:space="preserve">AV BARAO DE MAUA, 1473 </t>
  </si>
  <si>
    <t>09320-130</t>
  </si>
  <si>
    <t>JUQUIÁ</t>
  </si>
  <si>
    <t>AV BRASIL, 635</t>
  </si>
  <si>
    <t>11800-000</t>
  </si>
  <si>
    <t>JURÉIA</t>
  </si>
  <si>
    <t xml:space="preserve">AV 24 DE DEZEMBRO, 248 </t>
  </si>
  <si>
    <t>PERUIBE</t>
  </si>
  <si>
    <t>11750-000</t>
  </si>
  <si>
    <t>LITORAL PAULISTA SUL</t>
  </si>
  <si>
    <t xml:space="preserve">R EXPEDICIONÁRIO POTEINA, 58 </t>
  </si>
  <si>
    <t>LITORAL PLAZA SHOPPING</t>
  </si>
  <si>
    <t xml:space="preserve">AV AYRTON SENNA DA SILVA, 1511 LJ 41 </t>
  </si>
  <si>
    <t>11726-000</t>
  </si>
  <si>
    <t>MAGNÓLIA</t>
  </si>
  <si>
    <t>R MAL DEODORO, 1605</t>
  </si>
  <si>
    <t>09710-190</t>
  </si>
  <si>
    <t>MAITINGA</t>
  </si>
  <si>
    <t>AV ANCHIETA, 3005</t>
  </si>
  <si>
    <t>11251-175</t>
  </si>
  <si>
    <t>MARECHAL</t>
  </si>
  <si>
    <t xml:space="preserve">AV MAL DEODORO, 92 </t>
  </si>
  <si>
    <t>11060-400</t>
  </si>
  <si>
    <t>MARTIM AFONSO</t>
  </si>
  <si>
    <t xml:space="preserve">R ANTONIO EMMERICK, 1288 </t>
  </si>
  <si>
    <t>11370-000</t>
  </si>
  <si>
    <t>AV GOV. MARIO COVAS JUNIOR, 01 LJ 75</t>
  </si>
  <si>
    <t>09390-040</t>
  </si>
  <si>
    <t>METRO CONCEIÇÃO</t>
  </si>
  <si>
    <t xml:space="preserve">AV ENG.GEORGE CORBISIER, 86 </t>
  </si>
  <si>
    <t>04345-000</t>
  </si>
  <si>
    <t>METRÔ SANTA CRUZ</t>
  </si>
  <si>
    <t xml:space="preserve">AV DEP.EMILIO CARLOS, 3902 </t>
  </si>
  <si>
    <t>02720-000</t>
  </si>
  <si>
    <t>METRÔ SÃO JUDAS</t>
  </si>
  <si>
    <t xml:space="preserve">AV JABAQUARA, 1799 </t>
  </si>
  <si>
    <t>04045-003</t>
  </si>
  <si>
    <t>METRÔ SAÚDE</t>
  </si>
  <si>
    <t xml:space="preserve">AV JABAQUARA, 1185 </t>
  </si>
  <si>
    <t>04045-002</t>
  </si>
  <si>
    <t>METRÓPOLE</t>
  </si>
  <si>
    <t xml:space="preserve">AV JOSE VERSOLATO, 111 LJ 08 E 09 </t>
  </si>
  <si>
    <t>09750-730</t>
  </si>
  <si>
    <t>MIRANDÓPOLIS</t>
  </si>
  <si>
    <t xml:space="preserve">AV JABAQUARA, 3060 ESCRITORIOS 1/2/3/4 </t>
  </si>
  <si>
    <t>04046-500</t>
  </si>
  <si>
    <t>MONGAGUÁ</t>
  </si>
  <si>
    <t xml:space="preserve">R BRASILIA TEIXEIRA SECKLER, 84 </t>
  </si>
  <si>
    <t>11730-000</t>
  </si>
  <si>
    <t>MOOCA</t>
  </si>
  <si>
    <t xml:space="preserve">R DA MOOCA, 1973/1983 </t>
  </si>
  <si>
    <t>03103-003</t>
  </si>
  <si>
    <t>MOOCA PLAZA SHOPPING</t>
  </si>
  <si>
    <t xml:space="preserve">AV CAPITAO PACHECO E CHAVES, 313 NVL L2 </t>
  </si>
  <si>
    <t>03126-000</t>
  </si>
  <si>
    <t>MUSEU DO IPIRANGA</t>
  </si>
  <si>
    <t xml:space="preserve">AV DOM PEDRO I, 781 </t>
  </si>
  <si>
    <t>01552-001</t>
  </si>
  <si>
    <t>NOSSA SENHORA DAS MERCÊS</t>
  </si>
  <si>
    <t>R NOSSA SENHORA DAS MERCES, 1293</t>
  </si>
  <si>
    <t>04165-011</t>
  </si>
  <si>
    <t>NOVA SÃO JOSÉ</t>
  </si>
  <si>
    <t xml:space="preserve">EST LAGRIMAS, 267 </t>
  </si>
  <si>
    <t>09581-300</t>
  </si>
  <si>
    <t>ORFANATO</t>
  </si>
  <si>
    <t xml:space="preserve">AV VILA EMA, 295 </t>
  </si>
  <si>
    <t>03156-001</t>
  </si>
  <si>
    <t>PAES DE BARROS</t>
  </si>
  <si>
    <t>AV PAES DE BARROS, 3063</t>
  </si>
  <si>
    <t>03149-100</t>
  </si>
  <si>
    <t>PARIQUERA-AÇU</t>
  </si>
  <si>
    <t xml:space="preserve">AV CAP CASEMIRO LINS VIEIRA, 641 </t>
  </si>
  <si>
    <t>11930-000</t>
  </si>
  <si>
    <t>PARQUE ANCHIETA</t>
  </si>
  <si>
    <t xml:space="preserve">AV KENNEDY, 475 </t>
  </si>
  <si>
    <t>09726-262</t>
  </si>
  <si>
    <t>PARQUE DA MOOCA</t>
  </si>
  <si>
    <t xml:space="preserve">AV PAES DE BARROS, 1155 </t>
  </si>
  <si>
    <t>03115-020</t>
  </si>
  <si>
    <t>PARQUE DAS NAÇÕES</t>
  </si>
  <si>
    <t xml:space="preserve">AV MARTIM FRANCISCO, 40 </t>
  </si>
  <si>
    <t>09230-700</t>
  </si>
  <si>
    <t>PARQUE DO ESTADO</t>
  </si>
  <si>
    <t xml:space="preserve">AV MIGUEL STEFANO, 2029/2031 </t>
  </si>
  <si>
    <t>04301-012</t>
  </si>
  <si>
    <t>PARQUE SÃO LUCAS</t>
  </si>
  <si>
    <t xml:space="preserve">AV SAO LUCAS, 180 </t>
  </si>
  <si>
    <t>03239-000</t>
  </si>
  <si>
    <t>PARQUE SÃO VICENTE</t>
  </si>
  <si>
    <t>AV JOAO RAMALHO, 1779</t>
  </si>
  <si>
    <t>09371-520</t>
  </si>
  <si>
    <t>PATRIOTAS</t>
  </si>
  <si>
    <t xml:space="preserve">R AGOSTINHO GOMES, 1492 </t>
  </si>
  <si>
    <t>04206-000</t>
  </si>
  <si>
    <t>PAULICÉIA</t>
  </si>
  <si>
    <t>R M.M.D.C., 569</t>
  </si>
  <si>
    <t>09690-000</t>
  </si>
  <si>
    <t>PEDRO LESSA</t>
  </si>
  <si>
    <t xml:space="preserve">AV PEDRO LESSA, 2400 </t>
  </si>
  <si>
    <t>11025-001</t>
  </si>
  <si>
    <t>PERIMETRAL</t>
  </si>
  <si>
    <t xml:space="preserve">R CEL ALFREDO FLAQUER, 584-586 </t>
  </si>
  <si>
    <t>09020-041</t>
  </si>
  <si>
    <t xml:space="preserve">AV PADRE ANCHIETA, 1054 </t>
  </si>
  <si>
    <t>PINHEIRO MACHADO</t>
  </si>
  <si>
    <t xml:space="preserve">AV SENADOR PINHEIRO MACHADO, 824 </t>
  </si>
  <si>
    <t>11075-002</t>
  </si>
  <si>
    <t>PIRAPORINHA</t>
  </si>
  <si>
    <t xml:space="preserve">PC BOM JESUS DE PIRAPORINHA, 215 </t>
  </si>
  <si>
    <t>09951-550</t>
  </si>
  <si>
    <t>PONTA DA PRAIA</t>
  </si>
  <si>
    <t xml:space="preserve">AV DR PEDRO LESSA, 1267 </t>
  </si>
  <si>
    <t>PRESIDENTE WILSON</t>
  </si>
  <si>
    <t>AV PRES.WILSON, 1106</t>
  </si>
  <si>
    <t>11320-000</t>
  </si>
  <si>
    <t>PRAÇA DA ÁRVORE</t>
  </si>
  <si>
    <t xml:space="preserve">AV JABAQUARA, 442 </t>
  </si>
  <si>
    <t>04046-000</t>
  </si>
  <si>
    <t>PRAÇA DA BIBLIA</t>
  </si>
  <si>
    <t>AV BARAO DE MAUA, 919</t>
  </si>
  <si>
    <t>09310-000</t>
  </si>
  <si>
    <t>PRAÇA DA MOÇA</t>
  </si>
  <si>
    <t>R MANOEL DA NOBREGA, 712 LJ 102</t>
  </si>
  <si>
    <t>09910-720</t>
  </si>
  <si>
    <t>PRAIA DA ENSEADA</t>
  </si>
  <si>
    <t xml:space="preserve">AV DOM PEDRO I, 2575 </t>
  </si>
  <si>
    <t>11440-002</t>
  </si>
  <si>
    <t>AV PRES.COSTA E SILVA, 748</t>
  </si>
  <si>
    <t>11700-005</t>
  </si>
  <si>
    <t>PRESIDENTE KENNEDY</t>
  </si>
  <si>
    <t>AV PRES.KENNEDY, 83</t>
  </si>
  <si>
    <t>09913-000</t>
  </si>
  <si>
    <t>PRINCESA ISABEL</t>
  </si>
  <si>
    <t>AV PEDRO JOSE CARDOSO, 480</t>
  </si>
  <si>
    <t>11510-100</t>
  </si>
  <si>
    <t>PROSPERIDADE</t>
  </si>
  <si>
    <t xml:space="preserve">ELDORADO, 450 </t>
  </si>
  <si>
    <t>09550-720</t>
  </si>
  <si>
    <t>REGISTRO</t>
  </si>
  <si>
    <t xml:space="preserve">AV CLARA GIANOTTI DE SOUZA, 429 </t>
  </si>
  <si>
    <t>11900-000</t>
  </si>
  <si>
    <t>RIACHO GRANDE</t>
  </si>
  <si>
    <t>AV TOCANTINS, 110 E 120</t>
  </si>
  <si>
    <t>09830-130</t>
  </si>
  <si>
    <t>RIBEIRÃO PIRES</t>
  </si>
  <si>
    <t xml:space="preserve">R MIGUEL PRISCO, 40 </t>
  </si>
  <si>
    <t>09400-110</t>
  </si>
  <si>
    <t>RIO GRANDE DA SERRA</t>
  </si>
  <si>
    <t xml:space="preserve">AV DOM PEDRO I, 565 </t>
  </si>
  <si>
    <t>09450-000</t>
  </si>
  <si>
    <t>RUA TOBIAS BARRETO</t>
  </si>
  <si>
    <t xml:space="preserve">R TOBIAS BARRETO, 1016/1018 </t>
  </si>
  <si>
    <t>03176-001</t>
  </si>
  <si>
    <t>RUDGE RAMOS</t>
  </si>
  <si>
    <t xml:space="preserve">AV DR RUDGE RAMOS, 488 </t>
  </si>
  <si>
    <t>09636-000</t>
  </si>
  <si>
    <t>SANTA FILOMENA</t>
  </si>
  <si>
    <t xml:space="preserve">R MAL DEODORO, 525 </t>
  </si>
  <si>
    <t>09710-010</t>
  </si>
  <si>
    <t xml:space="preserve">R LUIS PINTO FLAQUER, 432 </t>
  </si>
  <si>
    <t>09010-090</t>
  </si>
  <si>
    <t xml:space="preserve">R GAL CAMARA, 15 </t>
  </si>
  <si>
    <t>11013-200</t>
  </si>
  <si>
    <t>AV BRIG.FARIA LIMA, 180</t>
  </si>
  <si>
    <t>09720-000</t>
  </si>
  <si>
    <t>R RIO GRANDE DO SUL, 436</t>
  </si>
  <si>
    <t>09510 020</t>
  </si>
  <si>
    <t>SÃO JOÃO CLIMACO</t>
  </si>
  <si>
    <t>R SAO JOAO CLIMACO, 602</t>
  </si>
  <si>
    <t>04255 000</t>
  </si>
  <si>
    <t xml:space="preserve">R JACOB EMERICK, 215 </t>
  </si>
  <si>
    <t>11310 071</t>
  </si>
  <si>
    <t>SAPOPEMBA</t>
  </si>
  <si>
    <t xml:space="preserve">AV SAPOPEMBA, 7375 </t>
  </si>
  <si>
    <t>03374 001</t>
  </si>
  <si>
    <t>SENADOR FLAQUER</t>
  </si>
  <si>
    <t xml:space="preserve">R SENADOR FLAQUER, 277 </t>
  </si>
  <si>
    <t>09010 160</t>
  </si>
  <si>
    <t>SENADOR VERGUEIRO</t>
  </si>
  <si>
    <t xml:space="preserve">AV SENADOR VERGUEIRO, 3599 </t>
  </si>
  <si>
    <t>09601 000</t>
  </si>
  <si>
    <t>SERRARIA</t>
  </si>
  <si>
    <t xml:space="preserve">AV LICO MAIA, 875 </t>
  </si>
  <si>
    <t>09981 420</t>
  </si>
  <si>
    <t>SHOPPING PRAIAMAR</t>
  </si>
  <si>
    <t>R ALEXANDRE MARTINS, 80 SL 102 NIVEL I -</t>
  </si>
  <si>
    <t>11025 200</t>
  </si>
  <si>
    <t>SILVIO ROMERO</t>
  </si>
  <si>
    <t xml:space="preserve">R SERRA DE BRAGANCA, 336 </t>
  </si>
  <si>
    <t>TAQUARICHIM</t>
  </si>
  <si>
    <t xml:space="preserve">AV TAQUARICHIM, 267 </t>
  </si>
  <si>
    <t>04296 100</t>
  </si>
  <si>
    <t>UTINGA</t>
  </si>
  <si>
    <t xml:space="preserve">AV UTINGA, 1188 </t>
  </si>
  <si>
    <t>09220 611</t>
  </si>
  <si>
    <t>VALONGO</t>
  </si>
  <si>
    <t xml:space="preserve">AV ANA COSTA, 222 </t>
  </si>
  <si>
    <t>11060 000</t>
  </si>
  <si>
    <t>VIA ANCHIETA</t>
  </si>
  <si>
    <t xml:space="preserve">VIA ANCHIETA, 1558 </t>
  </si>
  <si>
    <t>04246 002</t>
  </si>
  <si>
    <t>VICENTE DE CARVALHO</t>
  </si>
  <si>
    <t xml:space="preserve">AV SANTOS DUMONT, 396 </t>
  </si>
  <si>
    <t>11460 000</t>
  </si>
  <si>
    <t>VILA ALPINA</t>
  </si>
  <si>
    <t xml:space="preserve">R COSTA BARROS, 1051 </t>
  </si>
  <si>
    <t>03210 000</t>
  </si>
  <si>
    <t>VILA ASSIS</t>
  </si>
  <si>
    <t xml:space="preserve">AV DOM JOSE GASPAR, 1184 </t>
  </si>
  <si>
    <t>09370 670</t>
  </si>
  <si>
    <t>VILA DIVA</t>
  </si>
  <si>
    <t>RUA DR. GABRIEL RESENDE, 573/575</t>
  </si>
  <si>
    <t>03350 000</t>
  </si>
  <si>
    <t>VILA EMA</t>
  </si>
  <si>
    <t xml:space="preserve">AV VILA EMA, 3840 </t>
  </si>
  <si>
    <t>03282 001</t>
  </si>
  <si>
    <t>VILA FORMOSA</t>
  </si>
  <si>
    <t>PRAÇA SAMPAIO VIDAL N 40</t>
  </si>
  <si>
    <t>03356 060</t>
  </si>
  <si>
    <t>VILA GERTY</t>
  </si>
  <si>
    <t xml:space="preserve">R VIS. DE INHAUMA, 91 </t>
  </si>
  <si>
    <t>09571 010</t>
  </si>
  <si>
    <t>VILA GILDA</t>
  </si>
  <si>
    <t xml:space="preserve">AV PEREIRA BARRETO, 1286 </t>
  </si>
  <si>
    <t>09120 210</t>
  </si>
  <si>
    <t>VILA LIVIERO</t>
  </si>
  <si>
    <t xml:space="preserve">AV CARLOS LIVIERO, 1095 </t>
  </si>
  <si>
    <t>04186 100</t>
  </si>
  <si>
    <t>VILA LUZITA</t>
  </si>
  <si>
    <t xml:space="preserve">AV DOM PEDRO I, 3700 </t>
  </si>
  <si>
    <t>09132 032</t>
  </si>
  <si>
    <t>VILA PIRES</t>
  </si>
  <si>
    <t>AV DOM PEDRO I, 657</t>
  </si>
  <si>
    <t>09110 001</t>
  </si>
  <si>
    <t>VILA PRUDENTE</t>
  </si>
  <si>
    <t xml:space="preserve">PC PADRE DAMIAO, 67 </t>
  </si>
  <si>
    <t>03126 050</t>
  </si>
  <si>
    <t>VILA REGENTE FEIJÓ</t>
  </si>
  <si>
    <t xml:space="preserve">AV SAPOPEMBA, 3975 </t>
  </si>
  <si>
    <t>03345 001</t>
  </si>
  <si>
    <t>VILA TUPI</t>
  </si>
  <si>
    <t xml:space="preserve">AV PRES.KENNEDY, 4118 </t>
  </si>
  <si>
    <t>11700 005</t>
  </si>
  <si>
    <t>EMPRESARIAL ABC</t>
  </si>
  <si>
    <t>AV. MARIA SERVIDEI DEMARCHI, 1361</t>
  </si>
  <si>
    <t>CICOB BAIXADA SANTISTA</t>
  </si>
  <si>
    <t>AV ANA COSTA, 433</t>
  </si>
  <si>
    <t>11060 003</t>
  </si>
  <si>
    <t>GIGOV SANTOS</t>
  </si>
  <si>
    <t>GIHAB SANTOS</t>
  </si>
  <si>
    <t xml:space="preserve">AV ANA COSTA, 433 16 AND </t>
  </si>
  <si>
    <t>PAB ATENDE FÁCIL</t>
  </si>
  <si>
    <t xml:space="preserve">RUA MAJOR CARLO DEL PRETE, Nº 651 </t>
  </si>
  <si>
    <t>PAB DA JUSTIÇA FEDERAL - SBC</t>
  </si>
  <si>
    <t xml:space="preserve">AV SENADOR VERGUEIRO, 3595 </t>
  </si>
  <si>
    <t> 0347</t>
  </si>
  <si>
    <t>PAB DAE</t>
  </si>
  <si>
    <t xml:space="preserve">AVENIDA FERNANDO SIMONSEN, Nº 303 </t>
  </si>
  <si>
    <t>09540-230</t>
  </si>
  <si>
    <t>PAB JUSTIÇA DO TRABALHO SANTOS</t>
  </si>
  <si>
    <t>R BRAS CUBAS, 158</t>
  </si>
  <si>
    <t>11013 162</t>
  </si>
  <si>
    <t>PAB JUSTIÇA FEDERAL SANTO ANDRÉ</t>
  </si>
  <si>
    <t>AV PEREIRA BARRETO, 1299</t>
  </si>
  <si>
    <t>09190 610</t>
  </si>
  <si>
    <t>PAB JUSTIÇA FEDERAL SANTOS</t>
  </si>
  <si>
    <t>PC BARAO DO RIO BRANCO, 30 AND 2</t>
  </si>
  <si>
    <t>11010 040</t>
  </si>
  <si>
    <t>PAB PALACIO DA CERAMICA</t>
  </si>
  <si>
    <t xml:space="preserve">PAÇO MUNICIPAL DE SÃO CAETANO DO SUL - AV. FERNANDO SIMONSEN, 568 </t>
  </si>
  <si>
    <t>CECOT</t>
  </si>
  <si>
    <t>AV DR GENTIL DE MOURA, 78 TERREO</t>
  </si>
  <si>
    <t>CEFOR</t>
  </si>
  <si>
    <t>CEPAG</t>
  </si>
  <si>
    <t>EMPRESARIAL IPIRANGA</t>
  </si>
  <si>
    <t>AV DR GENTIL DE MOURA, 78 1 ANDAR</t>
  </si>
  <si>
    <t>CEINF</t>
  </si>
  <si>
    <t>CELOG</t>
  </si>
  <si>
    <t>CESEA</t>
  </si>
  <si>
    <t>REREP</t>
  </si>
  <si>
    <t>AV DR GENTIL DE MOURA, 78 2 ANDAR</t>
  </si>
  <si>
    <t>CENTRO HISTORICO</t>
  </si>
  <si>
    <t>LRG SAO BENTO, 30 TERREO</t>
  </si>
  <si>
    <t>06501 090</t>
  </si>
  <si>
    <t>AV PAULISTA 751 - 5 ANDAR</t>
  </si>
  <si>
    <t>EDIFÍCIO SENAI - CENTRAL DE MONITORAMENTO</t>
  </si>
  <si>
    <t>UNIDADES COM JARDIM</t>
  </si>
  <si>
    <t>TOTAL UNIDADES COM FACHADA COM RISCO</t>
  </si>
  <si>
    <t>M² interno e externo convertido</t>
  </si>
  <si>
    <t>Produtividade</t>
  </si>
  <si>
    <t>Opção de auxiliares de 12/36</t>
  </si>
  <si>
    <t>Opção de auxiliares de 8h/dia</t>
  </si>
  <si>
    <t>Área total m² interno</t>
  </si>
  <si>
    <t>Total Interno + externo convertido</t>
  </si>
  <si>
    <t>M² Jardim</t>
  </si>
  <si>
    <t>TOTAL SAA e SNC dias não úteis</t>
  </si>
  <si>
    <t>Nome da Unidade</t>
  </si>
  <si>
    <t>M² Fachada com Risco</t>
  </si>
  <si>
    <t>ISS ponderado</t>
  </si>
  <si>
    <t xml:space="preserve">M² interno </t>
  </si>
  <si>
    <t>Central Monitoramento - PRECIFICAÇÃO A PARTE</t>
  </si>
  <si>
    <t>CAIXA CULTURAL SE</t>
  </si>
  <si>
    <t>CAIXA CULTURAL - PRECIFICAÇÃO A PARTE</t>
  </si>
  <si>
    <t>Exclui áreas especiais</t>
  </si>
  <si>
    <t>Média da produtividade</t>
  </si>
  <si>
    <t>M² externo convertido para m² interno</t>
  </si>
  <si>
    <t>m² Controle de Pragas inclui as áreas especiais CAIXA Cultural e Central de Monitoramento</t>
  </si>
  <si>
    <t>CAIXA CULTURAL</t>
  </si>
  <si>
    <t>CENTRAL MONITORAMENTO</t>
  </si>
  <si>
    <t>ÁREA INTERNA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</si>
</sst>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00"/>
    <numFmt numFmtId="165" formatCode="_(* #,##0.00_);_(* \(#,##0.00\);_(* &quot;-&quot;??_);_(@_)"/>
    <numFmt numFmtId="166" formatCode="00000\-000"/>
    <numFmt numFmtId="167" formatCode="0_ ;[Red]\-0\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8"/>
      <name val="Calibri"/>
      <family val="2"/>
      <scheme val="minor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rgb="FFFF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sz val="9"/>
      <color indexed="8"/>
      <name val="Arial"/>
      <family val="2"/>
    </font>
    <font>
      <sz val="9"/>
      <color theme="0"/>
      <name val="Arial"/>
      <family val="2"/>
    </font>
    <font>
      <b/>
      <sz val="9"/>
      <color theme="9" tint="-0.499984740745262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</cellStyleXfs>
  <cellXfs count="23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center" vertical="center"/>
    </xf>
    <xf numFmtId="10" fontId="11" fillId="3" borderId="8" xfId="0" applyNumberFormat="1" applyFont="1" applyFill="1" applyBorder="1" applyAlignment="1">
      <alignment horizontal="center" vertical="center"/>
    </xf>
    <xf numFmtId="44" fontId="9" fillId="0" borderId="1" xfId="0" applyNumberFormat="1" applyFont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4" fontId="9" fillId="3" borderId="1" xfId="0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 shrinkToFit="1"/>
    </xf>
    <xf numFmtId="0" fontId="9" fillId="3" borderId="1" xfId="0" applyFont="1" applyFill="1" applyBorder="1" applyAlignment="1">
      <alignment horizontal="center" vertical="center" shrinkToFit="1"/>
    </xf>
    <xf numFmtId="4" fontId="9" fillId="0" borderId="1" xfId="2" applyNumberFormat="1" applyFont="1" applyFill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164" fontId="9" fillId="9" borderId="1" xfId="0" applyNumberFormat="1" applyFont="1" applyFill="1" applyBorder="1" applyAlignment="1">
      <alignment horizontal="center" vertical="center" shrinkToFit="1"/>
    </xf>
    <xf numFmtId="0" fontId="9" fillId="9" borderId="1" xfId="0" applyFont="1" applyFill="1" applyBorder="1" applyAlignment="1">
      <alignment horizontal="center" vertical="center" shrinkToFit="1"/>
    </xf>
    <xf numFmtId="4" fontId="9" fillId="9" borderId="1" xfId="0" applyNumberFormat="1" applyFont="1" applyFill="1" applyBorder="1" applyAlignment="1">
      <alignment horizontal="center" vertical="center"/>
    </xf>
    <xf numFmtId="10" fontId="11" fillId="9" borderId="8" xfId="0" applyNumberFormat="1" applyFont="1" applyFill="1" applyBorder="1" applyAlignment="1">
      <alignment horizontal="center" vertical="center"/>
    </xf>
    <xf numFmtId="44" fontId="9" fillId="9" borderId="1" xfId="0" applyNumberFormat="1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4" fontId="9" fillId="8" borderId="1" xfId="0" applyNumberFormat="1" applyFont="1" applyFill="1" applyBorder="1" applyAlignment="1">
      <alignment horizontal="center" vertical="center"/>
    </xf>
    <xf numFmtId="10" fontId="11" fillId="8" borderId="8" xfId="0" applyNumberFormat="1" applyFont="1" applyFill="1" applyBorder="1" applyAlignment="1">
      <alignment horizontal="center" vertical="center"/>
    </xf>
    <xf numFmtId="44" fontId="9" fillId="8" borderId="1" xfId="0" applyNumberFormat="1" applyFont="1" applyFill="1" applyBorder="1" applyAlignment="1">
      <alignment horizontal="center" vertical="center"/>
    </xf>
    <xf numFmtId="164" fontId="9" fillId="7" borderId="1" xfId="0" applyNumberFormat="1" applyFont="1" applyFill="1" applyBorder="1" applyAlignment="1">
      <alignment horizontal="center" vertical="center" shrinkToFit="1"/>
    </xf>
    <xf numFmtId="0" fontId="9" fillId="7" borderId="1" xfId="0" applyFont="1" applyFill="1" applyBorder="1" applyAlignment="1">
      <alignment horizontal="center" vertical="center" shrinkToFit="1"/>
    </xf>
    <xf numFmtId="4" fontId="9" fillId="7" borderId="1" xfId="0" applyNumberFormat="1" applyFont="1" applyFill="1" applyBorder="1" applyAlignment="1">
      <alignment horizontal="center" vertical="center"/>
    </xf>
    <xf numFmtId="10" fontId="11" fillId="7" borderId="8" xfId="0" applyNumberFormat="1" applyFont="1" applyFill="1" applyBorder="1" applyAlignment="1">
      <alignment horizontal="center" vertical="center"/>
    </xf>
    <xf numFmtId="44" fontId="9" fillId="7" borderId="1" xfId="0" applyNumberFormat="1" applyFont="1" applyFill="1" applyBorder="1" applyAlignment="1">
      <alignment horizontal="center" vertical="center"/>
    </xf>
    <xf numFmtId="4" fontId="9" fillId="9" borderId="1" xfId="2" applyNumberFormat="1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164" fontId="9" fillId="6" borderId="1" xfId="0" applyNumberFormat="1" applyFont="1" applyFill="1" applyBorder="1" applyAlignment="1">
      <alignment horizontal="center" vertical="center" shrinkToFit="1"/>
    </xf>
    <xf numFmtId="0" fontId="9" fillId="6" borderId="1" xfId="0" applyFont="1" applyFill="1" applyBorder="1" applyAlignment="1">
      <alignment horizontal="center" vertical="center" shrinkToFit="1"/>
    </xf>
    <xf numFmtId="4" fontId="9" fillId="6" borderId="1" xfId="0" applyNumberFormat="1" applyFont="1" applyFill="1" applyBorder="1" applyAlignment="1">
      <alignment horizontal="center" vertical="center"/>
    </xf>
    <xf numFmtId="10" fontId="11" fillId="6" borderId="8" xfId="0" applyNumberFormat="1" applyFont="1" applyFill="1" applyBorder="1" applyAlignment="1">
      <alignment horizontal="center" vertical="center"/>
    </xf>
    <xf numFmtId="44" fontId="9" fillId="6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 wrapText="1"/>
    </xf>
    <xf numFmtId="1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4" fontId="11" fillId="9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" fontId="11" fillId="7" borderId="1" xfId="0" applyNumberFormat="1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 shrinkToFit="1"/>
    </xf>
    <xf numFmtId="4" fontId="9" fillId="6" borderId="1" xfId="2" applyNumberFormat="1" applyFont="1" applyFill="1" applyBorder="1" applyAlignment="1">
      <alignment horizontal="center" vertical="center"/>
    </xf>
    <xf numFmtId="4" fontId="9" fillId="7" borderId="1" xfId="2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shrinkToFit="1"/>
    </xf>
    <xf numFmtId="0" fontId="11" fillId="7" borderId="1" xfId="0" applyFont="1" applyFill="1" applyBorder="1" applyAlignment="1">
      <alignment horizontal="center" vertical="center" shrinkToFit="1"/>
    </xf>
    <xf numFmtId="0" fontId="9" fillId="0" borderId="5" xfId="0" applyFont="1" applyBorder="1" applyAlignment="1">
      <alignment horizontal="center" vertical="center"/>
    </xf>
    <xf numFmtId="164" fontId="9" fillId="9" borderId="7" xfId="0" applyNumberFormat="1" applyFont="1" applyFill="1" applyBorder="1" applyAlignment="1">
      <alignment horizontal="center" vertical="center" shrinkToFit="1"/>
    </xf>
    <xf numFmtId="164" fontId="9" fillId="7" borderId="7" xfId="0" applyNumberFormat="1" applyFont="1" applyFill="1" applyBorder="1" applyAlignment="1">
      <alignment horizontal="center" vertical="center" shrinkToFit="1"/>
    </xf>
    <xf numFmtId="164" fontId="9" fillId="3" borderId="7" xfId="0" applyNumberFormat="1" applyFont="1" applyFill="1" applyBorder="1" applyAlignment="1">
      <alignment horizontal="center" vertical="center" shrinkToFit="1"/>
    </xf>
    <xf numFmtId="0" fontId="9" fillId="0" borderId="7" xfId="0" applyFont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8" borderId="7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9" fillId="9" borderId="7" xfId="0" applyFont="1" applyFill="1" applyBorder="1" applyAlignment="1">
      <alignment horizontal="center" vertical="center" shrinkToFit="1"/>
    </xf>
    <xf numFmtId="0" fontId="11" fillId="3" borderId="1" xfId="0" applyFont="1" applyFill="1" applyBorder="1" applyAlignment="1">
      <alignment horizontal="center" vertical="center" shrinkToFit="1"/>
    </xf>
    <xf numFmtId="164" fontId="11" fillId="3" borderId="1" xfId="0" applyNumberFormat="1" applyFont="1" applyFill="1" applyBorder="1" applyAlignment="1">
      <alignment horizontal="center" vertical="center" shrinkToFit="1"/>
    </xf>
    <xf numFmtId="164" fontId="9" fillId="6" borderId="7" xfId="0" applyNumberFormat="1" applyFont="1" applyFill="1" applyBorder="1" applyAlignment="1">
      <alignment horizontal="center" vertical="center"/>
    </xf>
    <xf numFmtId="0" fontId="9" fillId="7" borderId="7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 shrinkToFit="1"/>
    </xf>
    <xf numFmtId="10" fontId="11" fillId="3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10" fontId="8" fillId="2" borderId="1" xfId="0" applyNumberFormat="1" applyFont="1" applyFill="1" applyBorder="1" applyAlignment="1">
      <alignment horizontal="center" vertical="center"/>
    </xf>
    <xf numFmtId="4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3" fontId="8" fillId="2" borderId="1" xfId="2" applyFont="1" applyFill="1" applyBorder="1" applyAlignment="1">
      <alignment horizontal="center" vertical="center" wrapText="1"/>
    </xf>
    <xf numFmtId="2" fontId="9" fillId="0" borderId="0" xfId="0" applyNumberFormat="1" applyFont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/>
    </xf>
    <xf numFmtId="4" fontId="11" fillId="0" borderId="1" xfId="2" applyNumberFormat="1" applyFont="1" applyFill="1" applyBorder="1" applyAlignment="1">
      <alignment horizontal="center" vertical="center"/>
    </xf>
    <xf numFmtId="4" fontId="11" fillId="0" borderId="1" xfId="2" applyNumberFormat="1" applyFont="1" applyBorder="1" applyAlignment="1">
      <alignment horizontal="center" vertical="center"/>
    </xf>
    <xf numFmtId="4" fontId="11" fillId="0" borderId="1" xfId="2" applyNumberFormat="1" applyFont="1" applyFill="1" applyBorder="1" applyAlignment="1">
      <alignment horizontal="center" vertical="center" wrapText="1"/>
    </xf>
    <xf numFmtId="164" fontId="9" fillId="3" borderId="5" xfId="0" applyNumberFormat="1" applyFont="1" applyFill="1" applyBorder="1" applyAlignment="1">
      <alignment horizontal="center" vertical="center" shrinkToFit="1"/>
    </xf>
    <xf numFmtId="164" fontId="9" fillId="3" borderId="7" xfId="0" applyNumberFormat="1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3" fontId="8" fillId="2" borderId="1" xfId="2" applyFont="1" applyFill="1" applyBorder="1" applyAlignment="1">
      <alignment horizontal="center" vertical="center"/>
    </xf>
    <xf numFmtId="4" fontId="8" fillId="2" borderId="1" xfId="2" applyNumberFormat="1" applyFont="1" applyFill="1" applyBorder="1" applyAlignment="1">
      <alignment horizontal="center" vertical="center"/>
    </xf>
    <xf numFmtId="43" fontId="9" fillId="0" borderId="0" xfId="0" applyNumberFormat="1" applyFont="1" applyAlignment="1">
      <alignment horizontal="center" vertical="center"/>
    </xf>
    <xf numFmtId="43" fontId="8" fillId="2" borderId="5" xfId="2" applyFont="1" applyFill="1" applyBorder="1" applyAlignment="1">
      <alignment horizontal="center" vertical="center" wrapText="1"/>
    </xf>
    <xf numFmtId="2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4" fontId="11" fillId="0" borderId="1" xfId="2" applyNumberFormat="1" applyFont="1" applyFill="1" applyBorder="1" applyAlignment="1">
      <alignment horizontal="center" vertical="top" wrapText="1"/>
    </xf>
    <xf numFmtId="2" fontId="14" fillId="3" borderId="0" xfId="0" applyNumberFormat="1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/>
    </xf>
    <xf numFmtId="2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2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9" fillId="3" borderId="2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center" wrapText="1"/>
    </xf>
    <xf numFmtId="1" fontId="11" fillId="0" borderId="9" xfId="0" applyNumberFormat="1" applyFont="1" applyBorder="1" applyAlignment="1">
      <alignment horizontal="center" vertical="center" wrapText="1"/>
    </xf>
    <xf numFmtId="1" fontId="11" fillId="0" borderId="3" xfId="0" applyNumberFormat="1" applyFont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1" fontId="8" fillId="2" borderId="0" xfId="0" applyNumberFormat="1" applyFont="1" applyFill="1" applyAlignment="1">
      <alignment horizontal="center" vertical="center" wrapText="1"/>
    </xf>
    <xf numFmtId="1" fontId="11" fillId="0" borderId="0" xfId="0" applyNumberFormat="1" applyFont="1" applyFill="1" applyAlignment="1">
      <alignment horizontal="center" vertical="center" wrapText="1"/>
    </xf>
    <xf numFmtId="1" fontId="12" fillId="0" borderId="0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2" fontId="17" fillId="3" borderId="1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164" fontId="17" fillId="3" borderId="1" xfId="0" applyNumberFormat="1" applyFont="1" applyFill="1" applyBorder="1" applyAlignment="1">
      <alignment horizontal="center" vertical="center" shrinkToFit="1"/>
    </xf>
    <xf numFmtId="0" fontId="17" fillId="3" borderId="1" xfId="0" applyFont="1" applyFill="1" applyBorder="1" applyAlignment="1">
      <alignment horizontal="center" vertical="center" shrinkToFit="1"/>
    </xf>
    <xf numFmtId="0" fontId="17" fillId="3" borderId="1" xfId="0" applyFont="1" applyFill="1" applyBorder="1" applyAlignment="1">
      <alignment horizontal="center" vertical="center"/>
    </xf>
    <xf numFmtId="166" fontId="9" fillId="3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167" fontId="17" fillId="3" borderId="1" xfId="0" applyNumberFormat="1" applyFont="1" applyFill="1" applyBorder="1" applyAlignment="1">
      <alignment horizontal="center" vertical="center" shrinkToFit="1"/>
    </xf>
    <xf numFmtId="164" fontId="17" fillId="3" borderId="1" xfId="0" applyNumberFormat="1" applyFont="1" applyFill="1" applyBorder="1" applyAlignment="1">
      <alignment horizontal="center" vertical="center"/>
    </xf>
    <xf numFmtId="166" fontId="17" fillId="3" borderId="1" xfId="0" applyNumberFormat="1" applyFont="1" applyFill="1" applyBorder="1" applyAlignment="1">
      <alignment horizontal="center" vertical="center"/>
    </xf>
    <xf numFmtId="0" fontId="17" fillId="3" borderId="1" xfId="9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shrinkToFit="1"/>
    </xf>
    <xf numFmtId="2" fontId="9" fillId="3" borderId="8" xfId="0" applyNumberFormat="1" applyFont="1" applyFill="1" applyBorder="1" applyAlignment="1">
      <alignment horizontal="center" vertical="center"/>
    </xf>
    <xf numFmtId="2" fontId="11" fillId="3" borderId="8" xfId="0" applyNumberFormat="1" applyFont="1" applyFill="1" applyBorder="1" applyAlignment="1">
      <alignment horizontal="center" vertical="center"/>
    </xf>
    <xf numFmtId="0" fontId="15" fillId="3" borderId="1" xfId="9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0" fontId="15" fillId="3" borderId="1" xfId="10" applyFont="1" applyFill="1" applyBorder="1" applyAlignment="1">
      <alignment horizontal="center" vertical="center"/>
    </xf>
    <xf numFmtId="164" fontId="17" fillId="3" borderId="7" xfId="0" applyNumberFormat="1" applyFont="1" applyFill="1" applyBorder="1" applyAlignment="1">
      <alignment horizontal="center" vertical="center" shrinkToFit="1"/>
    </xf>
    <xf numFmtId="2" fontId="17" fillId="3" borderId="8" xfId="0" applyNumberFormat="1" applyFont="1" applyFill="1" applyBorder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164" fontId="17" fillId="3" borderId="7" xfId="0" applyNumberFormat="1" applyFont="1" applyFill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1" fontId="11" fillId="8" borderId="1" xfId="0" applyNumberFormat="1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2" fontId="11" fillId="8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164" fontId="9" fillId="3" borderId="5" xfId="0" applyNumberFormat="1" applyFont="1" applyFill="1" applyBorder="1" applyAlignment="1">
      <alignment horizontal="center" vertical="center" wrapText="1"/>
    </xf>
    <xf numFmtId="164" fontId="10" fillId="3" borderId="5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 shrinkToFit="1"/>
    </xf>
    <xf numFmtId="0" fontId="9" fillId="3" borderId="1" xfId="0" applyFont="1" applyFill="1" applyBorder="1" applyAlignment="1">
      <alignment horizontal="center" vertical="center" wrapText="1" shrinkToFit="1"/>
    </xf>
    <xf numFmtId="2" fontId="9" fillId="0" borderId="1" xfId="2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4" fontId="11" fillId="3" borderId="7" xfId="0" applyNumberFormat="1" applyFont="1" applyFill="1" applyBorder="1" applyAlignment="1">
      <alignment horizontal="center" vertical="center" wrapText="1" shrinkToFit="1"/>
    </xf>
    <xf numFmtId="0" fontId="11" fillId="3" borderId="1" xfId="0" applyFont="1" applyFill="1" applyBorder="1" applyAlignment="1">
      <alignment horizontal="center" vertical="center" wrapText="1" shrinkToFit="1"/>
    </xf>
    <xf numFmtId="164" fontId="9" fillId="8" borderId="7" xfId="0" applyNumberFormat="1" applyFont="1" applyFill="1" applyBorder="1" applyAlignment="1">
      <alignment horizontal="center" vertical="center" wrapText="1" shrinkToFit="1"/>
    </xf>
    <xf numFmtId="0" fontId="11" fillId="8" borderId="1" xfId="0" applyFont="1" applyFill="1" applyBorder="1" applyAlignment="1">
      <alignment horizontal="center" vertical="center" wrapText="1" shrinkToFit="1"/>
    </xf>
    <xf numFmtId="0" fontId="9" fillId="8" borderId="1" xfId="0" applyFont="1" applyFill="1" applyBorder="1" applyAlignment="1">
      <alignment horizontal="center" vertical="center" wrapText="1" shrinkToFit="1"/>
    </xf>
    <xf numFmtId="0" fontId="9" fillId="8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 shrinkToFit="1"/>
    </xf>
    <xf numFmtId="164" fontId="9" fillId="3" borderId="1" xfId="0" applyNumberFormat="1" applyFont="1" applyFill="1" applyBorder="1" applyAlignment="1">
      <alignment horizontal="center" vertical="center" wrapText="1" shrinkToFit="1"/>
    </xf>
    <xf numFmtId="0" fontId="13" fillId="3" borderId="1" xfId="0" applyFont="1" applyFill="1" applyBorder="1" applyAlignment="1">
      <alignment horizontal="center" vertical="center" wrapText="1" shrinkToFit="1"/>
    </xf>
    <xf numFmtId="2" fontId="9" fillId="0" borderId="1" xfId="0" applyNumberFormat="1" applyFont="1" applyBorder="1" applyAlignment="1">
      <alignment horizontal="center" vertical="center" wrapText="1"/>
    </xf>
    <xf numFmtId="164" fontId="17" fillId="3" borderId="1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2" fontId="17" fillId="3" borderId="1" xfId="0" applyNumberFormat="1" applyFont="1" applyFill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0" fontId="17" fillId="3" borderId="1" xfId="0" applyNumberFormat="1" applyFont="1" applyFill="1" applyBorder="1" applyAlignment="1">
      <alignment horizontal="center" vertical="center" wrapText="1"/>
    </xf>
    <xf numFmtId="4" fontId="17" fillId="3" borderId="1" xfId="0" applyNumberFormat="1" applyFont="1" applyFill="1" applyBorder="1" applyAlignment="1">
      <alignment horizontal="center" vertical="center" wrapText="1"/>
    </xf>
    <xf numFmtId="0" fontId="17" fillId="3" borderId="0" xfId="0" applyFont="1" applyFill="1" applyAlignment="1">
      <alignment horizontal="center" vertical="center" wrapText="1"/>
    </xf>
    <xf numFmtId="43" fontId="11" fillId="10" borderId="1" xfId="0" applyNumberFormat="1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2" fontId="11" fillId="10" borderId="1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2" fontId="11" fillId="10" borderId="1" xfId="0" applyNumberFormat="1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43" fontId="11" fillId="5" borderId="2" xfId="0" applyNumberFormat="1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 wrapText="1"/>
    </xf>
    <xf numFmtId="2" fontId="11" fillId="0" borderId="9" xfId="0" applyNumberFormat="1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center" wrapText="1"/>
    </xf>
    <xf numFmtId="1" fontId="11" fillId="0" borderId="9" xfId="0" applyNumberFormat="1" applyFont="1" applyBorder="1" applyAlignment="1">
      <alignment horizontal="center" vertical="center" wrapText="1"/>
    </xf>
    <xf numFmtId="1" fontId="11" fillId="0" borderId="3" xfId="0" applyNumberFormat="1" applyFont="1" applyBorder="1" applyAlignment="1">
      <alignment horizontal="center" vertical="center" wrapText="1"/>
    </xf>
    <xf numFmtId="0" fontId="9" fillId="3" borderId="2" xfId="0" applyNumberFormat="1" applyFont="1" applyFill="1" applyBorder="1" applyAlignment="1">
      <alignment horizontal="center" vertical="center" wrapText="1"/>
    </xf>
    <xf numFmtId="0" fontId="9" fillId="3" borderId="3" xfId="0" applyNumberFormat="1" applyFont="1" applyFill="1" applyBorder="1" applyAlignment="1">
      <alignment horizontal="center" vertical="center" wrapText="1"/>
    </xf>
    <xf numFmtId="2" fontId="9" fillId="3" borderId="2" xfId="0" applyNumberFormat="1" applyFont="1" applyFill="1" applyBorder="1" applyAlignment="1">
      <alignment horizontal="center" vertical="center" wrapText="1"/>
    </xf>
    <xf numFmtId="2" fontId="9" fillId="3" borderId="3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43" fontId="11" fillId="0" borderId="1" xfId="2" applyFont="1" applyFill="1" applyBorder="1" applyAlignment="1">
      <alignment horizontal="center" vertical="center" wrapText="1"/>
    </xf>
    <xf numFmtId="43" fontId="11" fillId="0" borderId="2" xfId="2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1" fontId="8" fillId="2" borderId="10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" fontId="9" fillId="3" borderId="2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2" fontId="9" fillId="3" borderId="9" xfId="0" applyNumberFormat="1" applyFont="1" applyFill="1" applyBorder="1" applyAlignment="1">
      <alignment horizontal="center" vertical="center" wrapText="1"/>
    </xf>
    <xf numFmtId="4" fontId="9" fillId="3" borderId="9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shrinkToFit="1"/>
    </xf>
    <xf numFmtId="167" fontId="10" fillId="3" borderId="1" xfId="0" applyNumberFormat="1" applyFont="1" applyFill="1" applyBorder="1" applyAlignment="1">
      <alignment horizontal="center" vertical="center" shrinkToFit="1"/>
    </xf>
    <xf numFmtId="167" fontId="11" fillId="3" borderId="1" xfId="0" applyNumberFormat="1" applyFont="1" applyFill="1" applyBorder="1" applyAlignment="1">
      <alignment horizontal="center" vertical="center" shrinkToFit="1"/>
    </xf>
    <xf numFmtId="0" fontId="9" fillId="11" borderId="1" xfId="0" applyFont="1" applyFill="1" applyBorder="1" applyAlignment="1">
      <alignment horizontal="center" vertical="center"/>
    </xf>
    <xf numFmtId="167" fontId="9" fillId="11" borderId="1" xfId="0" applyNumberFormat="1" applyFont="1" applyFill="1" applyBorder="1" applyAlignment="1">
      <alignment horizontal="center" vertical="center" shrinkToFit="1"/>
    </xf>
    <xf numFmtId="0" fontId="9" fillId="11" borderId="1" xfId="0" applyFont="1" applyFill="1" applyBorder="1" applyAlignment="1">
      <alignment horizontal="center" vertical="center" shrinkToFit="1"/>
    </xf>
    <xf numFmtId="0" fontId="17" fillId="12" borderId="1" xfId="0" applyFont="1" applyFill="1" applyBorder="1" applyAlignment="1">
      <alignment horizontal="center" vertical="center"/>
    </xf>
  </cellXfs>
  <cellStyles count="11">
    <cellStyle name="Normal" xfId="0" builtinId="0"/>
    <cellStyle name="Normal 2" xfId="3" xr:uid="{00000000-0005-0000-0000-000001000000}"/>
    <cellStyle name="Normal 2 2" xfId="5" xr:uid="{B0E842AA-549E-45CE-980B-2D5B8D2186E7}"/>
    <cellStyle name="Normal_Plan1" xfId="10" xr:uid="{37D84108-DAE2-4490-A659-3EFE1E13EC30}"/>
    <cellStyle name="Normal_Plan2" xfId="9" xr:uid="{002BB6BA-79B3-42A0-95BC-285D6329DBEF}"/>
    <cellStyle name="Vírgula" xfId="2" builtinId="3"/>
    <cellStyle name="Vírgula 2" xfId="1" xr:uid="{00000000-0005-0000-0000-000006000000}"/>
    <cellStyle name="Vírgula 2 2" xfId="6" xr:uid="{66F7CC55-A279-41BE-8EF1-BD0369691D90}"/>
    <cellStyle name="Vírgula 3" xfId="4" xr:uid="{00000000-0005-0000-0000-000007000000}"/>
    <cellStyle name="Vírgula 3 2" xfId="8" xr:uid="{89B4DF5B-7FE0-4CD8-ABC9-25C225B80401}"/>
    <cellStyle name="Vírgula 4" xfId="7" xr:uid="{FA9303FC-029C-43B0-BD90-91D73E874424}"/>
  </cellStyles>
  <dxfs count="18">
    <dxf>
      <font>
        <strike val="0"/>
      </font>
      <fill>
        <patternFill patternType="solid">
          <bgColor indexed="55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ont>
        <strike val="0"/>
      </font>
      <fill>
        <patternFill patternType="solid">
          <bgColor indexed="55"/>
        </patternFill>
      </fill>
    </dxf>
    <dxf>
      <font>
        <strike val="0"/>
      </font>
      <fill>
        <patternFill patternType="solid">
          <bgColor indexed="55"/>
        </patternFill>
      </fill>
    </dxf>
    <dxf>
      <font>
        <strike val="0"/>
      </font>
      <fill>
        <patternFill patternType="solid">
          <bgColor indexed="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474</xdr:row>
      <xdr:rowOff>0</xdr:rowOff>
    </xdr:from>
    <xdr:ext cx="76200" cy="566183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A19727B-12F5-44AC-8CE4-23108771951B}"/>
            </a:ext>
          </a:extLst>
        </xdr:cNvPr>
        <xdr:cNvSpPr txBox="1">
          <a:spLocks noChangeArrowheads="1"/>
        </xdr:cNvSpPr>
      </xdr:nvSpPr>
      <xdr:spPr bwMode="auto">
        <a:xfrm>
          <a:off x="2714625" y="60007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474</xdr:row>
      <xdr:rowOff>0</xdr:rowOff>
    </xdr:from>
    <xdr:ext cx="76200" cy="566183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82373E21-B8A5-447A-BA87-F555540D3D02}"/>
            </a:ext>
          </a:extLst>
        </xdr:cNvPr>
        <xdr:cNvSpPr txBox="1">
          <a:spLocks noChangeArrowheads="1"/>
        </xdr:cNvSpPr>
      </xdr:nvSpPr>
      <xdr:spPr bwMode="auto">
        <a:xfrm>
          <a:off x="2714625" y="60007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474</xdr:row>
      <xdr:rowOff>0</xdr:rowOff>
    </xdr:from>
    <xdr:ext cx="76200" cy="566183"/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9B5FEBA3-A2B5-4EA0-AEA4-314B0A4C8607}"/>
            </a:ext>
          </a:extLst>
        </xdr:cNvPr>
        <xdr:cNvSpPr txBox="1">
          <a:spLocks noChangeArrowheads="1"/>
        </xdr:cNvSpPr>
      </xdr:nvSpPr>
      <xdr:spPr bwMode="auto">
        <a:xfrm>
          <a:off x="2714625" y="60007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474</xdr:row>
      <xdr:rowOff>0</xdr:rowOff>
    </xdr:from>
    <xdr:ext cx="76200" cy="566183"/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FC795372-2F69-428B-B3C3-C30EB269B743}"/>
            </a:ext>
          </a:extLst>
        </xdr:cNvPr>
        <xdr:cNvSpPr txBox="1">
          <a:spLocks noChangeArrowheads="1"/>
        </xdr:cNvSpPr>
      </xdr:nvSpPr>
      <xdr:spPr bwMode="auto">
        <a:xfrm>
          <a:off x="2714625" y="60007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474</xdr:row>
      <xdr:rowOff>0</xdr:rowOff>
    </xdr:from>
    <xdr:ext cx="76200" cy="566183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7776F9EA-7D07-4EDD-9525-E50A57AB6314}"/>
            </a:ext>
          </a:extLst>
        </xdr:cNvPr>
        <xdr:cNvSpPr txBox="1">
          <a:spLocks noChangeArrowheads="1"/>
        </xdr:cNvSpPr>
      </xdr:nvSpPr>
      <xdr:spPr bwMode="auto">
        <a:xfrm>
          <a:off x="2714625" y="60007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474</xdr:row>
      <xdr:rowOff>0</xdr:rowOff>
    </xdr:from>
    <xdr:ext cx="76200" cy="566183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E4AF066C-3FC1-4FD3-BA46-64BF9EDEE149}"/>
            </a:ext>
          </a:extLst>
        </xdr:cNvPr>
        <xdr:cNvSpPr txBox="1">
          <a:spLocks noChangeArrowheads="1"/>
        </xdr:cNvSpPr>
      </xdr:nvSpPr>
      <xdr:spPr bwMode="auto">
        <a:xfrm>
          <a:off x="2714625" y="60007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474</xdr:row>
      <xdr:rowOff>0</xdr:rowOff>
    </xdr:from>
    <xdr:ext cx="76200" cy="566183"/>
    <xdr:sp macro="" textlink="">
      <xdr:nvSpPr>
        <xdr:cNvPr id="8" name="Text Box 3">
          <a:extLst>
            <a:ext uri="{FF2B5EF4-FFF2-40B4-BE49-F238E27FC236}">
              <a16:creationId xmlns:a16="http://schemas.microsoft.com/office/drawing/2014/main" id="{8169DD21-9FBC-46CD-957D-54505B4876E3}"/>
            </a:ext>
          </a:extLst>
        </xdr:cNvPr>
        <xdr:cNvSpPr txBox="1">
          <a:spLocks noChangeArrowheads="1"/>
        </xdr:cNvSpPr>
      </xdr:nvSpPr>
      <xdr:spPr bwMode="auto">
        <a:xfrm>
          <a:off x="2714625" y="60007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474</xdr:row>
      <xdr:rowOff>0</xdr:rowOff>
    </xdr:from>
    <xdr:ext cx="76200" cy="566183"/>
    <xdr:sp macro="" textlink="">
      <xdr:nvSpPr>
        <xdr:cNvPr id="9" name="Text Box 4">
          <a:extLst>
            <a:ext uri="{FF2B5EF4-FFF2-40B4-BE49-F238E27FC236}">
              <a16:creationId xmlns:a16="http://schemas.microsoft.com/office/drawing/2014/main" id="{A60CD802-7C5C-451E-A189-28DECCBD31AF}"/>
            </a:ext>
          </a:extLst>
        </xdr:cNvPr>
        <xdr:cNvSpPr txBox="1">
          <a:spLocks noChangeArrowheads="1"/>
        </xdr:cNvSpPr>
      </xdr:nvSpPr>
      <xdr:spPr bwMode="auto">
        <a:xfrm>
          <a:off x="2714625" y="60007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474</xdr:row>
      <xdr:rowOff>0</xdr:rowOff>
    </xdr:from>
    <xdr:ext cx="76200" cy="566183"/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C5B1BD64-470C-4A75-A4CF-2B23454547D2}"/>
            </a:ext>
          </a:extLst>
        </xdr:cNvPr>
        <xdr:cNvSpPr txBox="1">
          <a:spLocks noChangeArrowheads="1"/>
        </xdr:cNvSpPr>
      </xdr:nvSpPr>
      <xdr:spPr bwMode="auto">
        <a:xfrm>
          <a:off x="2714625" y="60007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474</xdr:row>
      <xdr:rowOff>0</xdr:rowOff>
    </xdr:from>
    <xdr:ext cx="76200" cy="566183"/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F72131CC-4B10-4A39-9AF8-A4B9A190A25B}"/>
            </a:ext>
          </a:extLst>
        </xdr:cNvPr>
        <xdr:cNvSpPr txBox="1">
          <a:spLocks noChangeArrowheads="1"/>
        </xdr:cNvSpPr>
      </xdr:nvSpPr>
      <xdr:spPr bwMode="auto">
        <a:xfrm>
          <a:off x="2714625" y="60007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474</xdr:row>
      <xdr:rowOff>0</xdr:rowOff>
    </xdr:from>
    <xdr:ext cx="76200" cy="566183"/>
    <xdr:sp macro="" textlink="">
      <xdr:nvSpPr>
        <xdr:cNvPr id="12" name="Text Box 3">
          <a:extLst>
            <a:ext uri="{FF2B5EF4-FFF2-40B4-BE49-F238E27FC236}">
              <a16:creationId xmlns:a16="http://schemas.microsoft.com/office/drawing/2014/main" id="{9744E637-DBA9-4621-86F9-8ED2D9FD44DE}"/>
            </a:ext>
          </a:extLst>
        </xdr:cNvPr>
        <xdr:cNvSpPr txBox="1">
          <a:spLocks noChangeArrowheads="1"/>
        </xdr:cNvSpPr>
      </xdr:nvSpPr>
      <xdr:spPr bwMode="auto">
        <a:xfrm>
          <a:off x="2714625" y="60007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474</xdr:row>
      <xdr:rowOff>0</xdr:rowOff>
    </xdr:from>
    <xdr:ext cx="76200" cy="566183"/>
    <xdr:sp macro="" textlink="">
      <xdr:nvSpPr>
        <xdr:cNvPr id="13" name="Text Box 4">
          <a:extLst>
            <a:ext uri="{FF2B5EF4-FFF2-40B4-BE49-F238E27FC236}">
              <a16:creationId xmlns:a16="http://schemas.microsoft.com/office/drawing/2014/main" id="{E467761A-E16F-447B-89EB-8A3C1D7A690C}"/>
            </a:ext>
          </a:extLst>
        </xdr:cNvPr>
        <xdr:cNvSpPr txBox="1">
          <a:spLocks noChangeArrowheads="1"/>
        </xdr:cNvSpPr>
      </xdr:nvSpPr>
      <xdr:spPr bwMode="auto">
        <a:xfrm>
          <a:off x="2714625" y="60007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474</xdr:row>
      <xdr:rowOff>0</xdr:rowOff>
    </xdr:from>
    <xdr:ext cx="76200" cy="566183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64B5B34C-0113-4D88-9C3A-24FF6A268960}"/>
            </a:ext>
          </a:extLst>
        </xdr:cNvPr>
        <xdr:cNvSpPr txBox="1">
          <a:spLocks noChangeArrowheads="1"/>
        </xdr:cNvSpPr>
      </xdr:nvSpPr>
      <xdr:spPr bwMode="auto">
        <a:xfrm>
          <a:off x="2714625" y="60007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474</xdr:row>
      <xdr:rowOff>0</xdr:rowOff>
    </xdr:from>
    <xdr:ext cx="76200" cy="566183"/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1A7DBD86-9BBA-47DC-9E3B-B195E6C19930}"/>
            </a:ext>
          </a:extLst>
        </xdr:cNvPr>
        <xdr:cNvSpPr txBox="1">
          <a:spLocks noChangeArrowheads="1"/>
        </xdr:cNvSpPr>
      </xdr:nvSpPr>
      <xdr:spPr bwMode="auto">
        <a:xfrm>
          <a:off x="2714625" y="60007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474</xdr:row>
      <xdr:rowOff>0</xdr:rowOff>
    </xdr:from>
    <xdr:ext cx="76200" cy="566183"/>
    <xdr:sp macro="" textlink="">
      <xdr:nvSpPr>
        <xdr:cNvPr id="16" name="Text Box 3">
          <a:extLst>
            <a:ext uri="{FF2B5EF4-FFF2-40B4-BE49-F238E27FC236}">
              <a16:creationId xmlns:a16="http://schemas.microsoft.com/office/drawing/2014/main" id="{3D098B7E-48ED-4235-ADB6-BF585B8F189D}"/>
            </a:ext>
          </a:extLst>
        </xdr:cNvPr>
        <xdr:cNvSpPr txBox="1">
          <a:spLocks noChangeArrowheads="1"/>
        </xdr:cNvSpPr>
      </xdr:nvSpPr>
      <xdr:spPr bwMode="auto">
        <a:xfrm>
          <a:off x="2714625" y="60007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474</xdr:row>
      <xdr:rowOff>0</xdr:rowOff>
    </xdr:from>
    <xdr:ext cx="76200" cy="566183"/>
    <xdr:sp macro="" textlink="">
      <xdr:nvSpPr>
        <xdr:cNvPr id="17" name="Text Box 4">
          <a:extLst>
            <a:ext uri="{FF2B5EF4-FFF2-40B4-BE49-F238E27FC236}">
              <a16:creationId xmlns:a16="http://schemas.microsoft.com/office/drawing/2014/main" id="{D40D7DB2-DE51-4D65-943C-1A2149B6BA6D}"/>
            </a:ext>
          </a:extLst>
        </xdr:cNvPr>
        <xdr:cNvSpPr txBox="1">
          <a:spLocks noChangeArrowheads="1"/>
        </xdr:cNvSpPr>
      </xdr:nvSpPr>
      <xdr:spPr bwMode="auto">
        <a:xfrm>
          <a:off x="2714625" y="60007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474</xdr:row>
      <xdr:rowOff>0</xdr:rowOff>
    </xdr:from>
    <xdr:ext cx="76200" cy="936225"/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ABD2BD2A-1409-466C-80D9-7162582760AD}"/>
            </a:ext>
          </a:extLst>
        </xdr:cNvPr>
        <xdr:cNvSpPr txBox="1">
          <a:spLocks noChangeArrowheads="1"/>
        </xdr:cNvSpPr>
      </xdr:nvSpPr>
      <xdr:spPr bwMode="auto">
        <a:xfrm>
          <a:off x="3848100" y="600075"/>
          <a:ext cx="76200" cy="93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474</xdr:row>
      <xdr:rowOff>0</xdr:rowOff>
    </xdr:from>
    <xdr:ext cx="76200" cy="936225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EC6B6542-4D74-494A-816E-2A9C7300831A}"/>
            </a:ext>
          </a:extLst>
        </xdr:cNvPr>
        <xdr:cNvSpPr txBox="1">
          <a:spLocks noChangeArrowheads="1"/>
        </xdr:cNvSpPr>
      </xdr:nvSpPr>
      <xdr:spPr bwMode="auto">
        <a:xfrm>
          <a:off x="3848100" y="600075"/>
          <a:ext cx="76200" cy="93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474</xdr:row>
      <xdr:rowOff>0</xdr:rowOff>
    </xdr:from>
    <xdr:ext cx="76200" cy="936225"/>
    <xdr:sp macro="" textlink="">
      <xdr:nvSpPr>
        <xdr:cNvPr id="20" name="Text Box 3">
          <a:extLst>
            <a:ext uri="{FF2B5EF4-FFF2-40B4-BE49-F238E27FC236}">
              <a16:creationId xmlns:a16="http://schemas.microsoft.com/office/drawing/2014/main" id="{3C54FD0C-21A0-4163-97F9-841F6BC64055}"/>
            </a:ext>
          </a:extLst>
        </xdr:cNvPr>
        <xdr:cNvSpPr txBox="1">
          <a:spLocks noChangeArrowheads="1"/>
        </xdr:cNvSpPr>
      </xdr:nvSpPr>
      <xdr:spPr bwMode="auto">
        <a:xfrm>
          <a:off x="3848100" y="600075"/>
          <a:ext cx="76200" cy="93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474</xdr:row>
      <xdr:rowOff>0</xdr:rowOff>
    </xdr:from>
    <xdr:ext cx="76200" cy="936225"/>
    <xdr:sp macro="" textlink="">
      <xdr:nvSpPr>
        <xdr:cNvPr id="21" name="Text Box 4">
          <a:extLst>
            <a:ext uri="{FF2B5EF4-FFF2-40B4-BE49-F238E27FC236}">
              <a16:creationId xmlns:a16="http://schemas.microsoft.com/office/drawing/2014/main" id="{6E152394-A73A-4DEB-999A-F5522E2CD063}"/>
            </a:ext>
          </a:extLst>
        </xdr:cNvPr>
        <xdr:cNvSpPr txBox="1">
          <a:spLocks noChangeArrowheads="1"/>
        </xdr:cNvSpPr>
      </xdr:nvSpPr>
      <xdr:spPr bwMode="auto">
        <a:xfrm>
          <a:off x="3848100" y="600075"/>
          <a:ext cx="76200" cy="93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474</xdr:row>
      <xdr:rowOff>0</xdr:rowOff>
    </xdr:from>
    <xdr:ext cx="76200" cy="936225"/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6E4B6E1-4B0C-4404-A1FA-DC319C7DB610}"/>
            </a:ext>
          </a:extLst>
        </xdr:cNvPr>
        <xdr:cNvSpPr txBox="1">
          <a:spLocks noChangeArrowheads="1"/>
        </xdr:cNvSpPr>
      </xdr:nvSpPr>
      <xdr:spPr bwMode="auto">
        <a:xfrm>
          <a:off x="3848100" y="600075"/>
          <a:ext cx="76200" cy="93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474</xdr:row>
      <xdr:rowOff>0</xdr:rowOff>
    </xdr:from>
    <xdr:ext cx="76200" cy="936225"/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004E4843-8BC6-4C81-BB0A-E2B11BCC50E8}"/>
            </a:ext>
          </a:extLst>
        </xdr:cNvPr>
        <xdr:cNvSpPr txBox="1">
          <a:spLocks noChangeArrowheads="1"/>
        </xdr:cNvSpPr>
      </xdr:nvSpPr>
      <xdr:spPr bwMode="auto">
        <a:xfrm>
          <a:off x="3848100" y="600075"/>
          <a:ext cx="76200" cy="93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474</xdr:row>
      <xdr:rowOff>0</xdr:rowOff>
    </xdr:from>
    <xdr:ext cx="76200" cy="936225"/>
    <xdr:sp macro="" textlink="">
      <xdr:nvSpPr>
        <xdr:cNvPr id="24" name="Text Box 3">
          <a:extLst>
            <a:ext uri="{FF2B5EF4-FFF2-40B4-BE49-F238E27FC236}">
              <a16:creationId xmlns:a16="http://schemas.microsoft.com/office/drawing/2014/main" id="{603AEEB2-6CC1-49DA-B39D-82F6FDFFC07A}"/>
            </a:ext>
          </a:extLst>
        </xdr:cNvPr>
        <xdr:cNvSpPr txBox="1">
          <a:spLocks noChangeArrowheads="1"/>
        </xdr:cNvSpPr>
      </xdr:nvSpPr>
      <xdr:spPr bwMode="auto">
        <a:xfrm>
          <a:off x="3848100" y="600075"/>
          <a:ext cx="76200" cy="93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474</xdr:row>
      <xdr:rowOff>0</xdr:rowOff>
    </xdr:from>
    <xdr:ext cx="76200" cy="936225"/>
    <xdr:sp macro="" textlink="">
      <xdr:nvSpPr>
        <xdr:cNvPr id="25" name="Text Box 4">
          <a:extLst>
            <a:ext uri="{FF2B5EF4-FFF2-40B4-BE49-F238E27FC236}">
              <a16:creationId xmlns:a16="http://schemas.microsoft.com/office/drawing/2014/main" id="{816F7697-3D8C-4AB5-BA51-51C617F03AD1}"/>
            </a:ext>
          </a:extLst>
        </xdr:cNvPr>
        <xdr:cNvSpPr txBox="1">
          <a:spLocks noChangeArrowheads="1"/>
        </xdr:cNvSpPr>
      </xdr:nvSpPr>
      <xdr:spPr bwMode="auto">
        <a:xfrm>
          <a:off x="3848100" y="600075"/>
          <a:ext cx="76200" cy="93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474</xdr:row>
      <xdr:rowOff>0</xdr:rowOff>
    </xdr:from>
    <xdr:ext cx="76200" cy="936225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836DD4FD-644C-475B-9119-F6F0602766D6}"/>
            </a:ext>
          </a:extLst>
        </xdr:cNvPr>
        <xdr:cNvSpPr txBox="1">
          <a:spLocks noChangeArrowheads="1"/>
        </xdr:cNvSpPr>
      </xdr:nvSpPr>
      <xdr:spPr bwMode="auto">
        <a:xfrm>
          <a:off x="3848100" y="600075"/>
          <a:ext cx="76200" cy="93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474</xdr:row>
      <xdr:rowOff>0</xdr:rowOff>
    </xdr:from>
    <xdr:ext cx="76200" cy="936225"/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D4ED2746-4B0B-479C-A916-25DCECFFFEE1}"/>
            </a:ext>
          </a:extLst>
        </xdr:cNvPr>
        <xdr:cNvSpPr txBox="1">
          <a:spLocks noChangeArrowheads="1"/>
        </xdr:cNvSpPr>
      </xdr:nvSpPr>
      <xdr:spPr bwMode="auto">
        <a:xfrm>
          <a:off x="3848100" y="600075"/>
          <a:ext cx="76200" cy="93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474</xdr:row>
      <xdr:rowOff>0</xdr:rowOff>
    </xdr:from>
    <xdr:ext cx="76200" cy="936225"/>
    <xdr:sp macro="" textlink="">
      <xdr:nvSpPr>
        <xdr:cNvPr id="28" name="Text Box 3">
          <a:extLst>
            <a:ext uri="{FF2B5EF4-FFF2-40B4-BE49-F238E27FC236}">
              <a16:creationId xmlns:a16="http://schemas.microsoft.com/office/drawing/2014/main" id="{69CEC209-B200-47E6-8AAB-75AD825448F1}"/>
            </a:ext>
          </a:extLst>
        </xdr:cNvPr>
        <xdr:cNvSpPr txBox="1">
          <a:spLocks noChangeArrowheads="1"/>
        </xdr:cNvSpPr>
      </xdr:nvSpPr>
      <xdr:spPr bwMode="auto">
        <a:xfrm>
          <a:off x="3848100" y="600075"/>
          <a:ext cx="76200" cy="93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474</xdr:row>
      <xdr:rowOff>0</xdr:rowOff>
    </xdr:from>
    <xdr:ext cx="76200" cy="936225"/>
    <xdr:sp macro="" textlink="">
      <xdr:nvSpPr>
        <xdr:cNvPr id="29" name="Text Box 4">
          <a:extLst>
            <a:ext uri="{FF2B5EF4-FFF2-40B4-BE49-F238E27FC236}">
              <a16:creationId xmlns:a16="http://schemas.microsoft.com/office/drawing/2014/main" id="{D9449F41-DA4A-472D-A20F-9FC30E16B385}"/>
            </a:ext>
          </a:extLst>
        </xdr:cNvPr>
        <xdr:cNvSpPr txBox="1">
          <a:spLocks noChangeArrowheads="1"/>
        </xdr:cNvSpPr>
      </xdr:nvSpPr>
      <xdr:spPr bwMode="auto">
        <a:xfrm>
          <a:off x="3848100" y="600075"/>
          <a:ext cx="76200" cy="93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474</xdr:row>
      <xdr:rowOff>0</xdr:rowOff>
    </xdr:from>
    <xdr:ext cx="76200" cy="936225"/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7BA6FE52-4F8B-4842-A02D-DCDFCA6B5011}"/>
            </a:ext>
          </a:extLst>
        </xdr:cNvPr>
        <xdr:cNvSpPr txBox="1">
          <a:spLocks noChangeArrowheads="1"/>
        </xdr:cNvSpPr>
      </xdr:nvSpPr>
      <xdr:spPr bwMode="auto">
        <a:xfrm>
          <a:off x="3848100" y="600075"/>
          <a:ext cx="76200" cy="93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474</xdr:row>
      <xdr:rowOff>0</xdr:rowOff>
    </xdr:from>
    <xdr:ext cx="76200" cy="936225"/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919B3F92-9580-4519-B0A5-2E319608731D}"/>
            </a:ext>
          </a:extLst>
        </xdr:cNvPr>
        <xdr:cNvSpPr txBox="1">
          <a:spLocks noChangeArrowheads="1"/>
        </xdr:cNvSpPr>
      </xdr:nvSpPr>
      <xdr:spPr bwMode="auto">
        <a:xfrm>
          <a:off x="3848100" y="600075"/>
          <a:ext cx="76200" cy="93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474</xdr:row>
      <xdr:rowOff>0</xdr:rowOff>
    </xdr:from>
    <xdr:ext cx="76200" cy="936225"/>
    <xdr:sp macro="" textlink="">
      <xdr:nvSpPr>
        <xdr:cNvPr id="32" name="Text Box 3">
          <a:extLst>
            <a:ext uri="{FF2B5EF4-FFF2-40B4-BE49-F238E27FC236}">
              <a16:creationId xmlns:a16="http://schemas.microsoft.com/office/drawing/2014/main" id="{CB4030BB-8B2A-4EDE-AE5B-1E8C4BCD13B3}"/>
            </a:ext>
          </a:extLst>
        </xdr:cNvPr>
        <xdr:cNvSpPr txBox="1">
          <a:spLocks noChangeArrowheads="1"/>
        </xdr:cNvSpPr>
      </xdr:nvSpPr>
      <xdr:spPr bwMode="auto">
        <a:xfrm>
          <a:off x="3848100" y="600075"/>
          <a:ext cx="76200" cy="93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474</xdr:row>
      <xdr:rowOff>0</xdr:rowOff>
    </xdr:from>
    <xdr:ext cx="76200" cy="936225"/>
    <xdr:sp macro="" textlink="">
      <xdr:nvSpPr>
        <xdr:cNvPr id="33" name="Text Box 4">
          <a:extLst>
            <a:ext uri="{FF2B5EF4-FFF2-40B4-BE49-F238E27FC236}">
              <a16:creationId xmlns:a16="http://schemas.microsoft.com/office/drawing/2014/main" id="{01F20B80-209D-4A3F-9582-BEB0E49B77F7}"/>
            </a:ext>
          </a:extLst>
        </xdr:cNvPr>
        <xdr:cNvSpPr txBox="1">
          <a:spLocks noChangeArrowheads="1"/>
        </xdr:cNvSpPr>
      </xdr:nvSpPr>
      <xdr:spPr bwMode="auto">
        <a:xfrm>
          <a:off x="3848100" y="600075"/>
          <a:ext cx="76200" cy="93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474</xdr:row>
      <xdr:rowOff>0</xdr:rowOff>
    </xdr:from>
    <xdr:ext cx="76200" cy="541805"/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67BBF4B2-4E8E-4935-B11E-17D8790FA08B}"/>
            </a:ext>
          </a:extLst>
        </xdr:cNvPr>
        <xdr:cNvSpPr txBox="1">
          <a:spLocks noChangeArrowheads="1"/>
        </xdr:cNvSpPr>
      </xdr:nvSpPr>
      <xdr:spPr bwMode="auto">
        <a:xfrm>
          <a:off x="9820275" y="600075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474</xdr:row>
      <xdr:rowOff>0</xdr:rowOff>
    </xdr:from>
    <xdr:ext cx="76200" cy="541805"/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0367FE04-681E-49DA-AC14-8B6D7E5D2FB4}"/>
            </a:ext>
          </a:extLst>
        </xdr:cNvPr>
        <xdr:cNvSpPr txBox="1">
          <a:spLocks noChangeArrowheads="1"/>
        </xdr:cNvSpPr>
      </xdr:nvSpPr>
      <xdr:spPr bwMode="auto">
        <a:xfrm>
          <a:off x="9820275" y="600075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474</xdr:row>
      <xdr:rowOff>0</xdr:rowOff>
    </xdr:from>
    <xdr:ext cx="76200" cy="541805"/>
    <xdr:sp macro="" textlink="">
      <xdr:nvSpPr>
        <xdr:cNvPr id="36" name="Text Box 3">
          <a:extLst>
            <a:ext uri="{FF2B5EF4-FFF2-40B4-BE49-F238E27FC236}">
              <a16:creationId xmlns:a16="http://schemas.microsoft.com/office/drawing/2014/main" id="{E00BB285-1476-4948-BB7A-5E8D4252C32B}"/>
            </a:ext>
          </a:extLst>
        </xdr:cNvPr>
        <xdr:cNvSpPr txBox="1">
          <a:spLocks noChangeArrowheads="1"/>
        </xdr:cNvSpPr>
      </xdr:nvSpPr>
      <xdr:spPr bwMode="auto">
        <a:xfrm>
          <a:off x="9820275" y="600075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474</xdr:row>
      <xdr:rowOff>0</xdr:rowOff>
    </xdr:from>
    <xdr:ext cx="76200" cy="541805"/>
    <xdr:sp macro="" textlink="">
      <xdr:nvSpPr>
        <xdr:cNvPr id="37" name="Text Box 4">
          <a:extLst>
            <a:ext uri="{FF2B5EF4-FFF2-40B4-BE49-F238E27FC236}">
              <a16:creationId xmlns:a16="http://schemas.microsoft.com/office/drawing/2014/main" id="{67F7AD3E-EDB5-48D5-93D1-0D719ED74C19}"/>
            </a:ext>
          </a:extLst>
        </xdr:cNvPr>
        <xdr:cNvSpPr txBox="1">
          <a:spLocks noChangeArrowheads="1"/>
        </xdr:cNvSpPr>
      </xdr:nvSpPr>
      <xdr:spPr bwMode="auto">
        <a:xfrm>
          <a:off x="9820275" y="600075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474</xdr:row>
      <xdr:rowOff>0</xdr:rowOff>
    </xdr:from>
    <xdr:ext cx="76200" cy="541805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6E1848F9-E735-4BDA-A8D5-C8F634667F86}"/>
            </a:ext>
          </a:extLst>
        </xdr:cNvPr>
        <xdr:cNvSpPr txBox="1">
          <a:spLocks noChangeArrowheads="1"/>
        </xdr:cNvSpPr>
      </xdr:nvSpPr>
      <xdr:spPr bwMode="auto">
        <a:xfrm>
          <a:off x="9820275" y="600075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474</xdr:row>
      <xdr:rowOff>0</xdr:rowOff>
    </xdr:from>
    <xdr:ext cx="76200" cy="541805"/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1F556D57-9C5A-4F72-83FE-179023EFEC12}"/>
            </a:ext>
          </a:extLst>
        </xdr:cNvPr>
        <xdr:cNvSpPr txBox="1">
          <a:spLocks noChangeArrowheads="1"/>
        </xdr:cNvSpPr>
      </xdr:nvSpPr>
      <xdr:spPr bwMode="auto">
        <a:xfrm>
          <a:off x="9820275" y="600075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474</xdr:row>
      <xdr:rowOff>0</xdr:rowOff>
    </xdr:from>
    <xdr:ext cx="76200" cy="541805"/>
    <xdr:sp macro="" textlink="">
      <xdr:nvSpPr>
        <xdr:cNvPr id="40" name="Text Box 3">
          <a:extLst>
            <a:ext uri="{FF2B5EF4-FFF2-40B4-BE49-F238E27FC236}">
              <a16:creationId xmlns:a16="http://schemas.microsoft.com/office/drawing/2014/main" id="{C4EB526D-D126-4449-B153-53654A2B0CF3}"/>
            </a:ext>
          </a:extLst>
        </xdr:cNvPr>
        <xdr:cNvSpPr txBox="1">
          <a:spLocks noChangeArrowheads="1"/>
        </xdr:cNvSpPr>
      </xdr:nvSpPr>
      <xdr:spPr bwMode="auto">
        <a:xfrm>
          <a:off x="9820275" y="600075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474</xdr:row>
      <xdr:rowOff>0</xdr:rowOff>
    </xdr:from>
    <xdr:ext cx="76200" cy="541805"/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CD3886F9-3DE3-466E-B46D-EC2CA7EC9BFE}"/>
            </a:ext>
          </a:extLst>
        </xdr:cNvPr>
        <xdr:cNvSpPr txBox="1">
          <a:spLocks noChangeArrowheads="1"/>
        </xdr:cNvSpPr>
      </xdr:nvSpPr>
      <xdr:spPr bwMode="auto">
        <a:xfrm>
          <a:off x="9820275" y="600075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474</xdr:row>
      <xdr:rowOff>0</xdr:rowOff>
    </xdr:from>
    <xdr:ext cx="76200" cy="541805"/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8D3B0FD8-0B2B-4916-9F03-7AC8EDB1B2C6}"/>
            </a:ext>
          </a:extLst>
        </xdr:cNvPr>
        <xdr:cNvSpPr txBox="1">
          <a:spLocks noChangeArrowheads="1"/>
        </xdr:cNvSpPr>
      </xdr:nvSpPr>
      <xdr:spPr bwMode="auto">
        <a:xfrm>
          <a:off x="9820275" y="600075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474</xdr:row>
      <xdr:rowOff>0</xdr:rowOff>
    </xdr:from>
    <xdr:ext cx="76200" cy="541805"/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F8BA8A1D-D2F2-4898-A630-0E4E92DFD33B}"/>
            </a:ext>
          </a:extLst>
        </xdr:cNvPr>
        <xdr:cNvSpPr txBox="1">
          <a:spLocks noChangeArrowheads="1"/>
        </xdr:cNvSpPr>
      </xdr:nvSpPr>
      <xdr:spPr bwMode="auto">
        <a:xfrm>
          <a:off x="9820275" y="600075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474</xdr:row>
      <xdr:rowOff>0</xdr:rowOff>
    </xdr:from>
    <xdr:ext cx="76200" cy="541805"/>
    <xdr:sp macro="" textlink="">
      <xdr:nvSpPr>
        <xdr:cNvPr id="44" name="Text Box 3">
          <a:extLst>
            <a:ext uri="{FF2B5EF4-FFF2-40B4-BE49-F238E27FC236}">
              <a16:creationId xmlns:a16="http://schemas.microsoft.com/office/drawing/2014/main" id="{25190B19-1D84-4397-B92B-7F63BF7459A3}"/>
            </a:ext>
          </a:extLst>
        </xdr:cNvPr>
        <xdr:cNvSpPr txBox="1">
          <a:spLocks noChangeArrowheads="1"/>
        </xdr:cNvSpPr>
      </xdr:nvSpPr>
      <xdr:spPr bwMode="auto">
        <a:xfrm>
          <a:off x="9820275" y="600075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474</xdr:row>
      <xdr:rowOff>0</xdr:rowOff>
    </xdr:from>
    <xdr:ext cx="76200" cy="541805"/>
    <xdr:sp macro="" textlink="">
      <xdr:nvSpPr>
        <xdr:cNvPr id="45" name="Text Box 4">
          <a:extLst>
            <a:ext uri="{FF2B5EF4-FFF2-40B4-BE49-F238E27FC236}">
              <a16:creationId xmlns:a16="http://schemas.microsoft.com/office/drawing/2014/main" id="{FEF51DDF-A453-4D6C-9E9E-F5CA6DC75651}"/>
            </a:ext>
          </a:extLst>
        </xdr:cNvPr>
        <xdr:cNvSpPr txBox="1">
          <a:spLocks noChangeArrowheads="1"/>
        </xdr:cNvSpPr>
      </xdr:nvSpPr>
      <xdr:spPr bwMode="auto">
        <a:xfrm>
          <a:off x="9820275" y="600075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474</xdr:row>
      <xdr:rowOff>0</xdr:rowOff>
    </xdr:from>
    <xdr:ext cx="76200" cy="541805"/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4D47C1CF-95C3-420A-8AF7-06BA3F1025C9}"/>
            </a:ext>
          </a:extLst>
        </xdr:cNvPr>
        <xdr:cNvSpPr txBox="1">
          <a:spLocks noChangeArrowheads="1"/>
        </xdr:cNvSpPr>
      </xdr:nvSpPr>
      <xdr:spPr bwMode="auto">
        <a:xfrm>
          <a:off x="9820275" y="600075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474</xdr:row>
      <xdr:rowOff>0</xdr:rowOff>
    </xdr:from>
    <xdr:ext cx="76200" cy="541805"/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B7997154-1901-41B5-BF87-6AFD315DA488}"/>
            </a:ext>
          </a:extLst>
        </xdr:cNvPr>
        <xdr:cNvSpPr txBox="1">
          <a:spLocks noChangeArrowheads="1"/>
        </xdr:cNvSpPr>
      </xdr:nvSpPr>
      <xdr:spPr bwMode="auto">
        <a:xfrm>
          <a:off x="9820275" y="600075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474</xdr:row>
      <xdr:rowOff>0</xdr:rowOff>
    </xdr:from>
    <xdr:ext cx="76200" cy="541805"/>
    <xdr:sp macro="" textlink="">
      <xdr:nvSpPr>
        <xdr:cNvPr id="48" name="Text Box 3">
          <a:extLst>
            <a:ext uri="{FF2B5EF4-FFF2-40B4-BE49-F238E27FC236}">
              <a16:creationId xmlns:a16="http://schemas.microsoft.com/office/drawing/2014/main" id="{13558753-C23F-49A3-99C0-D03FB3C703A5}"/>
            </a:ext>
          </a:extLst>
        </xdr:cNvPr>
        <xdr:cNvSpPr txBox="1">
          <a:spLocks noChangeArrowheads="1"/>
        </xdr:cNvSpPr>
      </xdr:nvSpPr>
      <xdr:spPr bwMode="auto">
        <a:xfrm>
          <a:off x="9820275" y="600075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474</xdr:row>
      <xdr:rowOff>0</xdr:rowOff>
    </xdr:from>
    <xdr:ext cx="76200" cy="541805"/>
    <xdr:sp macro="" textlink="">
      <xdr:nvSpPr>
        <xdr:cNvPr id="49" name="Text Box 4">
          <a:extLst>
            <a:ext uri="{FF2B5EF4-FFF2-40B4-BE49-F238E27FC236}">
              <a16:creationId xmlns:a16="http://schemas.microsoft.com/office/drawing/2014/main" id="{BE5516E4-7C15-4D0C-9D49-3DBBE661D4AC}"/>
            </a:ext>
          </a:extLst>
        </xdr:cNvPr>
        <xdr:cNvSpPr txBox="1">
          <a:spLocks noChangeArrowheads="1"/>
        </xdr:cNvSpPr>
      </xdr:nvSpPr>
      <xdr:spPr bwMode="auto">
        <a:xfrm>
          <a:off x="9820275" y="600075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373</xdr:row>
      <xdr:rowOff>0</xdr:rowOff>
    </xdr:from>
    <xdr:ext cx="76200" cy="566183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81E1DF5-6CED-4E53-AB0D-3AF9D9C21B4A}"/>
            </a:ext>
          </a:extLst>
        </xdr:cNvPr>
        <xdr:cNvSpPr txBox="1">
          <a:spLocks noChangeArrowheads="1"/>
        </xdr:cNvSpPr>
      </xdr:nvSpPr>
      <xdr:spPr bwMode="auto">
        <a:xfrm>
          <a:off x="3333750" y="10001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373</xdr:row>
      <xdr:rowOff>0</xdr:rowOff>
    </xdr:from>
    <xdr:ext cx="76200" cy="566183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9EDCB95C-0F68-4FC0-A9B8-52F45AA79579}"/>
            </a:ext>
          </a:extLst>
        </xdr:cNvPr>
        <xdr:cNvSpPr txBox="1">
          <a:spLocks noChangeArrowheads="1"/>
        </xdr:cNvSpPr>
      </xdr:nvSpPr>
      <xdr:spPr bwMode="auto">
        <a:xfrm>
          <a:off x="3333750" y="10001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373</xdr:row>
      <xdr:rowOff>0</xdr:rowOff>
    </xdr:from>
    <xdr:ext cx="76200" cy="566183"/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1589FCA4-E9A9-4326-BFA7-F1BF01ADE017}"/>
            </a:ext>
          </a:extLst>
        </xdr:cNvPr>
        <xdr:cNvSpPr txBox="1">
          <a:spLocks noChangeArrowheads="1"/>
        </xdr:cNvSpPr>
      </xdr:nvSpPr>
      <xdr:spPr bwMode="auto">
        <a:xfrm>
          <a:off x="3333750" y="10001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373</xdr:row>
      <xdr:rowOff>0</xdr:rowOff>
    </xdr:from>
    <xdr:ext cx="76200" cy="566183"/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BBCA775A-4344-4A4E-8F9D-3C2E7A3E48FB}"/>
            </a:ext>
          </a:extLst>
        </xdr:cNvPr>
        <xdr:cNvSpPr txBox="1">
          <a:spLocks noChangeArrowheads="1"/>
        </xdr:cNvSpPr>
      </xdr:nvSpPr>
      <xdr:spPr bwMode="auto">
        <a:xfrm>
          <a:off x="3333750" y="10001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373</xdr:row>
      <xdr:rowOff>0</xdr:rowOff>
    </xdr:from>
    <xdr:ext cx="76200" cy="566183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F930C6BF-9EBA-45DE-82DB-9F2CC3A503F7}"/>
            </a:ext>
          </a:extLst>
        </xdr:cNvPr>
        <xdr:cNvSpPr txBox="1">
          <a:spLocks noChangeArrowheads="1"/>
        </xdr:cNvSpPr>
      </xdr:nvSpPr>
      <xdr:spPr bwMode="auto">
        <a:xfrm>
          <a:off x="3333750" y="10001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373</xdr:row>
      <xdr:rowOff>0</xdr:rowOff>
    </xdr:from>
    <xdr:ext cx="76200" cy="566183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8B85E5D-3DFE-4B41-8425-9BA02FE23C34}"/>
            </a:ext>
          </a:extLst>
        </xdr:cNvPr>
        <xdr:cNvSpPr txBox="1">
          <a:spLocks noChangeArrowheads="1"/>
        </xdr:cNvSpPr>
      </xdr:nvSpPr>
      <xdr:spPr bwMode="auto">
        <a:xfrm>
          <a:off x="3333750" y="10001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373</xdr:row>
      <xdr:rowOff>0</xdr:rowOff>
    </xdr:from>
    <xdr:ext cx="76200" cy="566183"/>
    <xdr:sp macro="" textlink="">
      <xdr:nvSpPr>
        <xdr:cNvPr id="8" name="Text Box 3">
          <a:extLst>
            <a:ext uri="{FF2B5EF4-FFF2-40B4-BE49-F238E27FC236}">
              <a16:creationId xmlns:a16="http://schemas.microsoft.com/office/drawing/2014/main" id="{F4FBB923-2364-432A-BF63-2899F977A481}"/>
            </a:ext>
          </a:extLst>
        </xdr:cNvPr>
        <xdr:cNvSpPr txBox="1">
          <a:spLocks noChangeArrowheads="1"/>
        </xdr:cNvSpPr>
      </xdr:nvSpPr>
      <xdr:spPr bwMode="auto">
        <a:xfrm>
          <a:off x="3333750" y="10001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373</xdr:row>
      <xdr:rowOff>0</xdr:rowOff>
    </xdr:from>
    <xdr:ext cx="76200" cy="566183"/>
    <xdr:sp macro="" textlink="">
      <xdr:nvSpPr>
        <xdr:cNvPr id="9" name="Text Box 4">
          <a:extLst>
            <a:ext uri="{FF2B5EF4-FFF2-40B4-BE49-F238E27FC236}">
              <a16:creationId xmlns:a16="http://schemas.microsoft.com/office/drawing/2014/main" id="{575647AB-66E6-452A-998B-DA1738ABF9E7}"/>
            </a:ext>
          </a:extLst>
        </xdr:cNvPr>
        <xdr:cNvSpPr txBox="1">
          <a:spLocks noChangeArrowheads="1"/>
        </xdr:cNvSpPr>
      </xdr:nvSpPr>
      <xdr:spPr bwMode="auto">
        <a:xfrm>
          <a:off x="3333750" y="10001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373</xdr:row>
      <xdr:rowOff>0</xdr:rowOff>
    </xdr:from>
    <xdr:ext cx="76200" cy="566183"/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B8BBCD5B-13DB-48B9-ABED-CBA471BBE52C}"/>
            </a:ext>
          </a:extLst>
        </xdr:cNvPr>
        <xdr:cNvSpPr txBox="1">
          <a:spLocks noChangeArrowheads="1"/>
        </xdr:cNvSpPr>
      </xdr:nvSpPr>
      <xdr:spPr bwMode="auto">
        <a:xfrm>
          <a:off x="3333750" y="10001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373</xdr:row>
      <xdr:rowOff>0</xdr:rowOff>
    </xdr:from>
    <xdr:ext cx="76200" cy="566183"/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804C9D9D-7544-40B4-98D6-30BFE4AE4B8F}"/>
            </a:ext>
          </a:extLst>
        </xdr:cNvPr>
        <xdr:cNvSpPr txBox="1">
          <a:spLocks noChangeArrowheads="1"/>
        </xdr:cNvSpPr>
      </xdr:nvSpPr>
      <xdr:spPr bwMode="auto">
        <a:xfrm>
          <a:off x="3333750" y="10001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373</xdr:row>
      <xdr:rowOff>0</xdr:rowOff>
    </xdr:from>
    <xdr:ext cx="76200" cy="566183"/>
    <xdr:sp macro="" textlink="">
      <xdr:nvSpPr>
        <xdr:cNvPr id="12" name="Text Box 3">
          <a:extLst>
            <a:ext uri="{FF2B5EF4-FFF2-40B4-BE49-F238E27FC236}">
              <a16:creationId xmlns:a16="http://schemas.microsoft.com/office/drawing/2014/main" id="{7BF5E5B5-35C8-46E3-A62D-2FB64FD241F2}"/>
            </a:ext>
          </a:extLst>
        </xdr:cNvPr>
        <xdr:cNvSpPr txBox="1">
          <a:spLocks noChangeArrowheads="1"/>
        </xdr:cNvSpPr>
      </xdr:nvSpPr>
      <xdr:spPr bwMode="auto">
        <a:xfrm>
          <a:off x="3333750" y="10001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373</xdr:row>
      <xdr:rowOff>0</xdr:rowOff>
    </xdr:from>
    <xdr:ext cx="76200" cy="566183"/>
    <xdr:sp macro="" textlink="">
      <xdr:nvSpPr>
        <xdr:cNvPr id="13" name="Text Box 4">
          <a:extLst>
            <a:ext uri="{FF2B5EF4-FFF2-40B4-BE49-F238E27FC236}">
              <a16:creationId xmlns:a16="http://schemas.microsoft.com/office/drawing/2014/main" id="{8A59ECF6-E069-4951-BA26-C6B84273DFF4}"/>
            </a:ext>
          </a:extLst>
        </xdr:cNvPr>
        <xdr:cNvSpPr txBox="1">
          <a:spLocks noChangeArrowheads="1"/>
        </xdr:cNvSpPr>
      </xdr:nvSpPr>
      <xdr:spPr bwMode="auto">
        <a:xfrm>
          <a:off x="3333750" y="10001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373</xdr:row>
      <xdr:rowOff>0</xdr:rowOff>
    </xdr:from>
    <xdr:ext cx="76200" cy="566183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81F85069-86FD-44E4-B7C9-DBC78687DA87}"/>
            </a:ext>
          </a:extLst>
        </xdr:cNvPr>
        <xdr:cNvSpPr txBox="1">
          <a:spLocks noChangeArrowheads="1"/>
        </xdr:cNvSpPr>
      </xdr:nvSpPr>
      <xdr:spPr bwMode="auto">
        <a:xfrm>
          <a:off x="3333750" y="10001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373</xdr:row>
      <xdr:rowOff>0</xdr:rowOff>
    </xdr:from>
    <xdr:ext cx="76200" cy="566183"/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CD4C3A92-C7FF-4A31-A591-6928F8890034}"/>
            </a:ext>
          </a:extLst>
        </xdr:cNvPr>
        <xdr:cNvSpPr txBox="1">
          <a:spLocks noChangeArrowheads="1"/>
        </xdr:cNvSpPr>
      </xdr:nvSpPr>
      <xdr:spPr bwMode="auto">
        <a:xfrm>
          <a:off x="3333750" y="10001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373</xdr:row>
      <xdr:rowOff>0</xdr:rowOff>
    </xdr:from>
    <xdr:ext cx="76200" cy="566183"/>
    <xdr:sp macro="" textlink="">
      <xdr:nvSpPr>
        <xdr:cNvPr id="16" name="Text Box 3">
          <a:extLst>
            <a:ext uri="{FF2B5EF4-FFF2-40B4-BE49-F238E27FC236}">
              <a16:creationId xmlns:a16="http://schemas.microsoft.com/office/drawing/2014/main" id="{58BBE356-563A-4F83-8621-7783C40016F9}"/>
            </a:ext>
          </a:extLst>
        </xdr:cNvPr>
        <xdr:cNvSpPr txBox="1">
          <a:spLocks noChangeArrowheads="1"/>
        </xdr:cNvSpPr>
      </xdr:nvSpPr>
      <xdr:spPr bwMode="auto">
        <a:xfrm>
          <a:off x="3333750" y="10001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373</xdr:row>
      <xdr:rowOff>0</xdr:rowOff>
    </xdr:from>
    <xdr:ext cx="76200" cy="566183"/>
    <xdr:sp macro="" textlink="">
      <xdr:nvSpPr>
        <xdr:cNvPr id="17" name="Text Box 4">
          <a:extLst>
            <a:ext uri="{FF2B5EF4-FFF2-40B4-BE49-F238E27FC236}">
              <a16:creationId xmlns:a16="http://schemas.microsoft.com/office/drawing/2014/main" id="{7679653C-CCD5-472C-987A-8063BD00EF93}"/>
            </a:ext>
          </a:extLst>
        </xdr:cNvPr>
        <xdr:cNvSpPr txBox="1">
          <a:spLocks noChangeArrowheads="1"/>
        </xdr:cNvSpPr>
      </xdr:nvSpPr>
      <xdr:spPr bwMode="auto">
        <a:xfrm>
          <a:off x="3333750" y="10001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373</xdr:row>
      <xdr:rowOff>0</xdr:rowOff>
    </xdr:from>
    <xdr:ext cx="76200" cy="566183"/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B9593133-02D0-4BB2-8717-8AA5905896C5}"/>
            </a:ext>
          </a:extLst>
        </xdr:cNvPr>
        <xdr:cNvSpPr txBox="1">
          <a:spLocks noChangeArrowheads="1"/>
        </xdr:cNvSpPr>
      </xdr:nvSpPr>
      <xdr:spPr bwMode="auto">
        <a:xfrm>
          <a:off x="3333750" y="10001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373</xdr:row>
      <xdr:rowOff>0</xdr:rowOff>
    </xdr:from>
    <xdr:ext cx="76200" cy="566183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52A4345F-CA97-4FD1-9B73-C79C7C848FDF}"/>
            </a:ext>
          </a:extLst>
        </xdr:cNvPr>
        <xdr:cNvSpPr txBox="1">
          <a:spLocks noChangeArrowheads="1"/>
        </xdr:cNvSpPr>
      </xdr:nvSpPr>
      <xdr:spPr bwMode="auto">
        <a:xfrm>
          <a:off x="3333750" y="10001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373</xdr:row>
      <xdr:rowOff>0</xdr:rowOff>
    </xdr:from>
    <xdr:ext cx="76200" cy="566183"/>
    <xdr:sp macro="" textlink="">
      <xdr:nvSpPr>
        <xdr:cNvPr id="20" name="Text Box 3">
          <a:extLst>
            <a:ext uri="{FF2B5EF4-FFF2-40B4-BE49-F238E27FC236}">
              <a16:creationId xmlns:a16="http://schemas.microsoft.com/office/drawing/2014/main" id="{6AB89A1F-D5E5-4C43-9E4A-4C76AF82404F}"/>
            </a:ext>
          </a:extLst>
        </xdr:cNvPr>
        <xdr:cNvSpPr txBox="1">
          <a:spLocks noChangeArrowheads="1"/>
        </xdr:cNvSpPr>
      </xdr:nvSpPr>
      <xdr:spPr bwMode="auto">
        <a:xfrm>
          <a:off x="3333750" y="10001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373</xdr:row>
      <xdr:rowOff>0</xdr:rowOff>
    </xdr:from>
    <xdr:ext cx="76200" cy="566183"/>
    <xdr:sp macro="" textlink="">
      <xdr:nvSpPr>
        <xdr:cNvPr id="21" name="Text Box 4">
          <a:extLst>
            <a:ext uri="{FF2B5EF4-FFF2-40B4-BE49-F238E27FC236}">
              <a16:creationId xmlns:a16="http://schemas.microsoft.com/office/drawing/2014/main" id="{37E1C91D-5A00-4F53-B7B3-91EA09E4F7BA}"/>
            </a:ext>
          </a:extLst>
        </xdr:cNvPr>
        <xdr:cNvSpPr txBox="1">
          <a:spLocks noChangeArrowheads="1"/>
        </xdr:cNvSpPr>
      </xdr:nvSpPr>
      <xdr:spPr bwMode="auto">
        <a:xfrm>
          <a:off x="3333750" y="10001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373</xdr:row>
      <xdr:rowOff>0</xdr:rowOff>
    </xdr:from>
    <xdr:ext cx="76200" cy="566183"/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AFBFF60-3022-4B1D-8C89-51EB507A442B}"/>
            </a:ext>
          </a:extLst>
        </xdr:cNvPr>
        <xdr:cNvSpPr txBox="1">
          <a:spLocks noChangeArrowheads="1"/>
        </xdr:cNvSpPr>
      </xdr:nvSpPr>
      <xdr:spPr bwMode="auto">
        <a:xfrm>
          <a:off x="3333750" y="10001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373</xdr:row>
      <xdr:rowOff>0</xdr:rowOff>
    </xdr:from>
    <xdr:ext cx="76200" cy="566183"/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F3DF2328-B8CE-47F8-820B-68D77C945B50}"/>
            </a:ext>
          </a:extLst>
        </xdr:cNvPr>
        <xdr:cNvSpPr txBox="1">
          <a:spLocks noChangeArrowheads="1"/>
        </xdr:cNvSpPr>
      </xdr:nvSpPr>
      <xdr:spPr bwMode="auto">
        <a:xfrm>
          <a:off x="3333750" y="10001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373</xdr:row>
      <xdr:rowOff>0</xdr:rowOff>
    </xdr:from>
    <xdr:ext cx="76200" cy="566183"/>
    <xdr:sp macro="" textlink="">
      <xdr:nvSpPr>
        <xdr:cNvPr id="24" name="Text Box 3">
          <a:extLst>
            <a:ext uri="{FF2B5EF4-FFF2-40B4-BE49-F238E27FC236}">
              <a16:creationId xmlns:a16="http://schemas.microsoft.com/office/drawing/2014/main" id="{C5597593-3D67-4CD2-ACFF-03C8F25AC1DF}"/>
            </a:ext>
          </a:extLst>
        </xdr:cNvPr>
        <xdr:cNvSpPr txBox="1">
          <a:spLocks noChangeArrowheads="1"/>
        </xdr:cNvSpPr>
      </xdr:nvSpPr>
      <xdr:spPr bwMode="auto">
        <a:xfrm>
          <a:off x="3333750" y="10001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373</xdr:row>
      <xdr:rowOff>0</xdr:rowOff>
    </xdr:from>
    <xdr:ext cx="76200" cy="566183"/>
    <xdr:sp macro="" textlink="">
      <xdr:nvSpPr>
        <xdr:cNvPr id="25" name="Text Box 4">
          <a:extLst>
            <a:ext uri="{FF2B5EF4-FFF2-40B4-BE49-F238E27FC236}">
              <a16:creationId xmlns:a16="http://schemas.microsoft.com/office/drawing/2014/main" id="{B56AD909-7C91-49C0-A1F2-00634358CFA3}"/>
            </a:ext>
          </a:extLst>
        </xdr:cNvPr>
        <xdr:cNvSpPr txBox="1">
          <a:spLocks noChangeArrowheads="1"/>
        </xdr:cNvSpPr>
      </xdr:nvSpPr>
      <xdr:spPr bwMode="auto">
        <a:xfrm>
          <a:off x="3333750" y="10001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373</xdr:row>
      <xdr:rowOff>0</xdr:rowOff>
    </xdr:from>
    <xdr:ext cx="76200" cy="566183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DA90C22A-83DF-4733-8452-F041B876B7FE}"/>
            </a:ext>
          </a:extLst>
        </xdr:cNvPr>
        <xdr:cNvSpPr txBox="1">
          <a:spLocks noChangeArrowheads="1"/>
        </xdr:cNvSpPr>
      </xdr:nvSpPr>
      <xdr:spPr bwMode="auto">
        <a:xfrm>
          <a:off x="3333750" y="10001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373</xdr:row>
      <xdr:rowOff>0</xdr:rowOff>
    </xdr:from>
    <xdr:ext cx="76200" cy="566183"/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73DC5CE3-4E5E-4ED5-A879-4F5AB3CF668D}"/>
            </a:ext>
          </a:extLst>
        </xdr:cNvPr>
        <xdr:cNvSpPr txBox="1">
          <a:spLocks noChangeArrowheads="1"/>
        </xdr:cNvSpPr>
      </xdr:nvSpPr>
      <xdr:spPr bwMode="auto">
        <a:xfrm>
          <a:off x="3333750" y="10001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373</xdr:row>
      <xdr:rowOff>0</xdr:rowOff>
    </xdr:from>
    <xdr:ext cx="76200" cy="566183"/>
    <xdr:sp macro="" textlink="">
      <xdr:nvSpPr>
        <xdr:cNvPr id="28" name="Text Box 3">
          <a:extLst>
            <a:ext uri="{FF2B5EF4-FFF2-40B4-BE49-F238E27FC236}">
              <a16:creationId xmlns:a16="http://schemas.microsoft.com/office/drawing/2014/main" id="{9DAE24D1-D272-4208-8004-DDC31BFD941D}"/>
            </a:ext>
          </a:extLst>
        </xdr:cNvPr>
        <xdr:cNvSpPr txBox="1">
          <a:spLocks noChangeArrowheads="1"/>
        </xdr:cNvSpPr>
      </xdr:nvSpPr>
      <xdr:spPr bwMode="auto">
        <a:xfrm>
          <a:off x="3333750" y="10001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373</xdr:row>
      <xdr:rowOff>0</xdr:rowOff>
    </xdr:from>
    <xdr:ext cx="76200" cy="566183"/>
    <xdr:sp macro="" textlink="">
      <xdr:nvSpPr>
        <xdr:cNvPr id="29" name="Text Box 4">
          <a:extLst>
            <a:ext uri="{FF2B5EF4-FFF2-40B4-BE49-F238E27FC236}">
              <a16:creationId xmlns:a16="http://schemas.microsoft.com/office/drawing/2014/main" id="{E1301A8C-F15F-453E-B6A5-7F88D833C147}"/>
            </a:ext>
          </a:extLst>
        </xdr:cNvPr>
        <xdr:cNvSpPr txBox="1">
          <a:spLocks noChangeArrowheads="1"/>
        </xdr:cNvSpPr>
      </xdr:nvSpPr>
      <xdr:spPr bwMode="auto">
        <a:xfrm>
          <a:off x="3333750" y="10001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373</xdr:row>
      <xdr:rowOff>0</xdr:rowOff>
    </xdr:from>
    <xdr:ext cx="76200" cy="566183"/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07CBDB08-1602-4648-A74E-126C25198662}"/>
            </a:ext>
          </a:extLst>
        </xdr:cNvPr>
        <xdr:cNvSpPr txBox="1">
          <a:spLocks noChangeArrowheads="1"/>
        </xdr:cNvSpPr>
      </xdr:nvSpPr>
      <xdr:spPr bwMode="auto">
        <a:xfrm>
          <a:off x="3333750" y="10001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373</xdr:row>
      <xdr:rowOff>0</xdr:rowOff>
    </xdr:from>
    <xdr:ext cx="76200" cy="566183"/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793D42DC-1EF1-41FA-9106-1720AA0BF88B}"/>
            </a:ext>
          </a:extLst>
        </xdr:cNvPr>
        <xdr:cNvSpPr txBox="1">
          <a:spLocks noChangeArrowheads="1"/>
        </xdr:cNvSpPr>
      </xdr:nvSpPr>
      <xdr:spPr bwMode="auto">
        <a:xfrm>
          <a:off x="3333750" y="10001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373</xdr:row>
      <xdr:rowOff>0</xdr:rowOff>
    </xdr:from>
    <xdr:ext cx="76200" cy="566183"/>
    <xdr:sp macro="" textlink="">
      <xdr:nvSpPr>
        <xdr:cNvPr id="32" name="Text Box 3">
          <a:extLst>
            <a:ext uri="{FF2B5EF4-FFF2-40B4-BE49-F238E27FC236}">
              <a16:creationId xmlns:a16="http://schemas.microsoft.com/office/drawing/2014/main" id="{9B1F0D03-B14B-438B-B177-FC31050F9895}"/>
            </a:ext>
          </a:extLst>
        </xdr:cNvPr>
        <xdr:cNvSpPr txBox="1">
          <a:spLocks noChangeArrowheads="1"/>
        </xdr:cNvSpPr>
      </xdr:nvSpPr>
      <xdr:spPr bwMode="auto">
        <a:xfrm>
          <a:off x="3333750" y="10001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373</xdr:row>
      <xdr:rowOff>0</xdr:rowOff>
    </xdr:from>
    <xdr:ext cx="76200" cy="566183"/>
    <xdr:sp macro="" textlink="">
      <xdr:nvSpPr>
        <xdr:cNvPr id="33" name="Text Box 4">
          <a:extLst>
            <a:ext uri="{FF2B5EF4-FFF2-40B4-BE49-F238E27FC236}">
              <a16:creationId xmlns:a16="http://schemas.microsoft.com/office/drawing/2014/main" id="{2D66A199-1A12-4F84-9C09-801CF1A4CF6C}"/>
            </a:ext>
          </a:extLst>
        </xdr:cNvPr>
        <xdr:cNvSpPr txBox="1">
          <a:spLocks noChangeArrowheads="1"/>
        </xdr:cNvSpPr>
      </xdr:nvSpPr>
      <xdr:spPr bwMode="auto">
        <a:xfrm>
          <a:off x="3333750" y="10001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269</xdr:row>
      <xdr:rowOff>0</xdr:rowOff>
    </xdr:from>
    <xdr:ext cx="76200" cy="566183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41D8705-1B99-40EB-B461-869F4610B13F}"/>
            </a:ext>
          </a:extLst>
        </xdr:cNvPr>
        <xdr:cNvSpPr txBox="1">
          <a:spLocks noChangeArrowheads="1"/>
        </xdr:cNvSpPr>
      </xdr:nvSpPr>
      <xdr:spPr bwMode="auto">
        <a:xfrm>
          <a:off x="4029075" y="514350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269</xdr:row>
      <xdr:rowOff>0</xdr:rowOff>
    </xdr:from>
    <xdr:ext cx="76200" cy="566183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3784513C-3E52-4045-90DA-26B990BB6E10}"/>
            </a:ext>
          </a:extLst>
        </xdr:cNvPr>
        <xdr:cNvSpPr txBox="1">
          <a:spLocks noChangeArrowheads="1"/>
        </xdr:cNvSpPr>
      </xdr:nvSpPr>
      <xdr:spPr bwMode="auto">
        <a:xfrm>
          <a:off x="4029075" y="514350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269</xdr:row>
      <xdr:rowOff>0</xdr:rowOff>
    </xdr:from>
    <xdr:ext cx="76200" cy="566183"/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4ADCE7C6-FF6A-4529-8E93-A40BB55A98FC}"/>
            </a:ext>
          </a:extLst>
        </xdr:cNvPr>
        <xdr:cNvSpPr txBox="1">
          <a:spLocks noChangeArrowheads="1"/>
        </xdr:cNvSpPr>
      </xdr:nvSpPr>
      <xdr:spPr bwMode="auto">
        <a:xfrm>
          <a:off x="4029075" y="514350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269</xdr:row>
      <xdr:rowOff>0</xdr:rowOff>
    </xdr:from>
    <xdr:ext cx="76200" cy="566183"/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97BEAB7B-4437-4EFE-A9A3-8DD39AC5C1A8}"/>
            </a:ext>
          </a:extLst>
        </xdr:cNvPr>
        <xdr:cNvSpPr txBox="1">
          <a:spLocks noChangeArrowheads="1"/>
        </xdr:cNvSpPr>
      </xdr:nvSpPr>
      <xdr:spPr bwMode="auto">
        <a:xfrm>
          <a:off x="4029075" y="514350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269</xdr:row>
      <xdr:rowOff>0</xdr:rowOff>
    </xdr:from>
    <xdr:ext cx="76200" cy="566183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6D78EE10-0613-4F44-97BD-593630D259F4}"/>
            </a:ext>
          </a:extLst>
        </xdr:cNvPr>
        <xdr:cNvSpPr txBox="1">
          <a:spLocks noChangeArrowheads="1"/>
        </xdr:cNvSpPr>
      </xdr:nvSpPr>
      <xdr:spPr bwMode="auto">
        <a:xfrm>
          <a:off x="4029075" y="514350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269</xdr:row>
      <xdr:rowOff>0</xdr:rowOff>
    </xdr:from>
    <xdr:ext cx="76200" cy="566183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DBF0AA9B-3572-4C24-AF5B-222B8DDE6883}"/>
            </a:ext>
          </a:extLst>
        </xdr:cNvPr>
        <xdr:cNvSpPr txBox="1">
          <a:spLocks noChangeArrowheads="1"/>
        </xdr:cNvSpPr>
      </xdr:nvSpPr>
      <xdr:spPr bwMode="auto">
        <a:xfrm>
          <a:off x="4029075" y="514350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269</xdr:row>
      <xdr:rowOff>0</xdr:rowOff>
    </xdr:from>
    <xdr:ext cx="76200" cy="566183"/>
    <xdr:sp macro="" textlink="">
      <xdr:nvSpPr>
        <xdr:cNvPr id="8" name="Text Box 3">
          <a:extLst>
            <a:ext uri="{FF2B5EF4-FFF2-40B4-BE49-F238E27FC236}">
              <a16:creationId xmlns:a16="http://schemas.microsoft.com/office/drawing/2014/main" id="{66772E6D-4535-44D4-9F77-66623DA7E482}"/>
            </a:ext>
          </a:extLst>
        </xdr:cNvPr>
        <xdr:cNvSpPr txBox="1">
          <a:spLocks noChangeArrowheads="1"/>
        </xdr:cNvSpPr>
      </xdr:nvSpPr>
      <xdr:spPr bwMode="auto">
        <a:xfrm>
          <a:off x="4029075" y="514350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269</xdr:row>
      <xdr:rowOff>0</xdr:rowOff>
    </xdr:from>
    <xdr:ext cx="76200" cy="566183"/>
    <xdr:sp macro="" textlink="">
      <xdr:nvSpPr>
        <xdr:cNvPr id="9" name="Text Box 4">
          <a:extLst>
            <a:ext uri="{FF2B5EF4-FFF2-40B4-BE49-F238E27FC236}">
              <a16:creationId xmlns:a16="http://schemas.microsoft.com/office/drawing/2014/main" id="{E585E237-364E-40F2-8CD1-12D51633F159}"/>
            </a:ext>
          </a:extLst>
        </xdr:cNvPr>
        <xdr:cNvSpPr txBox="1">
          <a:spLocks noChangeArrowheads="1"/>
        </xdr:cNvSpPr>
      </xdr:nvSpPr>
      <xdr:spPr bwMode="auto">
        <a:xfrm>
          <a:off x="4029075" y="514350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269</xdr:row>
      <xdr:rowOff>0</xdr:rowOff>
    </xdr:from>
    <xdr:ext cx="76200" cy="566183"/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9468C664-ADD1-492F-A1DA-A57167169F65}"/>
            </a:ext>
          </a:extLst>
        </xdr:cNvPr>
        <xdr:cNvSpPr txBox="1">
          <a:spLocks noChangeArrowheads="1"/>
        </xdr:cNvSpPr>
      </xdr:nvSpPr>
      <xdr:spPr bwMode="auto">
        <a:xfrm>
          <a:off x="4029075" y="514350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269</xdr:row>
      <xdr:rowOff>0</xdr:rowOff>
    </xdr:from>
    <xdr:ext cx="76200" cy="566183"/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9361BDB2-3AFF-4AEE-AA54-2AF8811B247F}"/>
            </a:ext>
          </a:extLst>
        </xdr:cNvPr>
        <xdr:cNvSpPr txBox="1">
          <a:spLocks noChangeArrowheads="1"/>
        </xdr:cNvSpPr>
      </xdr:nvSpPr>
      <xdr:spPr bwMode="auto">
        <a:xfrm>
          <a:off x="4029075" y="514350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269</xdr:row>
      <xdr:rowOff>0</xdr:rowOff>
    </xdr:from>
    <xdr:ext cx="76200" cy="566183"/>
    <xdr:sp macro="" textlink="">
      <xdr:nvSpPr>
        <xdr:cNvPr id="12" name="Text Box 3">
          <a:extLst>
            <a:ext uri="{FF2B5EF4-FFF2-40B4-BE49-F238E27FC236}">
              <a16:creationId xmlns:a16="http://schemas.microsoft.com/office/drawing/2014/main" id="{1FFEBCCF-BC73-44F3-9AB2-E83D75E90EB5}"/>
            </a:ext>
          </a:extLst>
        </xdr:cNvPr>
        <xdr:cNvSpPr txBox="1">
          <a:spLocks noChangeArrowheads="1"/>
        </xdr:cNvSpPr>
      </xdr:nvSpPr>
      <xdr:spPr bwMode="auto">
        <a:xfrm>
          <a:off x="4029075" y="514350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269</xdr:row>
      <xdr:rowOff>0</xdr:rowOff>
    </xdr:from>
    <xdr:ext cx="76200" cy="566183"/>
    <xdr:sp macro="" textlink="">
      <xdr:nvSpPr>
        <xdr:cNvPr id="13" name="Text Box 4">
          <a:extLst>
            <a:ext uri="{FF2B5EF4-FFF2-40B4-BE49-F238E27FC236}">
              <a16:creationId xmlns:a16="http://schemas.microsoft.com/office/drawing/2014/main" id="{752CF189-0EE7-4BD3-803C-F733794BDFC0}"/>
            </a:ext>
          </a:extLst>
        </xdr:cNvPr>
        <xdr:cNvSpPr txBox="1">
          <a:spLocks noChangeArrowheads="1"/>
        </xdr:cNvSpPr>
      </xdr:nvSpPr>
      <xdr:spPr bwMode="auto">
        <a:xfrm>
          <a:off x="4029075" y="514350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269</xdr:row>
      <xdr:rowOff>0</xdr:rowOff>
    </xdr:from>
    <xdr:ext cx="76200" cy="566183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E8286BA5-0A19-4120-A30C-E07C90FBB393}"/>
            </a:ext>
          </a:extLst>
        </xdr:cNvPr>
        <xdr:cNvSpPr txBox="1">
          <a:spLocks noChangeArrowheads="1"/>
        </xdr:cNvSpPr>
      </xdr:nvSpPr>
      <xdr:spPr bwMode="auto">
        <a:xfrm>
          <a:off x="4029075" y="514350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269</xdr:row>
      <xdr:rowOff>0</xdr:rowOff>
    </xdr:from>
    <xdr:ext cx="76200" cy="566183"/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97DAEDE3-1815-4B61-9435-BF476C07A67B}"/>
            </a:ext>
          </a:extLst>
        </xdr:cNvPr>
        <xdr:cNvSpPr txBox="1">
          <a:spLocks noChangeArrowheads="1"/>
        </xdr:cNvSpPr>
      </xdr:nvSpPr>
      <xdr:spPr bwMode="auto">
        <a:xfrm>
          <a:off x="4029075" y="514350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269</xdr:row>
      <xdr:rowOff>0</xdr:rowOff>
    </xdr:from>
    <xdr:ext cx="76200" cy="566183"/>
    <xdr:sp macro="" textlink="">
      <xdr:nvSpPr>
        <xdr:cNvPr id="16" name="Text Box 3">
          <a:extLst>
            <a:ext uri="{FF2B5EF4-FFF2-40B4-BE49-F238E27FC236}">
              <a16:creationId xmlns:a16="http://schemas.microsoft.com/office/drawing/2014/main" id="{243B54C2-3532-4250-B839-214198500120}"/>
            </a:ext>
          </a:extLst>
        </xdr:cNvPr>
        <xdr:cNvSpPr txBox="1">
          <a:spLocks noChangeArrowheads="1"/>
        </xdr:cNvSpPr>
      </xdr:nvSpPr>
      <xdr:spPr bwMode="auto">
        <a:xfrm>
          <a:off x="4029075" y="514350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269</xdr:row>
      <xdr:rowOff>0</xdr:rowOff>
    </xdr:from>
    <xdr:ext cx="76200" cy="566183"/>
    <xdr:sp macro="" textlink="">
      <xdr:nvSpPr>
        <xdr:cNvPr id="17" name="Text Box 4">
          <a:extLst>
            <a:ext uri="{FF2B5EF4-FFF2-40B4-BE49-F238E27FC236}">
              <a16:creationId xmlns:a16="http://schemas.microsoft.com/office/drawing/2014/main" id="{BFE1E62F-59CF-4FB4-9DF0-A84E765E3E62}"/>
            </a:ext>
          </a:extLst>
        </xdr:cNvPr>
        <xdr:cNvSpPr txBox="1">
          <a:spLocks noChangeArrowheads="1"/>
        </xdr:cNvSpPr>
      </xdr:nvSpPr>
      <xdr:spPr bwMode="auto">
        <a:xfrm>
          <a:off x="4029075" y="514350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269</xdr:row>
      <xdr:rowOff>0</xdr:rowOff>
    </xdr:from>
    <xdr:ext cx="76200" cy="541805"/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2C7A9778-3315-49CF-B1F5-3EF34A2DF99B}"/>
            </a:ext>
          </a:extLst>
        </xdr:cNvPr>
        <xdr:cNvSpPr txBox="1">
          <a:spLocks noChangeArrowheads="1"/>
        </xdr:cNvSpPr>
      </xdr:nvSpPr>
      <xdr:spPr bwMode="auto">
        <a:xfrm>
          <a:off x="4991100" y="514350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269</xdr:row>
      <xdr:rowOff>0</xdr:rowOff>
    </xdr:from>
    <xdr:ext cx="76200" cy="541805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ED48D239-7ADF-44B0-A461-870238F62E28}"/>
            </a:ext>
          </a:extLst>
        </xdr:cNvPr>
        <xdr:cNvSpPr txBox="1">
          <a:spLocks noChangeArrowheads="1"/>
        </xdr:cNvSpPr>
      </xdr:nvSpPr>
      <xdr:spPr bwMode="auto">
        <a:xfrm>
          <a:off x="4991100" y="514350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269</xdr:row>
      <xdr:rowOff>0</xdr:rowOff>
    </xdr:from>
    <xdr:ext cx="76200" cy="541805"/>
    <xdr:sp macro="" textlink="">
      <xdr:nvSpPr>
        <xdr:cNvPr id="20" name="Text Box 3">
          <a:extLst>
            <a:ext uri="{FF2B5EF4-FFF2-40B4-BE49-F238E27FC236}">
              <a16:creationId xmlns:a16="http://schemas.microsoft.com/office/drawing/2014/main" id="{DF9E0CBD-74FB-4029-8AD5-61A219FDD5A0}"/>
            </a:ext>
          </a:extLst>
        </xdr:cNvPr>
        <xdr:cNvSpPr txBox="1">
          <a:spLocks noChangeArrowheads="1"/>
        </xdr:cNvSpPr>
      </xdr:nvSpPr>
      <xdr:spPr bwMode="auto">
        <a:xfrm>
          <a:off x="4991100" y="514350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269</xdr:row>
      <xdr:rowOff>0</xdr:rowOff>
    </xdr:from>
    <xdr:ext cx="76200" cy="541805"/>
    <xdr:sp macro="" textlink="">
      <xdr:nvSpPr>
        <xdr:cNvPr id="21" name="Text Box 4">
          <a:extLst>
            <a:ext uri="{FF2B5EF4-FFF2-40B4-BE49-F238E27FC236}">
              <a16:creationId xmlns:a16="http://schemas.microsoft.com/office/drawing/2014/main" id="{D250248A-2172-4AD3-AFF5-CF7890717646}"/>
            </a:ext>
          </a:extLst>
        </xdr:cNvPr>
        <xdr:cNvSpPr txBox="1">
          <a:spLocks noChangeArrowheads="1"/>
        </xdr:cNvSpPr>
      </xdr:nvSpPr>
      <xdr:spPr bwMode="auto">
        <a:xfrm>
          <a:off x="4991100" y="514350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269</xdr:row>
      <xdr:rowOff>0</xdr:rowOff>
    </xdr:from>
    <xdr:ext cx="76200" cy="541805"/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33F13436-DC04-4BC0-8F58-26AD27800D2C}"/>
            </a:ext>
          </a:extLst>
        </xdr:cNvPr>
        <xdr:cNvSpPr txBox="1">
          <a:spLocks noChangeArrowheads="1"/>
        </xdr:cNvSpPr>
      </xdr:nvSpPr>
      <xdr:spPr bwMode="auto">
        <a:xfrm>
          <a:off x="4991100" y="514350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269</xdr:row>
      <xdr:rowOff>0</xdr:rowOff>
    </xdr:from>
    <xdr:ext cx="76200" cy="541805"/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2B89ECB4-636F-49EA-98D6-37607BA28600}"/>
            </a:ext>
          </a:extLst>
        </xdr:cNvPr>
        <xdr:cNvSpPr txBox="1">
          <a:spLocks noChangeArrowheads="1"/>
        </xdr:cNvSpPr>
      </xdr:nvSpPr>
      <xdr:spPr bwMode="auto">
        <a:xfrm>
          <a:off x="4991100" y="514350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269</xdr:row>
      <xdr:rowOff>0</xdr:rowOff>
    </xdr:from>
    <xdr:ext cx="76200" cy="541805"/>
    <xdr:sp macro="" textlink="">
      <xdr:nvSpPr>
        <xdr:cNvPr id="24" name="Text Box 3">
          <a:extLst>
            <a:ext uri="{FF2B5EF4-FFF2-40B4-BE49-F238E27FC236}">
              <a16:creationId xmlns:a16="http://schemas.microsoft.com/office/drawing/2014/main" id="{5A2BFE24-0FC6-4F0B-9FCC-0E2B5B2A912B}"/>
            </a:ext>
          </a:extLst>
        </xdr:cNvPr>
        <xdr:cNvSpPr txBox="1">
          <a:spLocks noChangeArrowheads="1"/>
        </xdr:cNvSpPr>
      </xdr:nvSpPr>
      <xdr:spPr bwMode="auto">
        <a:xfrm>
          <a:off x="4991100" y="514350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269</xdr:row>
      <xdr:rowOff>0</xdr:rowOff>
    </xdr:from>
    <xdr:ext cx="76200" cy="541805"/>
    <xdr:sp macro="" textlink="">
      <xdr:nvSpPr>
        <xdr:cNvPr id="25" name="Text Box 4">
          <a:extLst>
            <a:ext uri="{FF2B5EF4-FFF2-40B4-BE49-F238E27FC236}">
              <a16:creationId xmlns:a16="http://schemas.microsoft.com/office/drawing/2014/main" id="{B5A21D3F-2646-484F-B509-58FD038B485F}"/>
            </a:ext>
          </a:extLst>
        </xdr:cNvPr>
        <xdr:cNvSpPr txBox="1">
          <a:spLocks noChangeArrowheads="1"/>
        </xdr:cNvSpPr>
      </xdr:nvSpPr>
      <xdr:spPr bwMode="auto">
        <a:xfrm>
          <a:off x="4991100" y="514350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269</xdr:row>
      <xdr:rowOff>0</xdr:rowOff>
    </xdr:from>
    <xdr:ext cx="76200" cy="541805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E430C1C7-CD4A-4489-B63E-5D3D48BB69E5}"/>
            </a:ext>
          </a:extLst>
        </xdr:cNvPr>
        <xdr:cNvSpPr txBox="1">
          <a:spLocks noChangeArrowheads="1"/>
        </xdr:cNvSpPr>
      </xdr:nvSpPr>
      <xdr:spPr bwMode="auto">
        <a:xfrm>
          <a:off x="4991100" y="514350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269</xdr:row>
      <xdr:rowOff>0</xdr:rowOff>
    </xdr:from>
    <xdr:ext cx="76200" cy="541805"/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6FE6C811-8F29-480C-AAA7-0ABF866F5412}"/>
            </a:ext>
          </a:extLst>
        </xdr:cNvPr>
        <xdr:cNvSpPr txBox="1">
          <a:spLocks noChangeArrowheads="1"/>
        </xdr:cNvSpPr>
      </xdr:nvSpPr>
      <xdr:spPr bwMode="auto">
        <a:xfrm>
          <a:off x="4991100" y="514350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269</xdr:row>
      <xdr:rowOff>0</xdr:rowOff>
    </xdr:from>
    <xdr:ext cx="76200" cy="541805"/>
    <xdr:sp macro="" textlink="">
      <xdr:nvSpPr>
        <xdr:cNvPr id="28" name="Text Box 3">
          <a:extLst>
            <a:ext uri="{FF2B5EF4-FFF2-40B4-BE49-F238E27FC236}">
              <a16:creationId xmlns:a16="http://schemas.microsoft.com/office/drawing/2014/main" id="{9002559A-DB9C-44E6-85DE-A482F85F9E5D}"/>
            </a:ext>
          </a:extLst>
        </xdr:cNvPr>
        <xdr:cNvSpPr txBox="1">
          <a:spLocks noChangeArrowheads="1"/>
        </xdr:cNvSpPr>
      </xdr:nvSpPr>
      <xdr:spPr bwMode="auto">
        <a:xfrm>
          <a:off x="4991100" y="514350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269</xdr:row>
      <xdr:rowOff>0</xdr:rowOff>
    </xdr:from>
    <xdr:ext cx="76200" cy="541805"/>
    <xdr:sp macro="" textlink="">
      <xdr:nvSpPr>
        <xdr:cNvPr id="29" name="Text Box 4">
          <a:extLst>
            <a:ext uri="{FF2B5EF4-FFF2-40B4-BE49-F238E27FC236}">
              <a16:creationId xmlns:a16="http://schemas.microsoft.com/office/drawing/2014/main" id="{350E2C0F-B2BF-4F62-8126-564B746B0D68}"/>
            </a:ext>
          </a:extLst>
        </xdr:cNvPr>
        <xdr:cNvSpPr txBox="1">
          <a:spLocks noChangeArrowheads="1"/>
        </xdr:cNvSpPr>
      </xdr:nvSpPr>
      <xdr:spPr bwMode="auto">
        <a:xfrm>
          <a:off x="4991100" y="514350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269</xdr:row>
      <xdr:rowOff>0</xdr:rowOff>
    </xdr:from>
    <xdr:ext cx="76200" cy="541805"/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5DBA95F4-C10E-4134-B38D-68FCD548E899}"/>
            </a:ext>
          </a:extLst>
        </xdr:cNvPr>
        <xdr:cNvSpPr txBox="1">
          <a:spLocks noChangeArrowheads="1"/>
        </xdr:cNvSpPr>
      </xdr:nvSpPr>
      <xdr:spPr bwMode="auto">
        <a:xfrm>
          <a:off x="4991100" y="514350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269</xdr:row>
      <xdr:rowOff>0</xdr:rowOff>
    </xdr:from>
    <xdr:ext cx="76200" cy="541805"/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09011368-C9F3-4D5A-BB47-945A001667B8}"/>
            </a:ext>
          </a:extLst>
        </xdr:cNvPr>
        <xdr:cNvSpPr txBox="1">
          <a:spLocks noChangeArrowheads="1"/>
        </xdr:cNvSpPr>
      </xdr:nvSpPr>
      <xdr:spPr bwMode="auto">
        <a:xfrm>
          <a:off x="4991100" y="514350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269</xdr:row>
      <xdr:rowOff>0</xdr:rowOff>
    </xdr:from>
    <xdr:ext cx="76200" cy="541805"/>
    <xdr:sp macro="" textlink="">
      <xdr:nvSpPr>
        <xdr:cNvPr id="32" name="Text Box 3">
          <a:extLst>
            <a:ext uri="{FF2B5EF4-FFF2-40B4-BE49-F238E27FC236}">
              <a16:creationId xmlns:a16="http://schemas.microsoft.com/office/drawing/2014/main" id="{2F3A2DFF-D6D2-4939-BB41-A99F2DC91940}"/>
            </a:ext>
          </a:extLst>
        </xdr:cNvPr>
        <xdr:cNvSpPr txBox="1">
          <a:spLocks noChangeArrowheads="1"/>
        </xdr:cNvSpPr>
      </xdr:nvSpPr>
      <xdr:spPr bwMode="auto">
        <a:xfrm>
          <a:off x="4991100" y="514350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269</xdr:row>
      <xdr:rowOff>0</xdr:rowOff>
    </xdr:from>
    <xdr:ext cx="76200" cy="541805"/>
    <xdr:sp macro="" textlink="">
      <xdr:nvSpPr>
        <xdr:cNvPr id="33" name="Text Box 4">
          <a:extLst>
            <a:ext uri="{FF2B5EF4-FFF2-40B4-BE49-F238E27FC236}">
              <a16:creationId xmlns:a16="http://schemas.microsoft.com/office/drawing/2014/main" id="{FA176760-F65E-4732-BDC8-A68A32E4CB0F}"/>
            </a:ext>
          </a:extLst>
        </xdr:cNvPr>
        <xdr:cNvSpPr txBox="1">
          <a:spLocks noChangeArrowheads="1"/>
        </xdr:cNvSpPr>
      </xdr:nvSpPr>
      <xdr:spPr bwMode="auto">
        <a:xfrm>
          <a:off x="4991100" y="514350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276</xdr:row>
      <xdr:rowOff>0</xdr:rowOff>
    </xdr:from>
    <xdr:ext cx="76200" cy="54180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6ACB0C7-C3D0-475F-A5CB-02D87447F7DA}"/>
            </a:ext>
          </a:extLst>
        </xdr:cNvPr>
        <xdr:cNvSpPr txBox="1">
          <a:spLocks noChangeArrowheads="1"/>
        </xdr:cNvSpPr>
      </xdr:nvSpPr>
      <xdr:spPr bwMode="auto">
        <a:xfrm>
          <a:off x="3305175" y="514350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276</xdr:row>
      <xdr:rowOff>0</xdr:rowOff>
    </xdr:from>
    <xdr:ext cx="76200" cy="541805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4B46C661-C3FA-4B04-86FF-F211B5A99912}"/>
            </a:ext>
          </a:extLst>
        </xdr:cNvPr>
        <xdr:cNvSpPr txBox="1">
          <a:spLocks noChangeArrowheads="1"/>
        </xdr:cNvSpPr>
      </xdr:nvSpPr>
      <xdr:spPr bwMode="auto">
        <a:xfrm>
          <a:off x="3305175" y="514350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276</xdr:row>
      <xdr:rowOff>0</xdr:rowOff>
    </xdr:from>
    <xdr:ext cx="76200" cy="541805"/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F9583B57-C2B1-4A9E-B973-BAAF85D91916}"/>
            </a:ext>
          </a:extLst>
        </xdr:cNvPr>
        <xdr:cNvSpPr txBox="1">
          <a:spLocks noChangeArrowheads="1"/>
        </xdr:cNvSpPr>
      </xdr:nvSpPr>
      <xdr:spPr bwMode="auto">
        <a:xfrm>
          <a:off x="3305175" y="514350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276</xdr:row>
      <xdr:rowOff>0</xdr:rowOff>
    </xdr:from>
    <xdr:ext cx="76200" cy="541805"/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5157BC0D-43D0-45EA-ADD7-5522E0A2E5DC}"/>
            </a:ext>
          </a:extLst>
        </xdr:cNvPr>
        <xdr:cNvSpPr txBox="1">
          <a:spLocks noChangeArrowheads="1"/>
        </xdr:cNvSpPr>
      </xdr:nvSpPr>
      <xdr:spPr bwMode="auto">
        <a:xfrm>
          <a:off x="3305175" y="514350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276</xdr:row>
      <xdr:rowOff>0</xdr:rowOff>
    </xdr:from>
    <xdr:ext cx="76200" cy="541805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9BB6D812-832D-4061-ADE8-8500EDEBC4BE}"/>
            </a:ext>
          </a:extLst>
        </xdr:cNvPr>
        <xdr:cNvSpPr txBox="1">
          <a:spLocks noChangeArrowheads="1"/>
        </xdr:cNvSpPr>
      </xdr:nvSpPr>
      <xdr:spPr bwMode="auto">
        <a:xfrm>
          <a:off x="3305175" y="514350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276</xdr:row>
      <xdr:rowOff>0</xdr:rowOff>
    </xdr:from>
    <xdr:ext cx="76200" cy="541805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9C2F9DC7-ABD6-4720-AC47-5B7CD6AB9E94}"/>
            </a:ext>
          </a:extLst>
        </xdr:cNvPr>
        <xdr:cNvSpPr txBox="1">
          <a:spLocks noChangeArrowheads="1"/>
        </xdr:cNvSpPr>
      </xdr:nvSpPr>
      <xdr:spPr bwMode="auto">
        <a:xfrm>
          <a:off x="3305175" y="514350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276</xdr:row>
      <xdr:rowOff>0</xdr:rowOff>
    </xdr:from>
    <xdr:ext cx="76200" cy="541805"/>
    <xdr:sp macro="" textlink="">
      <xdr:nvSpPr>
        <xdr:cNvPr id="8" name="Text Box 3">
          <a:extLst>
            <a:ext uri="{FF2B5EF4-FFF2-40B4-BE49-F238E27FC236}">
              <a16:creationId xmlns:a16="http://schemas.microsoft.com/office/drawing/2014/main" id="{33892210-464E-4C0D-9695-A1BB245AB188}"/>
            </a:ext>
          </a:extLst>
        </xdr:cNvPr>
        <xdr:cNvSpPr txBox="1">
          <a:spLocks noChangeArrowheads="1"/>
        </xdr:cNvSpPr>
      </xdr:nvSpPr>
      <xdr:spPr bwMode="auto">
        <a:xfrm>
          <a:off x="3305175" y="514350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276</xdr:row>
      <xdr:rowOff>0</xdr:rowOff>
    </xdr:from>
    <xdr:ext cx="76200" cy="541805"/>
    <xdr:sp macro="" textlink="">
      <xdr:nvSpPr>
        <xdr:cNvPr id="9" name="Text Box 4">
          <a:extLst>
            <a:ext uri="{FF2B5EF4-FFF2-40B4-BE49-F238E27FC236}">
              <a16:creationId xmlns:a16="http://schemas.microsoft.com/office/drawing/2014/main" id="{B2DF7B42-30E1-429C-B3F0-D7ACE380446E}"/>
            </a:ext>
          </a:extLst>
        </xdr:cNvPr>
        <xdr:cNvSpPr txBox="1">
          <a:spLocks noChangeArrowheads="1"/>
        </xdr:cNvSpPr>
      </xdr:nvSpPr>
      <xdr:spPr bwMode="auto">
        <a:xfrm>
          <a:off x="3305175" y="514350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276</xdr:row>
      <xdr:rowOff>0</xdr:rowOff>
    </xdr:from>
    <xdr:ext cx="76200" cy="541805"/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82BB0305-B3F2-4BEB-87B9-41D8DD64D687}"/>
            </a:ext>
          </a:extLst>
        </xdr:cNvPr>
        <xdr:cNvSpPr txBox="1">
          <a:spLocks noChangeArrowheads="1"/>
        </xdr:cNvSpPr>
      </xdr:nvSpPr>
      <xdr:spPr bwMode="auto">
        <a:xfrm>
          <a:off x="3305175" y="514350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276</xdr:row>
      <xdr:rowOff>0</xdr:rowOff>
    </xdr:from>
    <xdr:ext cx="76200" cy="541805"/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8CD8D7BD-C0C6-4E11-A5FF-EC0FABD99DF8}"/>
            </a:ext>
          </a:extLst>
        </xdr:cNvPr>
        <xdr:cNvSpPr txBox="1">
          <a:spLocks noChangeArrowheads="1"/>
        </xdr:cNvSpPr>
      </xdr:nvSpPr>
      <xdr:spPr bwMode="auto">
        <a:xfrm>
          <a:off x="3305175" y="514350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276</xdr:row>
      <xdr:rowOff>0</xdr:rowOff>
    </xdr:from>
    <xdr:ext cx="76200" cy="541805"/>
    <xdr:sp macro="" textlink="">
      <xdr:nvSpPr>
        <xdr:cNvPr id="12" name="Text Box 3">
          <a:extLst>
            <a:ext uri="{FF2B5EF4-FFF2-40B4-BE49-F238E27FC236}">
              <a16:creationId xmlns:a16="http://schemas.microsoft.com/office/drawing/2014/main" id="{D710A796-8B77-4A83-BCA3-FCC88651D752}"/>
            </a:ext>
          </a:extLst>
        </xdr:cNvPr>
        <xdr:cNvSpPr txBox="1">
          <a:spLocks noChangeArrowheads="1"/>
        </xdr:cNvSpPr>
      </xdr:nvSpPr>
      <xdr:spPr bwMode="auto">
        <a:xfrm>
          <a:off x="3305175" y="514350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276</xdr:row>
      <xdr:rowOff>0</xdr:rowOff>
    </xdr:from>
    <xdr:ext cx="76200" cy="541805"/>
    <xdr:sp macro="" textlink="">
      <xdr:nvSpPr>
        <xdr:cNvPr id="13" name="Text Box 4">
          <a:extLst>
            <a:ext uri="{FF2B5EF4-FFF2-40B4-BE49-F238E27FC236}">
              <a16:creationId xmlns:a16="http://schemas.microsoft.com/office/drawing/2014/main" id="{0DEA9FA4-2A33-47DD-8E3E-5C5F94059A01}"/>
            </a:ext>
          </a:extLst>
        </xdr:cNvPr>
        <xdr:cNvSpPr txBox="1">
          <a:spLocks noChangeArrowheads="1"/>
        </xdr:cNvSpPr>
      </xdr:nvSpPr>
      <xdr:spPr bwMode="auto">
        <a:xfrm>
          <a:off x="3305175" y="514350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276</xdr:row>
      <xdr:rowOff>0</xdr:rowOff>
    </xdr:from>
    <xdr:ext cx="76200" cy="541805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7B6E1207-B7F2-40C9-AD6A-413801C265AA}"/>
            </a:ext>
          </a:extLst>
        </xdr:cNvPr>
        <xdr:cNvSpPr txBox="1">
          <a:spLocks noChangeArrowheads="1"/>
        </xdr:cNvSpPr>
      </xdr:nvSpPr>
      <xdr:spPr bwMode="auto">
        <a:xfrm>
          <a:off x="3305175" y="514350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276</xdr:row>
      <xdr:rowOff>0</xdr:rowOff>
    </xdr:from>
    <xdr:ext cx="76200" cy="541805"/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1D8897EC-9A1D-4661-A6AF-8F898D644027}"/>
            </a:ext>
          </a:extLst>
        </xdr:cNvPr>
        <xdr:cNvSpPr txBox="1">
          <a:spLocks noChangeArrowheads="1"/>
        </xdr:cNvSpPr>
      </xdr:nvSpPr>
      <xdr:spPr bwMode="auto">
        <a:xfrm>
          <a:off x="3305175" y="514350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276</xdr:row>
      <xdr:rowOff>0</xdr:rowOff>
    </xdr:from>
    <xdr:ext cx="76200" cy="541805"/>
    <xdr:sp macro="" textlink="">
      <xdr:nvSpPr>
        <xdr:cNvPr id="16" name="Text Box 3">
          <a:extLst>
            <a:ext uri="{FF2B5EF4-FFF2-40B4-BE49-F238E27FC236}">
              <a16:creationId xmlns:a16="http://schemas.microsoft.com/office/drawing/2014/main" id="{2ED29C9E-4D1B-4E49-BFA9-D73144E3D3DA}"/>
            </a:ext>
          </a:extLst>
        </xdr:cNvPr>
        <xdr:cNvSpPr txBox="1">
          <a:spLocks noChangeArrowheads="1"/>
        </xdr:cNvSpPr>
      </xdr:nvSpPr>
      <xdr:spPr bwMode="auto">
        <a:xfrm>
          <a:off x="3305175" y="514350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276</xdr:row>
      <xdr:rowOff>0</xdr:rowOff>
    </xdr:from>
    <xdr:ext cx="76200" cy="541805"/>
    <xdr:sp macro="" textlink="">
      <xdr:nvSpPr>
        <xdr:cNvPr id="17" name="Text Box 4">
          <a:extLst>
            <a:ext uri="{FF2B5EF4-FFF2-40B4-BE49-F238E27FC236}">
              <a16:creationId xmlns:a16="http://schemas.microsoft.com/office/drawing/2014/main" id="{2BE2D50E-321E-4482-857F-7783A2AC56DE}"/>
            </a:ext>
          </a:extLst>
        </xdr:cNvPr>
        <xdr:cNvSpPr txBox="1">
          <a:spLocks noChangeArrowheads="1"/>
        </xdr:cNvSpPr>
      </xdr:nvSpPr>
      <xdr:spPr bwMode="auto">
        <a:xfrm>
          <a:off x="3305175" y="514350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417</xdr:row>
      <xdr:rowOff>0</xdr:rowOff>
    </xdr:from>
    <xdr:ext cx="76200" cy="54180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77617FF-80E1-4A10-9B41-9A24DD7BA0BC}"/>
            </a:ext>
          </a:extLst>
        </xdr:cNvPr>
        <xdr:cNvSpPr txBox="1">
          <a:spLocks noChangeArrowheads="1"/>
        </xdr:cNvSpPr>
      </xdr:nvSpPr>
      <xdr:spPr bwMode="auto">
        <a:xfrm>
          <a:off x="4867275" y="514350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541805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8DDA5D4E-695B-4910-AE4A-CA8691E92032}"/>
            </a:ext>
          </a:extLst>
        </xdr:cNvPr>
        <xdr:cNvSpPr txBox="1">
          <a:spLocks noChangeArrowheads="1"/>
        </xdr:cNvSpPr>
      </xdr:nvSpPr>
      <xdr:spPr bwMode="auto">
        <a:xfrm>
          <a:off x="4867275" y="514350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541805"/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211F0983-8E67-4369-B8D6-29CD29CE783F}"/>
            </a:ext>
          </a:extLst>
        </xdr:cNvPr>
        <xdr:cNvSpPr txBox="1">
          <a:spLocks noChangeArrowheads="1"/>
        </xdr:cNvSpPr>
      </xdr:nvSpPr>
      <xdr:spPr bwMode="auto">
        <a:xfrm>
          <a:off x="4867275" y="514350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541805"/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F375548D-D32D-40AA-A064-D5D4D39DBEAF}"/>
            </a:ext>
          </a:extLst>
        </xdr:cNvPr>
        <xdr:cNvSpPr txBox="1">
          <a:spLocks noChangeArrowheads="1"/>
        </xdr:cNvSpPr>
      </xdr:nvSpPr>
      <xdr:spPr bwMode="auto">
        <a:xfrm>
          <a:off x="4867275" y="514350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541805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C0017BC7-584C-4D63-A34C-074D322467F4}"/>
            </a:ext>
          </a:extLst>
        </xdr:cNvPr>
        <xdr:cNvSpPr txBox="1">
          <a:spLocks noChangeArrowheads="1"/>
        </xdr:cNvSpPr>
      </xdr:nvSpPr>
      <xdr:spPr bwMode="auto">
        <a:xfrm>
          <a:off x="4867275" y="514350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541805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6B869874-A6D7-4913-9E0C-9DF3E34681BB}"/>
            </a:ext>
          </a:extLst>
        </xdr:cNvPr>
        <xdr:cNvSpPr txBox="1">
          <a:spLocks noChangeArrowheads="1"/>
        </xdr:cNvSpPr>
      </xdr:nvSpPr>
      <xdr:spPr bwMode="auto">
        <a:xfrm>
          <a:off x="4867275" y="514350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541805"/>
    <xdr:sp macro="" textlink="">
      <xdr:nvSpPr>
        <xdr:cNvPr id="8" name="Text Box 3">
          <a:extLst>
            <a:ext uri="{FF2B5EF4-FFF2-40B4-BE49-F238E27FC236}">
              <a16:creationId xmlns:a16="http://schemas.microsoft.com/office/drawing/2014/main" id="{95C36D05-B891-4218-87E1-EC532ED7A5F3}"/>
            </a:ext>
          </a:extLst>
        </xdr:cNvPr>
        <xdr:cNvSpPr txBox="1">
          <a:spLocks noChangeArrowheads="1"/>
        </xdr:cNvSpPr>
      </xdr:nvSpPr>
      <xdr:spPr bwMode="auto">
        <a:xfrm>
          <a:off x="4867275" y="514350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541805"/>
    <xdr:sp macro="" textlink="">
      <xdr:nvSpPr>
        <xdr:cNvPr id="9" name="Text Box 4">
          <a:extLst>
            <a:ext uri="{FF2B5EF4-FFF2-40B4-BE49-F238E27FC236}">
              <a16:creationId xmlns:a16="http://schemas.microsoft.com/office/drawing/2014/main" id="{60B5C46E-0C20-4C36-8372-DF74613F3661}"/>
            </a:ext>
          </a:extLst>
        </xdr:cNvPr>
        <xdr:cNvSpPr txBox="1">
          <a:spLocks noChangeArrowheads="1"/>
        </xdr:cNvSpPr>
      </xdr:nvSpPr>
      <xdr:spPr bwMode="auto">
        <a:xfrm>
          <a:off x="4867275" y="514350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541805"/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394ACB80-5327-47C8-8E6D-1DAF53BF0AA2}"/>
            </a:ext>
          </a:extLst>
        </xdr:cNvPr>
        <xdr:cNvSpPr txBox="1">
          <a:spLocks noChangeArrowheads="1"/>
        </xdr:cNvSpPr>
      </xdr:nvSpPr>
      <xdr:spPr bwMode="auto">
        <a:xfrm>
          <a:off x="4867275" y="514350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541805"/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8AFFEF49-F2E4-4DC7-9761-2013CD1DF540}"/>
            </a:ext>
          </a:extLst>
        </xdr:cNvPr>
        <xdr:cNvSpPr txBox="1">
          <a:spLocks noChangeArrowheads="1"/>
        </xdr:cNvSpPr>
      </xdr:nvSpPr>
      <xdr:spPr bwMode="auto">
        <a:xfrm>
          <a:off x="4867275" y="514350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541805"/>
    <xdr:sp macro="" textlink="">
      <xdr:nvSpPr>
        <xdr:cNvPr id="12" name="Text Box 3">
          <a:extLst>
            <a:ext uri="{FF2B5EF4-FFF2-40B4-BE49-F238E27FC236}">
              <a16:creationId xmlns:a16="http://schemas.microsoft.com/office/drawing/2014/main" id="{DFA493C2-D14D-4ABC-A117-496E806EFE25}"/>
            </a:ext>
          </a:extLst>
        </xdr:cNvPr>
        <xdr:cNvSpPr txBox="1">
          <a:spLocks noChangeArrowheads="1"/>
        </xdr:cNvSpPr>
      </xdr:nvSpPr>
      <xdr:spPr bwMode="auto">
        <a:xfrm>
          <a:off x="4867275" y="514350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541805"/>
    <xdr:sp macro="" textlink="">
      <xdr:nvSpPr>
        <xdr:cNvPr id="13" name="Text Box 4">
          <a:extLst>
            <a:ext uri="{FF2B5EF4-FFF2-40B4-BE49-F238E27FC236}">
              <a16:creationId xmlns:a16="http://schemas.microsoft.com/office/drawing/2014/main" id="{62A971EA-5A57-4C99-B237-CBC6C6726E04}"/>
            </a:ext>
          </a:extLst>
        </xdr:cNvPr>
        <xdr:cNvSpPr txBox="1">
          <a:spLocks noChangeArrowheads="1"/>
        </xdr:cNvSpPr>
      </xdr:nvSpPr>
      <xdr:spPr bwMode="auto">
        <a:xfrm>
          <a:off x="4867275" y="514350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541805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866982F2-4071-4858-8C88-31C4C5378B21}"/>
            </a:ext>
          </a:extLst>
        </xdr:cNvPr>
        <xdr:cNvSpPr txBox="1">
          <a:spLocks noChangeArrowheads="1"/>
        </xdr:cNvSpPr>
      </xdr:nvSpPr>
      <xdr:spPr bwMode="auto">
        <a:xfrm>
          <a:off x="4867275" y="514350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541805"/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247CBB78-2BBB-4541-8888-CBD80E47200B}"/>
            </a:ext>
          </a:extLst>
        </xdr:cNvPr>
        <xdr:cNvSpPr txBox="1">
          <a:spLocks noChangeArrowheads="1"/>
        </xdr:cNvSpPr>
      </xdr:nvSpPr>
      <xdr:spPr bwMode="auto">
        <a:xfrm>
          <a:off x="4867275" y="514350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541805"/>
    <xdr:sp macro="" textlink="">
      <xdr:nvSpPr>
        <xdr:cNvPr id="16" name="Text Box 3">
          <a:extLst>
            <a:ext uri="{FF2B5EF4-FFF2-40B4-BE49-F238E27FC236}">
              <a16:creationId xmlns:a16="http://schemas.microsoft.com/office/drawing/2014/main" id="{B564AC2A-5917-4003-92CC-C192A685B817}"/>
            </a:ext>
          </a:extLst>
        </xdr:cNvPr>
        <xdr:cNvSpPr txBox="1">
          <a:spLocks noChangeArrowheads="1"/>
        </xdr:cNvSpPr>
      </xdr:nvSpPr>
      <xdr:spPr bwMode="auto">
        <a:xfrm>
          <a:off x="4867275" y="514350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541805"/>
    <xdr:sp macro="" textlink="">
      <xdr:nvSpPr>
        <xdr:cNvPr id="17" name="Text Box 4">
          <a:extLst>
            <a:ext uri="{FF2B5EF4-FFF2-40B4-BE49-F238E27FC236}">
              <a16:creationId xmlns:a16="http://schemas.microsoft.com/office/drawing/2014/main" id="{900ADADC-721B-4058-A5B4-A539195A28D3}"/>
            </a:ext>
          </a:extLst>
        </xdr:cNvPr>
        <xdr:cNvSpPr txBox="1">
          <a:spLocks noChangeArrowheads="1"/>
        </xdr:cNvSpPr>
      </xdr:nvSpPr>
      <xdr:spPr bwMode="auto">
        <a:xfrm>
          <a:off x="4867275" y="514350"/>
          <a:ext cx="76200" cy="541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6</xdr:row>
      <xdr:rowOff>0</xdr:rowOff>
    </xdr:from>
    <xdr:ext cx="76200" cy="566183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9253FDC-3615-4733-96AF-5EF954C48312}"/>
            </a:ext>
          </a:extLst>
        </xdr:cNvPr>
        <xdr:cNvSpPr txBox="1">
          <a:spLocks noChangeArrowheads="1"/>
        </xdr:cNvSpPr>
      </xdr:nvSpPr>
      <xdr:spPr bwMode="auto">
        <a:xfrm>
          <a:off x="4610100" y="71513700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</xdr:row>
      <xdr:rowOff>0</xdr:rowOff>
    </xdr:from>
    <xdr:ext cx="76200" cy="566183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CC9E2D39-A52C-4318-A43A-A80D1EF5A93E}"/>
            </a:ext>
          </a:extLst>
        </xdr:cNvPr>
        <xdr:cNvSpPr txBox="1">
          <a:spLocks noChangeArrowheads="1"/>
        </xdr:cNvSpPr>
      </xdr:nvSpPr>
      <xdr:spPr bwMode="auto">
        <a:xfrm>
          <a:off x="4610100" y="71513700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</xdr:row>
      <xdr:rowOff>0</xdr:rowOff>
    </xdr:from>
    <xdr:ext cx="76200" cy="566183"/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F683299D-61E0-41FA-9079-B161E6101BDB}"/>
            </a:ext>
          </a:extLst>
        </xdr:cNvPr>
        <xdr:cNvSpPr txBox="1">
          <a:spLocks noChangeArrowheads="1"/>
        </xdr:cNvSpPr>
      </xdr:nvSpPr>
      <xdr:spPr bwMode="auto">
        <a:xfrm>
          <a:off x="4610100" y="71513700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</xdr:row>
      <xdr:rowOff>0</xdr:rowOff>
    </xdr:from>
    <xdr:ext cx="76200" cy="566183"/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2732B004-1FCF-4E04-8AEF-7637326C8A6C}"/>
            </a:ext>
          </a:extLst>
        </xdr:cNvPr>
        <xdr:cNvSpPr txBox="1">
          <a:spLocks noChangeArrowheads="1"/>
        </xdr:cNvSpPr>
      </xdr:nvSpPr>
      <xdr:spPr bwMode="auto">
        <a:xfrm>
          <a:off x="4610100" y="71513700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</xdr:row>
      <xdr:rowOff>0</xdr:rowOff>
    </xdr:from>
    <xdr:ext cx="76200" cy="566183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B003E139-9A27-4D0B-9DBD-8494E9A4CA79}"/>
            </a:ext>
          </a:extLst>
        </xdr:cNvPr>
        <xdr:cNvSpPr txBox="1">
          <a:spLocks noChangeArrowheads="1"/>
        </xdr:cNvSpPr>
      </xdr:nvSpPr>
      <xdr:spPr bwMode="auto">
        <a:xfrm>
          <a:off x="4610100" y="71513700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</xdr:row>
      <xdr:rowOff>0</xdr:rowOff>
    </xdr:from>
    <xdr:ext cx="76200" cy="566183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D4D7E42E-F5AA-45D7-8495-945646FAFC69}"/>
            </a:ext>
          </a:extLst>
        </xdr:cNvPr>
        <xdr:cNvSpPr txBox="1">
          <a:spLocks noChangeArrowheads="1"/>
        </xdr:cNvSpPr>
      </xdr:nvSpPr>
      <xdr:spPr bwMode="auto">
        <a:xfrm>
          <a:off x="4610100" y="71513700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</xdr:row>
      <xdr:rowOff>0</xdr:rowOff>
    </xdr:from>
    <xdr:ext cx="76200" cy="566183"/>
    <xdr:sp macro="" textlink="">
      <xdr:nvSpPr>
        <xdr:cNvPr id="8" name="Text Box 3">
          <a:extLst>
            <a:ext uri="{FF2B5EF4-FFF2-40B4-BE49-F238E27FC236}">
              <a16:creationId xmlns:a16="http://schemas.microsoft.com/office/drawing/2014/main" id="{F5B2EA64-7523-4D6A-BC3C-F0F8E8453E06}"/>
            </a:ext>
          </a:extLst>
        </xdr:cNvPr>
        <xdr:cNvSpPr txBox="1">
          <a:spLocks noChangeArrowheads="1"/>
        </xdr:cNvSpPr>
      </xdr:nvSpPr>
      <xdr:spPr bwMode="auto">
        <a:xfrm>
          <a:off x="4610100" y="71513700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</xdr:row>
      <xdr:rowOff>0</xdr:rowOff>
    </xdr:from>
    <xdr:ext cx="76200" cy="566183"/>
    <xdr:sp macro="" textlink="">
      <xdr:nvSpPr>
        <xdr:cNvPr id="9" name="Text Box 4">
          <a:extLst>
            <a:ext uri="{FF2B5EF4-FFF2-40B4-BE49-F238E27FC236}">
              <a16:creationId xmlns:a16="http://schemas.microsoft.com/office/drawing/2014/main" id="{45D7A3D4-4137-460E-BC48-2B19EC6BE4FE}"/>
            </a:ext>
          </a:extLst>
        </xdr:cNvPr>
        <xdr:cNvSpPr txBox="1">
          <a:spLocks noChangeArrowheads="1"/>
        </xdr:cNvSpPr>
      </xdr:nvSpPr>
      <xdr:spPr bwMode="auto">
        <a:xfrm>
          <a:off x="4610100" y="71513700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</xdr:row>
      <xdr:rowOff>0</xdr:rowOff>
    </xdr:from>
    <xdr:ext cx="76200" cy="566183"/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85196F23-F1E8-40B2-AEE7-41AC6F832E70}"/>
            </a:ext>
          </a:extLst>
        </xdr:cNvPr>
        <xdr:cNvSpPr txBox="1">
          <a:spLocks noChangeArrowheads="1"/>
        </xdr:cNvSpPr>
      </xdr:nvSpPr>
      <xdr:spPr bwMode="auto">
        <a:xfrm>
          <a:off x="4610100" y="71513700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</xdr:row>
      <xdr:rowOff>0</xdr:rowOff>
    </xdr:from>
    <xdr:ext cx="76200" cy="566183"/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F6203ED2-AC99-4C3C-A4CA-01514016940E}"/>
            </a:ext>
          </a:extLst>
        </xdr:cNvPr>
        <xdr:cNvSpPr txBox="1">
          <a:spLocks noChangeArrowheads="1"/>
        </xdr:cNvSpPr>
      </xdr:nvSpPr>
      <xdr:spPr bwMode="auto">
        <a:xfrm>
          <a:off x="4610100" y="71513700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</xdr:row>
      <xdr:rowOff>0</xdr:rowOff>
    </xdr:from>
    <xdr:ext cx="76200" cy="566183"/>
    <xdr:sp macro="" textlink="">
      <xdr:nvSpPr>
        <xdr:cNvPr id="12" name="Text Box 3">
          <a:extLst>
            <a:ext uri="{FF2B5EF4-FFF2-40B4-BE49-F238E27FC236}">
              <a16:creationId xmlns:a16="http://schemas.microsoft.com/office/drawing/2014/main" id="{092BCE06-5F9B-4760-8C11-E08926410299}"/>
            </a:ext>
          </a:extLst>
        </xdr:cNvPr>
        <xdr:cNvSpPr txBox="1">
          <a:spLocks noChangeArrowheads="1"/>
        </xdr:cNvSpPr>
      </xdr:nvSpPr>
      <xdr:spPr bwMode="auto">
        <a:xfrm>
          <a:off x="4610100" y="71513700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</xdr:row>
      <xdr:rowOff>0</xdr:rowOff>
    </xdr:from>
    <xdr:ext cx="76200" cy="566183"/>
    <xdr:sp macro="" textlink="">
      <xdr:nvSpPr>
        <xdr:cNvPr id="13" name="Text Box 4">
          <a:extLst>
            <a:ext uri="{FF2B5EF4-FFF2-40B4-BE49-F238E27FC236}">
              <a16:creationId xmlns:a16="http://schemas.microsoft.com/office/drawing/2014/main" id="{7958CFC2-87FA-4619-9361-6D60B7D0D97A}"/>
            </a:ext>
          </a:extLst>
        </xdr:cNvPr>
        <xdr:cNvSpPr txBox="1">
          <a:spLocks noChangeArrowheads="1"/>
        </xdr:cNvSpPr>
      </xdr:nvSpPr>
      <xdr:spPr bwMode="auto">
        <a:xfrm>
          <a:off x="4610100" y="71513700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</xdr:row>
      <xdr:rowOff>0</xdr:rowOff>
    </xdr:from>
    <xdr:ext cx="76200" cy="566183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DB8CDBAE-C59B-4424-B652-2BE8E516BD7D}"/>
            </a:ext>
          </a:extLst>
        </xdr:cNvPr>
        <xdr:cNvSpPr txBox="1">
          <a:spLocks noChangeArrowheads="1"/>
        </xdr:cNvSpPr>
      </xdr:nvSpPr>
      <xdr:spPr bwMode="auto">
        <a:xfrm>
          <a:off x="4610100" y="71513700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</xdr:row>
      <xdr:rowOff>0</xdr:rowOff>
    </xdr:from>
    <xdr:ext cx="76200" cy="566183"/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6E1F5C98-812F-471B-8DBE-D9ACC8A9B4CA}"/>
            </a:ext>
          </a:extLst>
        </xdr:cNvPr>
        <xdr:cNvSpPr txBox="1">
          <a:spLocks noChangeArrowheads="1"/>
        </xdr:cNvSpPr>
      </xdr:nvSpPr>
      <xdr:spPr bwMode="auto">
        <a:xfrm>
          <a:off x="4610100" y="71513700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</xdr:row>
      <xdr:rowOff>0</xdr:rowOff>
    </xdr:from>
    <xdr:ext cx="76200" cy="566183"/>
    <xdr:sp macro="" textlink="">
      <xdr:nvSpPr>
        <xdr:cNvPr id="16" name="Text Box 3">
          <a:extLst>
            <a:ext uri="{FF2B5EF4-FFF2-40B4-BE49-F238E27FC236}">
              <a16:creationId xmlns:a16="http://schemas.microsoft.com/office/drawing/2014/main" id="{B22292AD-CA83-4D56-974B-90937C9BAF0E}"/>
            </a:ext>
          </a:extLst>
        </xdr:cNvPr>
        <xdr:cNvSpPr txBox="1">
          <a:spLocks noChangeArrowheads="1"/>
        </xdr:cNvSpPr>
      </xdr:nvSpPr>
      <xdr:spPr bwMode="auto">
        <a:xfrm>
          <a:off x="4610100" y="71513700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</xdr:row>
      <xdr:rowOff>0</xdr:rowOff>
    </xdr:from>
    <xdr:ext cx="76200" cy="566183"/>
    <xdr:sp macro="" textlink="">
      <xdr:nvSpPr>
        <xdr:cNvPr id="17" name="Text Box 4">
          <a:extLst>
            <a:ext uri="{FF2B5EF4-FFF2-40B4-BE49-F238E27FC236}">
              <a16:creationId xmlns:a16="http://schemas.microsoft.com/office/drawing/2014/main" id="{C7609F8B-4E9B-4654-AE4D-98B7C06F77F1}"/>
            </a:ext>
          </a:extLst>
        </xdr:cNvPr>
        <xdr:cNvSpPr txBox="1">
          <a:spLocks noChangeArrowheads="1"/>
        </xdr:cNvSpPr>
      </xdr:nvSpPr>
      <xdr:spPr bwMode="auto">
        <a:xfrm>
          <a:off x="4610100" y="71513700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</xdr:row>
      <xdr:rowOff>0</xdr:rowOff>
    </xdr:from>
    <xdr:ext cx="76200" cy="566183"/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8F313282-7CC8-4954-A4A8-BD7998855942}"/>
            </a:ext>
          </a:extLst>
        </xdr:cNvPr>
        <xdr:cNvSpPr txBox="1">
          <a:spLocks noChangeArrowheads="1"/>
        </xdr:cNvSpPr>
      </xdr:nvSpPr>
      <xdr:spPr bwMode="auto">
        <a:xfrm>
          <a:off x="4610100" y="71513700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</xdr:row>
      <xdr:rowOff>0</xdr:rowOff>
    </xdr:from>
    <xdr:ext cx="76200" cy="566183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DFF1C42A-C35F-4E02-9016-F99BA120C823}"/>
            </a:ext>
          </a:extLst>
        </xdr:cNvPr>
        <xdr:cNvSpPr txBox="1">
          <a:spLocks noChangeArrowheads="1"/>
        </xdr:cNvSpPr>
      </xdr:nvSpPr>
      <xdr:spPr bwMode="auto">
        <a:xfrm>
          <a:off x="4610100" y="71513700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</xdr:row>
      <xdr:rowOff>0</xdr:rowOff>
    </xdr:from>
    <xdr:ext cx="76200" cy="566183"/>
    <xdr:sp macro="" textlink="">
      <xdr:nvSpPr>
        <xdr:cNvPr id="20" name="Text Box 3">
          <a:extLst>
            <a:ext uri="{FF2B5EF4-FFF2-40B4-BE49-F238E27FC236}">
              <a16:creationId xmlns:a16="http://schemas.microsoft.com/office/drawing/2014/main" id="{EE7BF63A-B19E-4BDA-A90F-DD887789922B}"/>
            </a:ext>
          </a:extLst>
        </xdr:cNvPr>
        <xdr:cNvSpPr txBox="1">
          <a:spLocks noChangeArrowheads="1"/>
        </xdr:cNvSpPr>
      </xdr:nvSpPr>
      <xdr:spPr bwMode="auto">
        <a:xfrm>
          <a:off x="4610100" y="71513700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</xdr:row>
      <xdr:rowOff>0</xdr:rowOff>
    </xdr:from>
    <xdr:ext cx="76200" cy="566183"/>
    <xdr:sp macro="" textlink="">
      <xdr:nvSpPr>
        <xdr:cNvPr id="21" name="Text Box 4">
          <a:extLst>
            <a:ext uri="{FF2B5EF4-FFF2-40B4-BE49-F238E27FC236}">
              <a16:creationId xmlns:a16="http://schemas.microsoft.com/office/drawing/2014/main" id="{223BEC3E-4C65-44F0-A5C3-171519208B33}"/>
            </a:ext>
          </a:extLst>
        </xdr:cNvPr>
        <xdr:cNvSpPr txBox="1">
          <a:spLocks noChangeArrowheads="1"/>
        </xdr:cNvSpPr>
      </xdr:nvSpPr>
      <xdr:spPr bwMode="auto">
        <a:xfrm>
          <a:off x="4610100" y="71513700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</xdr:row>
      <xdr:rowOff>0</xdr:rowOff>
    </xdr:from>
    <xdr:ext cx="76200" cy="566183"/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F97B5DF7-2329-41E7-BE5A-E9AAEAA87925}"/>
            </a:ext>
          </a:extLst>
        </xdr:cNvPr>
        <xdr:cNvSpPr txBox="1">
          <a:spLocks noChangeArrowheads="1"/>
        </xdr:cNvSpPr>
      </xdr:nvSpPr>
      <xdr:spPr bwMode="auto">
        <a:xfrm>
          <a:off x="4610100" y="71513700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</xdr:row>
      <xdr:rowOff>0</xdr:rowOff>
    </xdr:from>
    <xdr:ext cx="76200" cy="566183"/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ABE0B09C-F765-48FC-8BBC-B051D901C75F}"/>
            </a:ext>
          </a:extLst>
        </xdr:cNvPr>
        <xdr:cNvSpPr txBox="1">
          <a:spLocks noChangeArrowheads="1"/>
        </xdr:cNvSpPr>
      </xdr:nvSpPr>
      <xdr:spPr bwMode="auto">
        <a:xfrm>
          <a:off x="4610100" y="71513700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</xdr:row>
      <xdr:rowOff>0</xdr:rowOff>
    </xdr:from>
    <xdr:ext cx="76200" cy="566183"/>
    <xdr:sp macro="" textlink="">
      <xdr:nvSpPr>
        <xdr:cNvPr id="24" name="Text Box 3">
          <a:extLst>
            <a:ext uri="{FF2B5EF4-FFF2-40B4-BE49-F238E27FC236}">
              <a16:creationId xmlns:a16="http://schemas.microsoft.com/office/drawing/2014/main" id="{01623387-7839-4691-ADE1-C36CFE53C395}"/>
            </a:ext>
          </a:extLst>
        </xdr:cNvPr>
        <xdr:cNvSpPr txBox="1">
          <a:spLocks noChangeArrowheads="1"/>
        </xdr:cNvSpPr>
      </xdr:nvSpPr>
      <xdr:spPr bwMode="auto">
        <a:xfrm>
          <a:off x="4610100" y="71513700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</xdr:row>
      <xdr:rowOff>0</xdr:rowOff>
    </xdr:from>
    <xdr:ext cx="76200" cy="566183"/>
    <xdr:sp macro="" textlink="">
      <xdr:nvSpPr>
        <xdr:cNvPr id="25" name="Text Box 4">
          <a:extLst>
            <a:ext uri="{FF2B5EF4-FFF2-40B4-BE49-F238E27FC236}">
              <a16:creationId xmlns:a16="http://schemas.microsoft.com/office/drawing/2014/main" id="{6A81DF49-E1C5-4D07-9A95-B7D78B00DE01}"/>
            </a:ext>
          </a:extLst>
        </xdr:cNvPr>
        <xdr:cNvSpPr txBox="1">
          <a:spLocks noChangeArrowheads="1"/>
        </xdr:cNvSpPr>
      </xdr:nvSpPr>
      <xdr:spPr bwMode="auto">
        <a:xfrm>
          <a:off x="4610100" y="71513700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</xdr:row>
      <xdr:rowOff>0</xdr:rowOff>
    </xdr:from>
    <xdr:ext cx="76200" cy="566183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A4416C27-D0C1-49D9-8B46-CAD6145F76B2}"/>
            </a:ext>
          </a:extLst>
        </xdr:cNvPr>
        <xdr:cNvSpPr txBox="1">
          <a:spLocks noChangeArrowheads="1"/>
        </xdr:cNvSpPr>
      </xdr:nvSpPr>
      <xdr:spPr bwMode="auto">
        <a:xfrm>
          <a:off x="4610100" y="71513700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</xdr:row>
      <xdr:rowOff>0</xdr:rowOff>
    </xdr:from>
    <xdr:ext cx="76200" cy="566183"/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20941647-E44D-4CD6-B336-64E7D03F3CD5}"/>
            </a:ext>
          </a:extLst>
        </xdr:cNvPr>
        <xdr:cNvSpPr txBox="1">
          <a:spLocks noChangeArrowheads="1"/>
        </xdr:cNvSpPr>
      </xdr:nvSpPr>
      <xdr:spPr bwMode="auto">
        <a:xfrm>
          <a:off x="4610100" y="71513700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</xdr:row>
      <xdr:rowOff>0</xdr:rowOff>
    </xdr:from>
    <xdr:ext cx="76200" cy="566183"/>
    <xdr:sp macro="" textlink="">
      <xdr:nvSpPr>
        <xdr:cNvPr id="28" name="Text Box 3">
          <a:extLst>
            <a:ext uri="{FF2B5EF4-FFF2-40B4-BE49-F238E27FC236}">
              <a16:creationId xmlns:a16="http://schemas.microsoft.com/office/drawing/2014/main" id="{205FDFD0-0D82-4F51-93C0-92F5091F1D8A}"/>
            </a:ext>
          </a:extLst>
        </xdr:cNvPr>
        <xdr:cNvSpPr txBox="1">
          <a:spLocks noChangeArrowheads="1"/>
        </xdr:cNvSpPr>
      </xdr:nvSpPr>
      <xdr:spPr bwMode="auto">
        <a:xfrm>
          <a:off x="4610100" y="71513700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</xdr:row>
      <xdr:rowOff>0</xdr:rowOff>
    </xdr:from>
    <xdr:ext cx="76200" cy="566183"/>
    <xdr:sp macro="" textlink="">
      <xdr:nvSpPr>
        <xdr:cNvPr id="29" name="Text Box 4">
          <a:extLst>
            <a:ext uri="{FF2B5EF4-FFF2-40B4-BE49-F238E27FC236}">
              <a16:creationId xmlns:a16="http://schemas.microsoft.com/office/drawing/2014/main" id="{FDAABF3F-592D-4A33-B875-BBDA3C04A5A7}"/>
            </a:ext>
          </a:extLst>
        </xdr:cNvPr>
        <xdr:cNvSpPr txBox="1">
          <a:spLocks noChangeArrowheads="1"/>
        </xdr:cNvSpPr>
      </xdr:nvSpPr>
      <xdr:spPr bwMode="auto">
        <a:xfrm>
          <a:off x="4610100" y="71513700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</xdr:row>
      <xdr:rowOff>0</xdr:rowOff>
    </xdr:from>
    <xdr:ext cx="76200" cy="566183"/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E202822C-8432-4DAF-95B5-C125D69F1B98}"/>
            </a:ext>
          </a:extLst>
        </xdr:cNvPr>
        <xdr:cNvSpPr txBox="1">
          <a:spLocks noChangeArrowheads="1"/>
        </xdr:cNvSpPr>
      </xdr:nvSpPr>
      <xdr:spPr bwMode="auto">
        <a:xfrm>
          <a:off x="4610100" y="71513700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</xdr:row>
      <xdr:rowOff>0</xdr:rowOff>
    </xdr:from>
    <xdr:ext cx="76200" cy="566183"/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238B59C7-B0D3-4ABC-BD2E-C95741A0980C}"/>
            </a:ext>
          </a:extLst>
        </xdr:cNvPr>
        <xdr:cNvSpPr txBox="1">
          <a:spLocks noChangeArrowheads="1"/>
        </xdr:cNvSpPr>
      </xdr:nvSpPr>
      <xdr:spPr bwMode="auto">
        <a:xfrm>
          <a:off x="4610100" y="71513700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</xdr:row>
      <xdr:rowOff>0</xdr:rowOff>
    </xdr:from>
    <xdr:ext cx="76200" cy="566183"/>
    <xdr:sp macro="" textlink="">
      <xdr:nvSpPr>
        <xdr:cNvPr id="32" name="Text Box 3">
          <a:extLst>
            <a:ext uri="{FF2B5EF4-FFF2-40B4-BE49-F238E27FC236}">
              <a16:creationId xmlns:a16="http://schemas.microsoft.com/office/drawing/2014/main" id="{F37403D6-FCFB-4649-B3C0-1E6185AFDB36}"/>
            </a:ext>
          </a:extLst>
        </xdr:cNvPr>
        <xdr:cNvSpPr txBox="1">
          <a:spLocks noChangeArrowheads="1"/>
        </xdr:cNvSpPr>
      </xdr:nvSpPr>
      <xdr:spPr bwMode="auto">
        <a:xfrm>
          <a:off x="4610100" y="71513700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</xdr:row>
      <xdr:rowOff>0</xdr:rowOff>
    </xdr:from>
    <xdr:ext cx="76200" cy="566183"/>
    <xdr:sp macro="" textlink="">
      <xdr:nvSpPr>
        <xdr:cNvPr id="33" name="Text Box 4">
          <a:extLst>
            <a:ext uri="{FF2B5EF4-FFF2-40B4-BE49-F238E27FC236}">
              <a16:creationId xmlns:a16="http://schemas.microsoft.com/office/drawing/2014/main" id="{6CBE54E2-6C7B-409E-90C3-448EF13AE77A}"/>
            </a:ext>
          </a:extLst>
        </xdr:cNvPr>
        <xdr:cNvSpPr txBox="1">
          <a:spLocks noChangeArrowheads="1"/>
        </xdr:cNvSpPr>
      </xdr:nvSpPr>
      <xdr:spPr bwMode="auto">
        <a:xfrm>
          <a:off x="4610100" y="71513700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</xdr:row>
      <xdr:rowOff>0</xdr:rowOff>
    </xdr:from>
    <xdr:ext cx="76200" cy="566183"/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DF7D377F-7032-431E-8CFE-E65BDF80EEA1}"/>
            </a:ext>
          </a:extLst>
        </xdr:cNvPr>
        <xdr:cNvSpPr txBox="1">
          <a:spLocks noChangeArrowheads="1"/>
        </xdr:cNvSpPr>
      </xdr:nvSpPr>
      <xdr:spPr bwMode="auto">
        <a:xfrm>
          <a:off x="4572000" y="716756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</xdr:row>
      <xdr:rowOff>0</xdr:rowOff>
    </xdr:from>
    <xdr:ext cx="76200" cy="566183"/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2012FD40-EC42-4800-9ABF-6DF91CF114BE}"/>
            </a:ext>
          </a:extLst>
        </xdr:cNvPr>
        <xdr:cNvSpPr txBox="1">
          <a:spLocks noChangeArrowheads="1"/>
        </xdr:cNvSpPr>
      </xdr:nvSpPr>
      <xdr:spPr bwMode="auto">
        <a:xfrm>
          <a:off x="4572000" y="716756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</xdr:row>
      <xdr:rowOff>0</xdr:rowOff>
    </xdr:from>
    <xdr:ext cx="76200" cy="566183"/>
    <xdr:sp macro="" textlink="">
      <xdr:nvSpPr>
        <xdr:cNvPr id="36" name="Text Box 3">
          <a:extLst>
            <a:ext uri="{FF2B5EF4-FFF2-40B4-BE49-F238E27FC236}">
              <a16:creationId xmlns:a16="http://schemas.microsoft.com/office/drawing/2014/main" id="{A349D2AA-56F3-4846-8ADC-BD7E5D10D546}"/>
            </a:ext>
          </a:extLst>
        </xdr:cNvPr>
        <xdr:cNvSpPr txBox="1">
          <a:spLocks noChangeArrowheads="1"/>
        </xdr:cNvSpPr>
      </xdr:nvSpPr>
      <xdr:spPr bwMode="auto">
        <a:xfrm>
          <a:off x="4572000" y="716756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</xdr:row>
      <xdr:rowOff>0</xdr:rowOff>
    </xdr:from>
    <xdr:ext cx="76200" cy="566183"/>
    <xdr:sp macro="" textlink="">
      <xdr:nvSpPr>
        <xdr:cNvPr id="37" name="Text Box 4">
          <a:extLst>
            <a:ext uri="{FF2B5EF4-FFF2-40B4-BE49-F238E27FC236}">
              <a16:creationId xmlns:a16="http://schemas.microsoft.com/office/drawing/2014/main" id="{F2E8915B-7212-430E-9596-DBD7287B7441}"/>
            </a:ext>
          </a:extLst>
        </xdr:cNvPr>
        <xdr:cNvSpPr txBox="1">
          <a:spLocks noChangeArrowheads="1"/>
        </xdr:cNvSpPr>
      </xdr:nvSpPr>
      <xdr:spPr bwMode="auto">
        <a:xfrm>
          <a:off x="4572000" y="716756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</xdr:row>
      <xdr:rowOff>0</xdr:rowOff>
    </xdr:from>
    <xdr:ext cx="76200" cy="566183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FE26D2AD-D662-47D2-89B2-20BDC905DF4D}"/>
            </a:ext>
          </a:extLst>
        </xdr:cNvPr>
        <xdr:cNvSpPr txBox="1">
          <a:spLocks noChangeArrowheads="1"/>
        </xdr:cNvSpPr>
      </xdr:nvSpPr>
      <xdr:spPr bwMode="auto">
        <a:xfrm>
          <a:off x="4572000" y="716756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</xdr:row>
      <xdr:rowOff>0</xdr:rowOff>
    </xdr:from>
    <xdr:ext cx="76200" cy="566183"/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FA8D4F9B-0F95-4D3B-9A4F-8063E6E346B4}"/>
            </a:ext>
          </a:extLst>
        </xdr:cNvPr>
        <xdr:cNvSpPr txBox="1">
          <a:spLocks noChangeArrowheads="1"/>
        </xdr:cNvSpPr>
      </xdr:nvSpPr>
      <xdr:spPr bwMode="auto">
        <a:xfrm>
          <a:off x="4572000" y="716756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</xdr:row>
      <xdr:rowOff>0</xdr:rowOff>
    </xdr:from>
    <xdr:ext cx="76200" cy="566183"/>
    <xdr:sp macro="" textlink="">
      <xdr:nvSpPr>
        <xdr:cNvPr id="40" name="Text Box 3">
          <a:extLst>
            <a:ext uri="{FF2B5EF4-FFF2-40B4-BE49-F238E27FC236}">
              <a16:creationId xmlns:a16="http://schemas.microsoft.com/office/drawing/2014/main" id="{1329DD16-B8EF-40CD-A845-0A176D83575F}"/>
            </a:ext>
          </a:extLst>
        </xdr:cNvPr>
        <xdr:cNvSpPr txBox="1">
          <a:spLocks noChangeArrowheads="1"/>
        </xdr:cNvSpPr>
      </xdr:nvSpPr>
      <xdr:spPr bwMode="auto">
        <a:xfrm>
          <a:off x="4572000" y="716756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</xdr:row>
      <xdr:rowOff>0</xdr:rowOff>
    </xdr:from>
    <xdr:ext cx="76200" cy="566183"/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38BE1495-815A-43FE-B9EF-791CE719C90C}"/>
            </a:ext>
          </a:extLst>
        </xdr:cNvPr>
        <xdr:cNvSpPr txBox="1">
          <a:spLocks noChangeArrowheads="1"/>
        </xdr:cNvSpPr>
      </xdr:nvSpPr>
      <xdr:spPr bwMode="auto">
        <a:xfrm>
          <a:off x="4572000" y="716756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</xdr:row>
      <xdr:rowOff>0</xdr:rowOff>
    </xdr:from>
    <xdr:ext cx="76200" cy="566183"/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97ED2390-1CCD-4C54-B065-AC89278401FF}"/>
            </a:ext>
          </a:extLst>
        </xdr:cNvPr>
        <xdr:cNvSpPr txBox="1">
          <a:spLocks noChangeArrowheads="1"/>
        </xdr:cNvSpPr>
      </xdr:nvSpPr>
      <xdr:spPr bwMode="auto">
        <a:xfrm>
          <a:off x="4572000" y="716756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</xdr:row>
      <xdr:rowOff>0</xdr:rowOff>
    </xdr:from>
    <xdr:ext cx="76200" cy="566183"/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3BD1174B-B04F-47B5-BD35-ED038A600108}"/>
            </a:ext>
          </a:extLst>
        </xdr:cNvPr>
        <xdr:cNvSpPr txBox="1">
          <a:spLocks noChangeArrowheads="1"/>
        </xdr:cNvSpPr>
      </xdr:nvSpPr>
      <xdr:spPr bwMode="auto">
        <a:xfrm>
          <a:off x="4572000" y="716756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</xdr:row>
      <xdr:rowOff>0</xdr:rowOff>
    </xdr:from>
    <xdr:ext cx="76200" cy="566183"/>
    <xdr:sp macro="" textlink="">
      <xdr:nvSpPr>
        <xdr:cNvPr id="44" name="Text Box 3">
          <a:extLst>
            <a:ext uri="{FF2B5EF4-FFF2-40B4-BE49-F238E27FC236}">
              <a16:creationId xmlns:a16="http://schemas.microsoft.com/office/drawing/2014/main" id="{DCAC10E6-4021-4380-AD16-6CE563152D82}"/>
            </a:ext>
          </a:extLst>
        </xdr:cNvPr>
        <xdr:cNvSpPr txBox="1">
          <a:spLocks noChangeArrowheads="1"/>
        </xdr:cNvSpPr>
      </xdr:nvSpPr>
      <xdr:spPr bwMode="auto">
        <a:xfrm>
          <a:off x="4572000" y="716756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</xdr:row>
      <xdr:rowOff>0</xdr:rowOff>
    </xdr:from>
    <xdr:ext cx="76200" cy="566183"/>
    <xdr:sp macro="" textlink="">
      <xdr:nvSpPr>
        <xdr:cNvPr id="45" name="Text Box 4">
          <a:extLst>
            <a:ext uri="{FF2B5EF4-FFF2-40B4-BE49-F238E27FC236}">
              <a16:creationId xmlns:a16="http://schemas.microsoft.com/office/drawing/2014/main" id="{9E601793-FEA0-410B-9A33-8646AA47FB96}"/>
            </a:ext>
          </a:extLst>
        </xdr:cNvPr>
        <xdr:cNvSpPr txBox="1">
          <a:spLocks noChangeArrowheads="1"/>
        </xdr:cNvSpPr>
      </xdr:nvSpPr>
      <xdr:spPr bwMode="auto">
        <a:xfrm>
          <a:off x="4572000" y="716756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</xdr:row>
      <xdr:rowOff>0</xdr:rowOff>
    </xdr:from>
    <xdr:ext cx="76200" cy="566183"/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063D2409-06C6-448E-A22E-0063E72FB497}"/>
            </a:ext>
          </a:extLst>
        </xdr:cNvPr>
        <xdr:cNvSpPr txBox="1">
          <a:spLocks noChangeArrowheads="1"/>
        </xdr:cNvSpPr>
      </xdr:nvSpPr>
      <xdr:spPr bwMode="auto">
        <a:xfrm>
          <a:off x="4572000" y="716756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</xdr:row>
      <xdr:rowOff>0</xdr:rowOff>
    </xdr:from>
    <xdr:ext cx="76200" cy="566183"/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28F82E60-39BE-4C9F-B871-4206FC6DBEB1}"/>
            </a:ext>
          </a:extLst>
        </xdr:cNvPr>
        <xdr:cNvSpPr txBox="1">
          <a:spLocks noChangeArrowheads="1"/>
        </xdr:cNvSpPr>
      </xdr:nvSpPr>
      <xdr:spPr bwMode="auto">
        <a:xfrm>
          <a:off x="4572000" y="716756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</xdr:row>
      <xdr:rowOff>0</xdr:rowOff>
    </xdr:from>
    <xdr:ext cx="76200" cy="566183"/>
    <xdr:sp macro="" textlink="">
      <xdr:nvSpPr>
        <xdr:cNvPr id="48" name="Text Box 3">
          <a:extLst>
            <a:ext uri="{FF2B5EF4-FFF2-40B4-BE49-F238E27FC236}">
              <a16:creationId xmlns:a16="http://schemas.microsoft.com/office/drawing/2014/main" id="{7DBA65BF-9010-410B-808C-3B38267B41D7}"/>
            </a:ext>
          </a:extLst>
        </xdr:cNvPr>
        <xdr:cNvSpPr txBox="1">
          <a:spLocks noChangeArrowheads="1"/>
        </xdr:cNvSpPr>
      </xdr:nvSpPr>
      <xdr:spPr bwMode="auto">
        <a:xfrm>
          <a:off x="4572000" y="716756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</xdr:row>
      <xdr:rowOff>0</xdr:rowOff>
    </xdr:from>
    <xdr:ext cx="76200" cy="566183"/>
    <xdr:sp macro="" textlink="">
      <xdr:nvSpPr>
        <xdr:cNvPr id="49" name="Text Box 4">
          <a:extLst>
            <a:ext uri="{FF2B5EF4-FFF2-40B4-BE49-F238E27FC236}">
              <a16:creationId xmlns:a16="http://schemas.microsoft.com/office/drawing/2014/main" id="{D612A97D-FC9E-4591-A0D7-853E6AB3B7C3}"/>
            </a:ext>
          </a:extLst>
        </xdr:cNvPr>
        <xdr:cNvSpPr txBox="1">
          <a:spLocks noChangeArrowheads="1"/>
        </xdr:cNvSpPr>
      </xdr:nvSpPr>
      <xdr:spPr bwMode="auto">
        <a:xfrm>
          <a:off x="4572000" y="716756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</xdr:row>
      <xdr:rowOff>0</xdr:rowOff>
    </xdr:from>
    <xdr:ext cx="76200" cy="566183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513C956D-D394-4EAD-8D04-A2D381303194}"/>
            </a:ext>
          </a:extLst>
        </xdr:cNvPr>
        <xdr:cNvSpPr txBox="1">
          <a:spLocks noChangeArrowheads="1"/>
        </xdr:cNvSpPr>
      </xdr:nvSpPr>
      <xdr:spPr bwMode="auto">
        <a:xfrm>
          <a:off x="4572000" y="716756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</xdr:row>
      <xdr:rowOff>0</xdr:rowOff>
    </xdr:from>
    <xdr:ext cx="76200" cy="566183"/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72DD97EB-E562-4A3F-8AC0-2B234FFE108B}"/>
            </a:ext>
          </a:extLst>
        </xdr:cNvPr>
        <xdr:cNvSpPr txBox="1">
          <a:spLocks noChangeArrowheads="1"/>
        </xdr:cNvSpPr>
      </xdr:nvSpPr>
      <xdr:spPr bwMode="auto">
        <a:xfrm>
          <a:off x="4572000" y="716756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</xdr:row>
      <xdr:rowOff>0</xdr:rowOff>
    </xdr:from>
    <xdr:ext cx="76200" cy="566183"/>
    <xdr:sp macro="" textlink="">
      <xdr:nvSpPr>
        <xdr:cNvPr id="52" name="Text Box 3">
          <a:extLst>
            <a:ext uri="{FF2B5EF4-FFF2-40B4-BE49-F238E27FC236}">
              <a16:creationId xmlns:a16="http://schemas.microsoft.com/office/drawing/2014/main" id="{CC810148-0308-4FCC-AEA2-A766B6B63D13}"/>
            </a:ext>
          </a:extLst>
        </xdr:cNvPr>
        <xdr:cNvSpPr txBox="1">
          <a:spLocks noChangeArrowheads="1"/>
        </xdr:cNvSpPr>
      </xdr:nvSpPr>
      <xdr:spPr bwMode="auto">
        <a:xfrm>
          <a:off x="4572000" y="716756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</xdr:row>
      <xdr:rowOff>0</xdr:rowOff>
    </xdr:from>
    <xdr:ext cx="76200" cy="566183"/>
    <xdr:sp macro="" textlink="">
      <xdr:nvSpPr>
        <xdr:cNvPr id="53" name="Text Box 4">
          <a:extLst>
            <a:ext uri="{FF2B5EF4-FFF2-40B4-BE49-F238E27FC236}">
              <a16:creationId xmlns:a16="http://schemas.microsoft.com/office/drawing/2014/main" id="{3ACB0B5E-CABD-448D-9F91-C95F5ABD1DB3}"/>
            </a:ext>
          </a:extLst>
        </xdr:cNvPr>
        <xdr:cNvSpPr txBox="1">
          <a:spLocks noChangeArrowheads="1"/>
        </xdr:cNvSpPr>
      </xdr:nvSpPr>
      <xdr:spPr bwMode="auto">
        <a:xfrm>
          <a:off x="4572000" y="716756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</xdr:row>
      <xdr:rowOff>0</xdr:rowOff>
    </xdr:from>
    <xdr:ext cx="76200" cy="566183"/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152964DB-D887-4386-8177-E33CFB18FDAF}"/>
            </a:ext>
          </a:extLst>
        </xdr:cNvPr>
        <xdr:cNvSpPr txBox="1">
          <a:spLocks noChangeArrowheads="1"/>
        </xdr:cNvSpPr>
      </xdr:nvSpPr>
      <xdr:spPr bwMode="auto">
        <a:xfrm>
          <a:off x="4572000" y="716756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</xdr:row>
      <xdr:rowOff>0</xdr:rowOff>
    </xdr:from>
    <xdr:ext cx="76200" cy="566183"/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D5EEA8B0-0F9A-438D-9B3C-AB6F9E802B7C}"/>
            </a:ext>
          </a:extLst>
        </xdr:cNvPr>
        <xdr:cNvSpPr txBox="1">
          <a:spLocks noChangeArrowheads="1"/>
        </xdr:cNvSpPr>
      </xdr:nvSpPr>
      <xdr:spPr bwMode="auto">
        <a:xfrm>
          <a:off x="4572000" y="716756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</xdr:row>
      <xdr:rowOff>0</xdr:rowOff>
    </xdr:from>
    <xdr:ext cx="76200" cy="566183"/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id="{898EE113-A613-44BF-8B4F-48E77EB09D0D}"/>
            </a:ext>
          </a:extLst>
        </xdr:cNvPr>
        <xdr:cNvSpPr txBox="1">
          <a:spLocks noChangeArrowheads="1"/>
        </xdr:cNvSpPr>
      </xdr:nvSpPr>
      <xdr:spPr bwMode="auto">
        <a:xfrm>
          <a:off x="4572000" y="716756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</xdr:row>
      <xdr:rowOff>0</xdr:rowOff>
    </xdr:from>
    <xdr:ext cx="76200" cy="566183"/>
    <xdr:sp macro="" textlink="">
      <xdr:nvSpPr>
        <xdr:cNvPr id="57" name="Text Box 4">
          <a:extLst>
            <a:ext uri="{FF2B5EF4-FFF2-40B4-BE49-F238E27FC236}">
              <a16:creationId xmlns:a16="http://schemas.microsoft.com/office/drawing/2014/main" id="{25A68D37-EF16-4749-8A63-CF19991EC667}"/>
            </a:ext>
          </a:extLst>
        </xdr:cNvPr>
        <xdr:cNvSpPr txBox="1">
          <a:spLocks noChangeArrowheads="1"/>
        </xdr:cNvSpPr>
      </xdr:nvSpPr>
      <xdr:spPr bwMode="auto">
        <a:xfrm>
          <a:off x="4572000" y="716756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</xdr:row>
      <xdr:rowOff>0</xdr:rowOff>
    </xdr:from>
    <xdr:ext cx="76200" cy="566183"/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BE3C489D-9140-429F-B67C-BEFD8BA8A8FF}"/>
            </a:ext>
          </a:extLst>
        </xdr:cNvPr>
        <xdr:cNvSpPr txBox="1">
          <a:spLocks noChangeArrowheads="1"/>
        </xdr:cNvSpPr>
      </xdr:nvSpPr>
      <xdr:spPr bwMode="auto">
        <a:xfrm>
          <a:off x="4572000" y="716756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</xdr:row>
      <xdr:rowOff>0</xdr:rowOff>
    </xdr:from>
    <xdr:ext cx="76200" cy="566183"/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0499FA22-C1AB-4EF2-AEA4-872872BCD043}"/>
            </a:ext>
          </a:extLst>
        </xdr:cNvPr>
        <xdr:cNvSpPr txBox="1">
          <a:spLocks noChangeArrowheads="1"/>
        </xdr:cNvSpPr>
      </xdr:nvSpPr>
      <xdr:spPr bwMode="auto">
        <a:xfrm>
          <a:off x="4572000" y="716756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</xdr:row>
      <xdr:rowOff>0</xdr:rowOff>
    </xdr:from>
    <xdr:ext cx="76200" cy="566183"/>
    <xdr:sp macro="" textlink="">
      <xdr:nvSpPr>
        <xdr:cNvPr id="60" name="Text Box 3">
          <a:extLst>
            <a:ext uri="{FF2B5EF4-FFF2-40B4-BE49-F238E27FC236}">
              <a16:creationId xmlns:a16="http://schemas.microsoft.com/office/drawing/2014/main" id="{E4708E44-9051-498A-A28E-28560A1C4DC6}"/>
            </a:ext>
          </a:extLst>
        </xdr:cNvPr>
        <xdr:cNvSpPr txBox="1">
          <a:spLocks noChangeArrowheads="1"/>
        </xdr:cNvSpPr>
      </xdr:nvSpPr>
      <xdr:spPr bwMode="auto">
        <a:xfrm>
          <a:off x="4572000" y="716756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</xdr:row>
      <xdr:rowOff>0</xdr:rowOff>
    </xdr:from>
    <xdr:ext cx="76200" cy="566183"/>
    <xdr:sp macro="" textlink="">
      <xdr:nvSpPr>
        <xdr:cNvPr id="61" name="Text Box 4">
          <a:extLst>
            <a:ext uri="{FF2B5EF4-FFF2-40B4-BE49-F238E27FC236}">
              <a16:creationId xmlns:a16="http://schemas.microsoft.com/office/drawing/2014/main" id="{31DDC8DA-B9BB-4D58-B3BA-016D8AC7A10F}"/>
            </a:ext>
          </a:extLst>
        </xdr:cNvPr>
        <xdr:cNvSpPr txBox="1">
          <a:spLocks noChangeArrowheads="1"/>
        </xdr:cNvSpPr>
      </xdr:nvSpPr>
      <xdr:spPr bwMode="auto">
        <a:xfrm>
          <a:off x="4572000" y="716756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</xdr:row>
      <xdr:rowOff>0</xdr:rowOff>
    </xdr:from>
    <xdr:ext cx="76200" cy="566183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96DC4735-CD58-469F-B351-AE8BD7BB9348}"/>
            </a:ext>
          </a:extLst>
        </xdr:cNvPr>
        <xdr:cNvSpPr txBox="1">
          <a:spLocks noChangeArrowheads="1"/>
        </xdr:cNvSpPr>
      </xdr:nvSpPr>
      <xdr:spPr bwMode="auto">
        <a:xfrm>
          <a:off x="4572000" y="716756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</xdr:row>
      <xdr:rowOff>0</xdr:rowOff>
    </xdr:from>
    <xdr:ext cx="76200" cy="566183"/>
    <xdr:sp macro="" textlink="">
      <xdr:nvSpPr>
        <xdr:cNvPr id="63" name="Text Box 2">
          <a:extLst>
            <a:ext uri="{FF2B5EF4-FFF2-40B4-BE49-F238E27FC236}">
              <a16:creationId xmlns:a16="http://schemas.microsoft.com/office/drawing/2014/main" id="{69824AA1-055E-4907-86D0-F571FC34EDC4}"/>
            </a:ext>
          </a:extLst>
        </xdr:cNvPr>
        <xdr:cNvSpPr txBox="1">
          <a:spLocks noChangeArrowheads="1"/>
        </xdr:cNvSpPr>
      </xdr:nvSpPr>
      <xdr:spPr bwMode="auto">
        <a:xfrm>
          <a:off x="4572000" y="716756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</xdr:row>
      <xdr:rowOff>0</xdr:rowOff>
    </xdr:from>
    <xdr:ext cx="76200" cy="566183"/>
    <xdr:sp macro="" textlink="">
      <xdr:nvSpPr>
        <xdr:cNvPr id="64" name="Text Box 3">
          <a:extLst>
            <a:ext uri="{FF2B5EF4-FFF2-40B4-BE49-F238E27FC236}">
              <a16:creationId xmlns:a16="http://schemas.microsoft.com/office/drawing/2014/main" id="{9C5014EE-EC1E-47F6-9C60-9DB3AB5BF7BA}"/>
            </a:ext>
          </a:extLst>
        </xdr:cNvPr>
        <xdr:cNvSpPr txBox="1">
          <a:spLocks noChangeArrowheads="1"/>
        </xdr:cNvSpPr>
      </xdr:nvSpPr>
      <xdr:spPr bwMode="auto">
        <a:xfrm>
          <a:off x="4572000" y="716756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</xdr:row>
      <xdr:rowOff>0</xdr:rowOff>
    </xdr:from>
    <xdr:ext cx="76200" cy="566183"/>
    <xdr:sp macro="" textlink="">
      <xdr:nvSpPr>
        <xdr:cNvPr id="65" name="Text Box 4">
          <a:extLst>
            <a:ext uri="{FF2B5EF4-FFF2-40B4-BE49-F238E27FC236}">
              <a16:creationId xmlns:a16="http://schemas.microsoft.com/office/drawing/2014/main" id="{3BEF9216-D183-4B09-B2B1-6F3EFBEC9AF1}"/>
            </a:ext>
          </a:extLst>
        </xdr:cNvPr>
        <xdr:cNvSpPr txBox="1">
          <a:spLocks noChangeArrowheads="1"/>
        </xdr:cNvSpPr>
      </xdr:nvSpPr>
      <xdr:spPr bwMode="auto">
        <a:xfrm>
          <a:off x="4572000" y="71675625"/>
          <a:ext cx="76200" cy="56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29775-DA15-4100-94FE-BF206694E4FB}">
  <dimension ref="A1:I535"/>
  <sheetViews>
    <sheetView tabSelected="1" workbookViewId="0">
      <pane xSplit="2" ySplit="1" topLeftCell="C314" activePane="bottomRight" state="frozen"/>
      <selection pane="topRight" activeCell="C1" sqref="C1"/>
      <selection pane="bottomLeft" activeCell="A2" sqref="A2"/>
      <selection pane="bottomRight" activeCell="F535" sqref="F535"/>
    </sheetView>
  </sheetViews>
  <sheetFormatPr defaultColWidth="52.140625" defaultRowHeight="12" x14ac:dyDescent="0.25"/>
  <cols>
    <col min="1" max="1" width="22.85546875" style="2" customWidth="1"/>
    <col min="2" max="2" width="43.7109375" style="2" customWidth="1"/>
    <col min="3" max="3" width="20" style="2" customWidth="1"/>
    <col min="4" max="4" width="52.140625" style="2"/>
    <col min="5" max="5" width="37.7109375" style="2" customWidth="1"/>
    <col min="6" max="6" width="35" style="2" customWidth="1"/>
    <col min="7" max="7" width="16.140625" style="2" customWidth="1"/>
    <col min="8" max="8" width="22.42578125" style="2" customWidth="1"/>
    <col min="9" max="9" width="19.140625" style="2" customWidth="1"/>
    <col min="10" max="16384" width="52.140625" style="2"/>
  </cols>
  <sheetData>
    <row r="1" spans="1:9" ht="32.25" customHeight="1" x14ac:dyDescent="0.25">
      <c r="A1" s="124" t="s">
        <v>13</v>
      </c>
      <c r="B1" s="70" t="s">
        <v>0</v>
      </c>
      <c r="C1" s="70" t="s">
        <v>5</v>
      </c>
      <c r="D1" s="70" t="s">
        <v>3</v>
      </c>
      <c r="E1" s="70" t="s">
        <v>2</v>
      </c>
      <c r="F1" s="70" t="s">
        <v>1</v>
      </c>
      <c r="G1" s="70" t="s">
        <v>20</v>
      </c>
      <c r="H1" s="70" t="s">
        <v>4</v>
      </c>
      <c r="I1" s="1" t="s">
        <v>11</v>
      </c>
    </row>
    <row r="2" spans="1:9" s="127" customFormat="1" x14ac:dyDescent="0.25">
      <c r="A2" s="134">
        <v>1187</v>
      </c>
      <c r="B2" s="130" t="s">
        <v>78</v>
      </c>
      <c r="C2" s="130" t="s">
        <v>15</v>
      </c>
      <c r="D2" s="130" t="s">
        <v>79</v>
      </c>
      <c r="E2" s="130" t="s">
        <v>32</v>
      </c>
      <c r="F2" s="4" t="s">
        <v>78</v>
      </c>
      <c r="G2" s="130" t="s">
        <v>38</v>
      </c>
      <c r="H2" s="135" t="s">
        <v>80</v>
      </c>
      <c r="I2" s="126">
        <v>5</v>
      </c>
    </row>
    <row r="3" spans="1:9" s="127" customFormat="1" x14ac:dyDescent="0.25">
      <c r="A3" s="125">
        <v>831</v>
      </c>
      <c r="B3" s="125" t="s">
        <v>368</v>
      </c>
      <c r="C3" s="125" t="s">
        <v>15</v>
      </c>
      <c r="D3" s="125" t="s">
        <v>369</v>
      </c>
      <c r="E3" s="125" t="s">
        <v>32</v>
      </c>
      <c r="F3" s="9" t="s">
        <v>78</v>
      </c>
      <c r="G3" s="125" t="s">
        <v>38</v>
      </c>
      <c r="H3" s="125" t="s">
        <v>370</v>
      </c>
      <c r="I3" s="126">
        <v>5</v>
      </c>
    </row>
    <row r="4" spans="1:9" s="127" customFormat="1" x14ac:dyDescent="0.25">
      <c r="A4" s="125">
        <v>1891</v>
      </c>
      <c r="B4" s="125" t="s">
        <v>650</v>
      </c>
      <c r="C4" s="125" t="s">
        <v>15</v>
      </c>
      <c r="D4" s="125" t="s">
        <v>651</v>
      </c>
      <c r="E4" s="125" t="s">
        <v>32</v>
      </c>
      <c r="F4" s="125" t="s">
        <v>652</v>
      </c>
      <c r="G4" s="125" t="s">
        <v>38</v>
      </c>
      <c r="H4" s="125" t="s">
        <v>653</v>
      </c>
      <c r="I4" s="126">
        <v>5</v>
      </c>
    </row>
    <row r="5" spans="1:9" s="127" customFormat="1" x14ac:dyDescent="0.25">
      <c r="A5" s="125">
        <v>4680</v>
      </c>
      <c r="B5" s="125" t="s">
        <v>658</v>
      </c>
      <c r="C5" s="125" t="s">
        <v>15</v>
      </c>
      <c r="D5" s="125" t="s">
        <v>659</v>
      </c>
      <c r="E5" s="125" t="s">
        <v>660</v>
      </c>
      <c r="F5" s="125" t="s">
        <v>652</v>
      </c>
      <c r="G5" s="125" t="s">
        <v>38</v>
      </c>
      <c r="H5" s="125" t="s">
        <v>661</v>
      </c>
      <c r="I5" s="126">
        <v>5</v>
      </c>
    </row>
    <row r="6" spans="1:9" s="127" customFormat="1" x14ac:dyDescent="0.25">
      <c r="A6" s="125">
        <v>1969</v>
      </c>
      <c r="B6" s="125" t="s">
        <v>666</v>
      </c>
      <c r="C6" s="125" t="s">
        <v>15</v>
      </c>
      <c r="D6" s="125" t="s">
        <v>667</v>
      </c>
      <c r="E6" s="125" t="s">
        <v>668</v>
      </c>
      <c r="F6" s="125" t="s">
        <v>652</v>
      </c>
      <c r="G6" s="125" t="s">
        <v>38</v>
      </c>
      <c r="H6" s="125" t="s">
        <v>669</v>
      </c>
      <c r="I6" s="126">
        <v>5</v>
      </c>
    </row>
    <row r="7" spans="1:9" s="127" customFormat="1" x14ac:dyDescent="0.25">
      <c r="A7" s="125">
        <v>2990</v>
      </c>
      <c r="B7" s="125" t="s">
        <v>705</v>
      </c>
      <c r="C7" s="125" t="s">
        <v>15</v>
      </c>
      <c r="D7" s="125" t="s">
        <v>706</v>
      </c>
      <c r="E7" s="125" t="s">
        <v>707</v>
      </c>
      <c r="F7" s="125" t="s">
        <v>652</v>
      </c>
      <c r="G7" s="125" t="s">
        <v>38</v>
      </c>
      <c r="H7" s="125" t="s">
        <v>708</v>
      </c>
      <c r="I7" s="126">
        <v>5</v>
      </c>
    </row>
    <row r="8" spans="1:9" s="127" customFormat="1" x14ac:dyDescent="0.25">
      <c r="A8" s="125">
        <v>738</v>
      </c>
      <c r="B8" s="125" t="s">
        <v>720</v>
      </c>
      <c r="C8" s="125" t="s">
        <v>15</v>
      </c>
      <c r="D8" s="125" t="s">
        <v>721</v>
      </c>
      <c r="E8" s="125" t="s">
        <v>32</v>
      </c>
      <c r="F8" s="125" t="s">
        <v>652</v>
      </c>
      <c r="G8" s="125" t="s">
        <v>38</v>
      </c>
      <c r="H8" s="125" t="s">
        <v>722</v>
      </c>
      <c r="I8" s="126">
        <v>5</v>
      </c>
    </row>
    <row r="9" spans="1:9" s="127" customFormat="1" x14ac:dyDescent="0.25">
      <c r="A9" s="125">
        <v>4132</v>
      </c>
      <c r="B9" s="125" t="s">
        <v>1130</v>
      </c>
      <c r="C9" s="125" t="s">
        <v>15</v>
      </c>
      <c r="D9" s="125" t="s">
        <v>1131</v>
      </c>
      <c r="E9" s="125" t="s">
        <v>387</v>
      </c>
      <c r="F9" s="125" t="s">
        <v>652</v>
      </c>
      <c r="G9" s="125" t="s">
        <v>38</v>
      </c>
      <c r="H9" s="125" t="s">
        <v>1132</v>
      </c>
      <c r="I9" s="126">
        <v>5</v>
      </c>
    </row>
    <row r="10" spans="1:9" s="127" customFormat="1" x14ac:dyDescent="0.25">
      <c r="A10" s="125">
        <v>3788</v>
      </c>
      <c r="B10" s="125" t="s">
        <v>1183</v>
      </c>
      <c r="C10" s="125" t="s">
        <v>15</v>
      </c>
      <c r="D10" s="125" t="s">
        <v>1184</v>
      </c>
      <c r="E10" s="125" t="s">
        <v>660</v>
      </c>
      <c r="F10" s="125" t="s">
        <v>652</v>
      </c>
      <c r="G10" s="125" t="s">
        <v>38</v>
      </c>
      <c r="H10" s="125" t="s">
        <v>1185</v>
      </c>
      <c r="I10" s="126">
        <v>5</v>
      </c>
    </row>
    <row r="11" spans="1:9" s="127" customFormat="1" x14ac:dyDescent="0.25">
      <c r="A11" s="128">
        <v>2728</v>
      </c>
      <c r="B11" s="129" t="s">
        <v>1337</v>
      </c>
      <c r="C11" s="129" t="s">
        <v>15</v>
      </c>
      <c r="D11" s="129" t="s">
        <v>1338</v>
      </c>
      <c r="E11" s="129" t="s">
        <v>1337</v>
      </c>
      <c r="F11" s="231" t="s">
        <v>1337</v>
      </c>
      <c r="G11" s="130" t="s">
        <v>38</v>
      </c>
      <c r="H11" s="130" t="s">
        <v>1339</v>
      </c>
      <c r="I11" s="126">
        <v>2</v>
      </c>
    </row>
    <row r="12" spans="1:9" s="127" customFormat="1" x14ac:dyDescent="0.25">
      <c r="A12" s="128">
        <v>2179</v>
      </c>
      <c r="B12" s="129" t="s">
        <v>1477</v>
      </c>
      <c r="C12" s="129" t="s">
        <v>15</v>
      </c>
      <c r="D12" s="129" t="s">
        <v>1478</v>
      </c>
      <c r="E12" s="129" t="s">
        <v>1477</v>
      </c>
      <c r="F12" s="231" t="s">
        <v>1337</v>
      </c>
      <c r="G12" s="130" t="s">
        <v>38</v>
      </c>
      <c r="H12" s="130" t="s">
        <v>1479</v>
      </c>
      <c r="I12" s="126">
        <v>2</v>
      </c>
    </row>
    <row r="13" spans="1:9" s="127" customFormat="1" x14ac:dyDescent="0.25">
      <c r="A13" s="134">
        <v>2023</v>
      </c>
      <c r="B13" s="130" t="s">
        <v>124</v>
      </c>
      <c r="C13" s="130" t="s">
        <v>15</v>
      </c>
      <c r="D13" s="130" t="s">
        <v>125</v>
      </c>
      <c r="E13" s="130" t="s">
        <v>32</v>
      </c>
      <c r="F13" s="130" t="s">
        <v>124</v>
      </c>
      <c r="G13" s="130" t="s">
        <v>38</v>
      </c>
      <c r="H13" s="135" t="s">
        <v>126</v>
      </c>
      <c r="I13" s="126">
        <v>5</v>
      </c>
    </row>
    <row r="14" spans="1:9" s="127" customFormat="1" x14ac:dyDescent="0.25">
      <c r="A14" s="128">
        <v>3700</v>
      </c>
      <c r="B14" s="129" t="s">
        <v>1346</v>
      </c>
      <c r="C14" s="129" t="s">
        <v>15</v>
      </c>
      <c r="D14" s="129" t="s">
        <v>1347</v>
      </c>
      <c r="E14" s="129" t="s">
        <v>1346</v>
      </c>
      <c r="F14" s="231" t="s">
        <v>1346</v>
      </c>
      <c r="G14" s="130" t="s">
        <v>38</v>
      </c>
      <c r="H14" s="130" t="s">
        <v>1348</v>
      </c>
      <c r="I14" s="126">
        <v>2</v>
      </c>
    </row>
    <row r="15" spans="1:9" s="127" customFormat="1" x14ac:dyDescent="0.25">
      <c r="A15" s="125">
        <v>637</v>
      </c>
      <c r="B15" s="125" t="s">
        <v>767</v>
      </c>
      <c r="C15" s="125" t="s">
        <v>15</v>
      </c>
      <c r="D15" s="125" t="s">
        <v>768</v>
      </c>
      <c r="E15" s="125" t="s">
        <v>32</v>
      </c>
      <c r="F15" s="125" t="s">
        <v>767</v>
      </c>
      <c r="G15" s="125" t="s">
        <v>38</v>
      </c>
      <c r="H15" s="125" t="s">
        <v>769</v>
      </c>
      <c r="I15" s="126">
        <v>5</v>
      </c>
    </row>
    <row r="16" spans="1:9" s="127" customFormat="1" x14ac:dyDescent="0.25">
      <c r="A16" s="125">
        <v>4053</v>
      </c>
      <c r="B16" s="125" t="s">
        <v>1219</v>
      </c>
      <c r="C16" s="125" t="s">
        <v>15</v>
      </c>
      <c r="D16" s="125" t="s">
        <v>1220</v>
      </c>
      <c r="E16" s="125" t="s">
        <v>1221</v>
      </c>
      <c r="F16" s="125" t="s">
        <v>767</v>
      </c>
      <c r="G16" s="125" t="s">
        <v>38</v>
      </c>
      <c r="H16" s="125" t="s">
        <v>1222</v>
      </c>
      <c r="I16" s="126">
        <v>5</v>
      </c>
    </row>
    <row r="17" spans="1:9" s="127" customFormat="1" x14ac:dyDescent="0.25">
      <c r="A17" s="125">
        <v>4849</v>
      </c>
      <c r="B17" s="125" t="s">
        <v>1235</v>
      </c>
      <c r="C17" s="125" t="s">
        <v>15</v>
      </c>
      <c r="D17" s="125" t="s">
        <v>1236</v>
      </c>
      <c r="E17" s="125" t="s">
        <v>1237</v>
      </c>
      <c r="F17" s="125" t="s">
        <v>767</v>
      </c>
      <c r="G17" s="125" t="s">
        <v>38</v>
      </c>
      <c r="H17" s="125" t="s">
        <v>1238</v>
      </c>
      <c r="I17" s="126">
        <v>5</v>
      </c>
    </row>
    <row r="18" spans="1:9" s="127" customFormat="1" x14ac:dyDescent="0.25">
      <c r="A18" s="125">
        <v>906</v>
      </c>
      <c r="B18" s="125" t="s">
        <v>823</v>
      </c>
      <c r="C18" s="125" t="s">
        <v>15</v>
      </c>
      <c r="D18" s="125" t="s">
        <v>824</v>
      </c>
      <c r="E18" s="125" t="s">
        <v>825</v>
      </c>
      <c r="F18" s="9" t="s">
        <v>826</v>
      </c>
      <c r="G18" s="125" t="s">
        <v>38</v>
      </c>
      <c r="H18" s="125" t="s">
        <v>827</v>
      </c>
      <c r="I18" s="126">
        <v>5</v>
      </c>
    </row>
    <row r="19" spans="1:9" s="127" customFormat="1" x14ac:dyDescent="0.25">
      <c r="A19" s="125">
        <v>1732</v>
      </c>
      <c r="B19" s="125" t="s">
        <v>864</v>
      </c>
      <c r="C19" s="125" t="s">
        <v>15</v>
      </c>
      <c r="D19" s="125" t="s">
        <v>865</v>
      </c>
      <c r="E19" s="125" t="s">
        <v>866</v>
      </c>
      <c r="F19" s="9" t="s">
        <v>826</v>
      </c>
      <c r="G19" s="125" t="s">
        <v>38</v>
      </c>
      <c r="H19" s="125" t="s">
        <v>867</v>
      </c>
      <c r="I19" s="126">
        <v>5</v>
      </c>
    </row>
    <row r="20" spans="1:9" s="127" customFormat="1" x14ac:dyDescent="0.25">
      <c r="A20" s="125">
        <v>3561</v>
      </c>
      <c r="B20" s="125" t="s">
        <v>1023</v>
      </c>
      <c r="C20" s="125" t="s">
        <v>15</v>
      </c>
      <c r="D20" s="125" t="s">
        <v>1024</v>
      </c>
      <c r="E20" s="125" t="s">
        <v>32</v>
      </c>
      <c r="F20" s="9" t="s">
        <v>826</v>
      </c>
      <c r="G20" s="125" t="s">
        <v>38</v>
      </c>
      <c r="H20" s="125" t="s">
        <v>1025</v>
      </c>
      <c r="I20" s="126">
        <v>5</v>
      </c>
    </row>
    <row r="21" spans="1:9" s="127" customFormat="1" x14ac:dyDescent="0.25">
      <c r="A21" s="128">
        <v>301</v>
      </c>
      <c r="B21" s="129" t="s">
        <v>1382</v>
      </c>
      <c r="C21" s="129" t="s">
        <v>15</v>
      </c>
      <c r="D21" s="129" t="s">
        <v>1383</v>
      </c>
      <c r="E21" s="129" t="s">
        <v>1382</v>
      </c>
      <c r="F21" s="129" t="s">
        <v>1382</v>
      </c>
      <c r="G21" s="130" t="s">
        <v>38</v>
      </c>
      <c r="H21" s="130" t="s">
        <v>1384</v>
      </c>
      <c r="I21" s="126">
        <v>5</v>
      </c>
    </row>
    <row r="22" spans="1:9" s="127" customFormat="1" x14ac:dyDescent="0.25">
      <c r="A22" s="128">
        <v>3742</v>
      </c>
      <c r="B22" s="129" t="s">
        <v>1592</v>
      </c>
      <c r="C22" s="129" t="s">
        <v>15</v>
      </c>
      <c r="D22" s="129" t="s">
        <v>1593</v>
      </c>
      <c r="E22" s="129" t="s">
        <v>1592</v>
      </c>
      <c r="F22" s="129" t="s">
        <v>1382</v>
      </c>
      <c r="G22" s="130" t="s">
        <v>38</v>
      </c>
      <c r="H22" s="130" t="s">
        <v>1594</v>
      </c>
      <c r="I22" s="126">
        <v>5</v>
      </c>
    </row>
    <row r="23" spans="1:9" s="127" customFormat="1" x14ac:dyDescent="0.25">
      <c r="A23" s="128">
        <v>3300</v>
      </c>
      <c r="B23" s="129" t="s">
        <v>1358</v>
      </c>
      <c r="C23" s="129" t="s">
        <v>15</v>
      </c>
      <c r="D23" s="129" t="s">
        <v>1359</v>
      </c>
      <c r="E23" s="129" t="s">
        <v>1358</v>
      </c>
      <c r="F23" s="231" t="s">
        <v>1360</v>
      </c>
      <c r="G23" s="130" t="s">
        <v>38</v>
      </c>
      <c r="H23" s="136" t="s">
        <v>1361</v>
      </c>
      <c r="I23" s="126">
        <v>5</v>
      </c>
    </row>
    <row r="24" spans="1:9" s="127" customFormat="1" x14ac:dyDescent="0.25">
      <c r="A24" s="128">
        <v>248</v>
      </c>
      <c r="B24" s="129" t="s">
        <v>1360</v>
      </c>
      <c r="C24" s="129" t="s">
        <v>15</v>
      </c>
      <c r="D24" s="129" t="s">
        <v>1391</v>
      </c>
      <c r="E24" s="129" t="s">
        <v>1360</v>
      </c>
      <c r="F24" s="231" t="s">
        <v>1360</v>
      </c>
      <c r="G24" s="130" t="s">
        <v>38</v>
      </c>
      <c r="H24" s="136" t="s">
        <v>1392</v>
      </c>
      <c r="I24" s="126">
        <v>5</v>
      </c>
    </row>
    <row r="25" spans="1:9" s="127" customFormat="1" x14ac:dyDescent="0.25">
      <c r="A25" s="128">
        <v>4026</v>
      </c>
      <c r="B25" s="129" t="s">
        <v>1567</v>
      </c>
      <c r="C25" s="129" t="s">
        <v>15</v>
      </c>
      <c r="D25" s="129" t="s">
        <v>1568</v>
      </c>
      <c r="E25" s="129" t="s">
        <v>1567</v>
      </c>
      <c r="F25" s="231" t="s">
        <v>1360</v>
      </c>
      <c r="G25" s="130" t="s">
        <v>38</v>
      </c>
      <c r="H25" s="130" t="s">
        <v>1569</v>
      </c>
      <c r="I25" s="126">
        <v>5</v>
      </c>
    </row>
    <row r="26" spans="1:9" s="127" customFormat="1" x14ac:dyDescent="0.25">
      <c r="A26" s="128">
        <v>3581</v>
      </c>
      <c r="B26" s="129" t="s">
        <v>1581</v>
      </c>
      <c r="C26" s="129" t="s">
        <v>15</v>
      </c>
      <c r="D26" s="129" t="s">
        <v>1582</v>
      </c>
      <c r="E26" s="129" t="s">
        <v>1581</v>
      </c>
      <c r="F26" s="231" t="s">
        <v>1360</v>
      </c>
      <c r="G26" s="130" t="s">
        <v>38</v>
      </c>
      <c r="H26" s="130" t="s">
        <v>1583</v>
      </c>
      <c r="I26" s="126">
        <v>5</v>
      </c>
    </row>
    <row r="27" spans="1:9" s="127" customFormat="1" x14ac:dyDescent="0.25">
      <c r="A27" s="128">
        <v>2960</v>
      </c>
      <c r="B27" s="129" t="s">
        <v>1589</v>
      </c>
      <c r="C27" s="129" t="s">
        <v>15</v>
      </c>
      <c r="D27" s="129" t="s">
        <v>1590</v>
      </c>
      <c r="E27" s="129" t="s">
        <v>1589</v>
      </c>
      <c r="F27" s="231" t="s">
        <v>1360</v>
      </c>
      <c r="G27" s="130" t="s">
        <v>38</v>
      </c>
      <c r="H27" s="130" t="s">
        <v>1591</v>
      </c>
      <c r="I27" s="126">
        <v>5</v>
      </c>
    </row>
    <row r="28" spans="1:9" s="127" customFormat="1" x14ac:dyDescent="0.25">
      <c r="A28" s="128">
        <v>2855</v>
      </c>
      <c r="B28" s="129" t="s">
        <v>1641</v>
      </c>
      <c r="C28" s="129" t="s">
        <v>15</v>
      </c>
      <c r="D28" s="129" t="s">
        <v>1642</v>
      </c>
      <c r="E28" s="129" t="s">
        <v>1641</v>
      </c>
      <c r="F28" s="231" t="s">
        <v>1360</v>
      </c>
      <c r="G28" s="130" t="s">
        <v>38</v>
      </c>
      <c r="H28" s="130" t="s">
        <v>1643</v>
      </c>
      <c r="I28" s="126">
        <v>5</v>
      </c>
    </row>
    <row r="29" spans="1:9" s="127" customFormat="1" x14ac:dyDescent="0.25">
      <c r="A29" s="125">
        <v>1226</v>
      </c>
      <c r="B29" s="125" t="s">
        <v>836</v>
      </c>
      <c r="C29" s="125" t="s">
        <v>15</v>
      </c>
      <c r="D29" s="125" t="s">
        <v>837</v>
      </c>
      <c r="E29" s="125" t="s">
        <v>32</v>
      </c>
      <c r="F29" s="125" t="s">
        <v>836</v>
      </c>
      <c r="G29" s="125" t="s">
        <v>38</v>
      </c>
      <c r="H29" s="125" t="s">
        <v>838</v>
      </c>
      <c r="I29" s="126">
        <v>2</v>
      </c>
    </row>
    <row r="30" spans="1:9" s="127" customFormat="1" x14ac:dyDescent="0.25">
      <c r="A30" s="125">
        <v>2135</v>
      </c>
      <c r="B30" s="125" t="s">
        <v>949</v>
      </c>
      <c r="C30" s="125" t="s">
        <v>15</v>
      </c>
      <c r="D30" s="125" t="s">
        <v>950</v>
      </c>
      <c r="E30" s="125" t="s">
        <v>951</v>
      </c>
      <c r="F30" s="125" t="s">
        <v>836</v>
      </c>
      <c r="G30" s="125" t="s">
        <v>38</v>
      </c>
      <c r="H30" s="125" t="s">
        <v>952</v>
      </c>
      <c r="I30" s="126">
        <v>2</v>
      </c>
    </row>
    <row r="31" spans="1:9" s="127" customFormat="1" x14ac:dyDescent="0.25">
      <c r="A31" s="125">
        <v>2094</v>
      </c>
      <c r="B31" s="125" t="s">
        <v>1082</v>
      </c>
      <c r="C31" s="125" t="s">
        <v>15</v>
      </c>
      <c r="D31" s="125" t="s">
        <v>1083</v>
      </c>
      <c r="E31" s="125" t="s">
        <v>32</v>
      </c>
      <c r="F31" s="125" t="s">
        <v>836</v>
      </c>
      <c r="G31" s="125" t="s">
        <v>38</v>
      </c>
      <c r="H31" s="125" t="s">
        <v>1084</v>
      </c>
      <c r="I31" s="126">
        <v>2</v>
      </c>
    </row>
    <row r="32" spans="1:9" s="127" customFormat="1" x14ac:dyDescent="0.25">
      <c r="A32" s="125">
        <v>3218</v>
      </c>
      <c r="B32" s="125" t="s">
        <v>1151</v>
      </c>
      <c r="C32" s="125" t="s">
        <v>15</v>
      </c>
      <c r="D32" s="125" t="s">
        <v>950</v>
      </c>
      <c r="E32" s="125" t="s">
        <v>951</v>
      </c>
      <c r="F32" s="125" t="s">
        <v>836</v>
      </c>
      <c r="G32" s="125" t="s">
        <v>38</v>
      </c>
      <c r="H32" s="125" t="s">
        <v>952</v>
      </c>
      <c r="I32" s="126">
        <v>2</v>
      </c>
    </row>
    <row r="33" spans="1:9" s="127" customFormat="1" x14ac:dyDescent="0.25">
      <c r="A33" s="125">
        <v>3253</v>
      </c>
      <c r="B33" s="125" t="s">
        <v>839</v>
      </c>
      <c r="C33" s="125" t="s">
        <v>15</v>
      </c>
      <c r="D33" s="125" t="s">
        <v>840</v>
      </c>
      <c r="E33" s="125" t="s">
        <v>841</v>
      </c>
      <c r="F33" s="9" t="s">
        <v>842</v>
      </c>
      <c r="G33" s="125" t="s">
        <v>38</v>
      </c>
      <c r="H33" s="125" t="s">
        <v>800</v>
      </c>
      <c r="I33" s="126">
        <v>5</v>
      </c>
    </row>
    <row r="34" spans="1:9" s="127" customFormat="1" x14ac:dyDescent="0.25">
      <c r="A34" s="134">
        <v>1192</v>
      </c>
      <c r="B34" s="130" t="s">
        <v>202</v>
      </c>
      <c r="C34" s="130" t="s">
        <v>15</v>
      </c>
      <c r="D34" s="130" t="s">
        <v>203</v>
      </c>
      <c r="E34" s="130" t="s">
        <v>32</v>
      </c>
      <c r="F34" s="130" t="s">
        <v>202</v>
      </c>
      <c r="G34" s="130" t="s">
        <v>38</v>
      </c>
      <c r="H34" s="135" t="s">
        <v>204</v>
      </c>
      <c r="I34" s="126">
        <v>5</v>
      </c>
    </row>
    <row r="35" spans="1:9" s="127" customFormat="1" x14ac:dyDescent="0.25">
      <c r="A35" s="125">
        <v>1691</v>
      </c>
      <c r="B35" s="125" t="s">
        <v>601</v>
      </c>
      <c r="C35" s="125" t="s">
        <v>15</v>
      </c>
      <c r="D35" s="125" t="s">
        <v>602</v>
      </c>
      <c r="E35" s="125" t="s">
        <v>601</v>
      </c>
      <c r="F35" s="125" t="s">
        <v>202</v>
      </c>
      <c r="G35" s="125" t="s">
        <v>38</v>
      </c>
      <c r="H35" s="125" t="s">
        <v>603</v>
      </c>
      <c r="I35" s="126">
        <v>5</v>
      </c>
    </row>
    <row r="36" spans="1:9" s="127" customFormat="1" x14ac:dyDescent="0.25">
      <c r="A36" s="134">
        <v>4850</v>
      </c>
      <c r="B36" s="130" t="s">
        <v>230</v>
      </c>
      <c r="C36" s="130" t="s">
        <v>15</v>
      </c>
      <c r="D36" s="130" t="s">
        <v>231</v>
      </c>
      <c r="E36" s="130" t="s">
        <v>32</v>
      </c>
      <c r="F36" s="4" t="s">
        <v>230</v>
      </c>
      <c r="G36" s="130" t="s">
        <v>38</v>
      </c>
      <c r="H36" s="135" t="s">
        <v>232</v>
      </c>
      <c r="I36" s="126">
        <v>5</v>
      </c>
    </row>
    <row r="37" spans="1:9" s="127" customFormat="1" x14ac:dyDescent="0.25">
      <c r="A37" s="128">
        <v>979</v>
      </c>
      <c r="B37" s="129" t="s">
        <v>1411</v>
      </c>
      <c r="C37" s="129" t="s">
        <v>15</v>
      </c>
      <c r="D37" s="129" t="s">
        <v>1412</v>
      </c>
      <c r="E37" s="129" t="s">
        <v>1411</v>
      </c>
      <c r="F37" s="129" t="s">
        <v>1411</v>
      </c>
      <c r="G37" s="130" t="s">
        <v>38</v>
      </c>
      <c r="H37" s="136" t="s">
        <v>1413</v>
      </c>
      <c r="I37" s="126">
        <v>5</v>
      </c>
    </row>
    <row r="38" spans="1:9" s="127" customFormat="1" x14ac:dyDescent="0.25">
      <c r="A38" s="128">
        <v>3212</v>
      </c>
      <c r="B38" s="129" t="s">
        <v>1426</v>
      </c>
      <c r="C38" s="129" t="s">
        <v>15</v>
      </c>
      <c r="D38" s="129" t="s">
        <v>1427</v>
      </c>
      <c r="E38" s="129" t="s">
        <v>1426</v>
      </c>
      <c r="F38" s="129" t="s">
        <v>1411</v>
      </c>
      <c r="G38" s="130" t="s">
        <v>38</v>
      </c>
      <c r="H38" s="130" t="s">
        <v>1428</v>
      </c>
      <c r="I38" s="126">
        <v>5</v>
      </c>
    </row>
    <row r="39" spans="1:9" s="127" customFormat="1" x14ac:dyDescent="0.25">
      <c r="A39" s="128">
        <v>4574</v>
      </c>
      <c r="B39" s="129" t="s">
        <v>1584</v>
      </c>
      <c r="C39" s="129" t="s">
        <v>15</v>
      </c>
      <c r="D39" s="129" t="s">
        <v>1585</v>
      </c>
      <c r="E39" s="129" t="s">
        <v>1584</v>
      </c>
      <c r="F39" s="129" t="s">
        <v>1411</v>
      </c>
      <c r="G39" s="130" t="s">
        <v>38</v>
      </c>
      <c r="H39" s="130" t="s">
        <v>1586</v>
      </c>
      <c r="I39" s="126">
        <v>5</v>
      </c>
    </row>
    <row r="40" spans="1:9" s="127" customFormat="1" x14ac:dyDescent="0.25">
      <c r="A40" s="128">
        <v>365</v>
      </c>
      <c r="B40" s="129" t="s">
        <v>1661</v>
      </c>
      <c r="C40" s="129" t="s">
        <v>15</v>
      </c>
      <c r="D40" s="129" t="s">
        <v>1662</v>
      </c>
      <c r="E40" s="129" t="s">
        <v>1661</v>
      </c>
      <c r="F40" s="129" t="s">
        <v>1411</v>
      </c>
      <c r="G40" s="130" t="s">
        <v>38</v>
      </c>
      <c r="H40" s="130" t="s">
        <v>1663</v>
      </c>
      <c r="I40" s="126">
        <v>5</v>
      </c>
    </row>
    <row r="41" spans="1:9" s="127" customFormat="1" x14ac:dyDescent="0.25">
      <c r="A41" s="125">
        <v>4042</v>
      </c>
      <c r="B41" s="125" t="s">
        <v>407</v>
      </c>
      <c r="C41" s="125" t="s">
        <v>16</v>
      </c>
      <c r="D41" s="125" t="s">
        <v>408</v>
      </c>
      <c r="E41" s="125" t="s">
        <v>409</v>
      </c>
      <c r="F41" s="9" t="s">
        <v>114</v>
      </c>
      <c r="G41" s="125" t="s">
        <v>38</v>
      </c>
      <c r="H41" s="125" t="s">
        <v>410</v>
      </c>
      <c r="I41" s="126">
        <v>5</v>
      </c>
    </row>
    <row r="42" spans="1:9" s="127" customFormat="1" x14ac:dyDescent="0.25">
      <c r="A42" s="134">
        <v>3295</v>
      </c>
      <c r="B42" s="130" t="s">
        <v>111</v>
      </c>
      <c r="C42" s="130" t="s">
        <v>15</v>
      </c>
      <c r="D42" s="130" t="s">
        <v>112</v>
      </c>
      <c r="E42" s="130" t="s">
        <v>113</v>
      </c>
      <c r="F42" s="4" t="s">
        <v>114</v>
      </c>
      <c r="G42" s="130" t="s">
        <v>38</v>
      </c>
      <c r="H42" s="135" t="s">
        <v>115</v>
      </c>
      <c r="I42" s="126">
        <v>5</v>
      </c>
    </row>
    <row r="43" spans="1:9" s="127" customFormat="1" x14ac:dyDescent="0.25">
      <c r="A43" s="134">
        <v>1672</v>
      </c>
      <c r="B43" s="130" t="s">
        <v>149</v>
      </c>
      <c r="C43" s="130" t="s">
        <v>15</v>
      </c>
      <c r="D43" s="130" t="s">
        <v>150</v>
      </c>
      <c r="E43" s="130" t="s">
        <v>114</v>
      </c>
      <c r="F43" s="4" t="s">
        <v>114</v>
      </c>
      <c r="G43" s="130" t="s">
        <v>38</v>
      </c>
      <c r="H43" s="135" t="s">
        <v>151</v>
      </c>
      <c r="I43" s="126">
        <v>5</v>
      </c>
    </row>
    <row r="44" spans="1:9" s="127" customFormat="1" x14ac:dyDescent="0.25">
      <c r="A44" s="134">
        <v>247</v>
      </c>
      <c r="B44" s="130" t="s">
        <v>176</v>
      </c>
      <c r="C44" s="130" t="s">
        <v>15</v>
      </c>
      <c r="D44" s="130" t="s">
        <v>177</v>
      </c>
      <c r="E44" s="130" t="s">
        <v>178</v>
      </c>
      <c r="F44" s="4" t="s">
        <v>114</v>
      </c>
      <c r="G44" s="130" t="s">
        <v>38</v>
      </c>
      <c r="H44" s="135" t="s">
        <v>179</v>
      </c>
      <c r="I44" s="126">
        <v>5</v>
      </c>
    </row>
    <row r="45" spans="1:9" s="127" customFormat="1" x14ac:dyDescent="0.25">
      <c r="A45" s="134">
        <v>2927</v>
      </c>
      <c r="B45" s="130" t="s">
        <v>222</v>
      </c>
      <c r="C45" s="130" t="s">
        <v>15</v>
      </c>
      <c r="D45" s="130" t="s">
        <v>223</v>
      </c>
      <c r="E45" s="130" t="s">
        <v>224</v>
      </c>
      <c r="F45" s="4" t="s">
        <v>114</v>
      </c>
      <c r="G45" s="130" t="s">
        <v>38</v>
      </c>
      <c r="H45" s="135" t="s">
        <v>225</v>
      </c>
      <c r="I45" s="126">
        <v>5</v>
      </c>
    </row>
    <row r="46" spans="1:9" s="127" customFormat="1" x14ac:dyDescent="0.25">
      <c r="A46" s="134">
        <v>250</v>
      </c>
      <c r="B46" s="130" t="s">
        <v>114</v>
      </c>
      <c r="C46" s="130" t="s">
        <v>15</v>
      </c>
      <c r="D46" s="130" t="s">
        <v>233</v>
      </c>
      <c r="E46" s="130" t="s">
        <v>32</v>
      </c>
      <c r="F46" s="4" t="s">
        <v>114</v>
      </c>
      <c r="G46" s="130" t="s">
        <v>38</v>
      </c>
      <c r="H46" s="135" t="s">
        <v>234</v>
      </c>
      <c r="I46" s="126">
        <v>5</v>
      </c>
    </row>
    <row r="47" spans="1:9" s="127" customFormat="1" x14ac:dyDescent="0.25">
      <c r="A47" s="134">
        <v>3087</v>
      </c>
      <c r="B47" s="130" t="s">
        <v>240</v>
      </c>
      <c r="C47" s="130" t="s">
        <v>15</v>
      </c>
      <c r="D47" s="130" t="s">
        <v>241</v>
      </c>
      <c r="E47" s="130" t="s">
        <v>242</v>
      </c>
      <c r="F47" s="4" t="s">
        <v>114</v>
      </c>
      <c r="G47" s="130" t="s">
        <v>38</v>
      </c>
      <c r="H47" s="135" t="s">
        <v>243</v>
      </c>
      <c r="I47" s="126">
        <v>5</v>
      </c>
    </row>
    <row r="48" spans="1:9" s="127" customFormat="1" x14ac:dyDescent="0.25">
      <c r="A48" s="134">
        <v>3860</v>
      </c>
      <c r="B48" s="130" t="s">
        <v>300</v>
      </c>
      <c r="C48" s="130" t="s">
        <v>15</v>
      </c>
      <c r="D48" s="130" t="s">
        <v>301</v>
      </c>
      <c r="E48" s="130" t="s">
        <v>302</v>
      </c>
      <c r="F48" s="4" t="s">
        <v>114</v>
      </c>
      <c r="G48" s="130" t="s">
        <v>38</v>
      </c>
      <c r="H48" s="135" t="s">
        <v>303</v>
      </c>
      <c r="I48" s="126">
        <v>5</v>
      </c>
    </row>
    <row r="49" spans="1:9" s="127" customFormat="1" x14ac:dyDescent="0.25">
      <c r="A49" s="134">
        <v>3279</v>
      </c>
      <c r="B49" s="130" t="s">
        <v>307</v>
      </c>
      <c r="C49" s="130" t="s">
        <v>15</v>
      </c>
      <c r="D49" s="130" t="s">
        <v>308</v>
      </c>
      <c r="E49" s="130" t="s">
        <v>307</v>
      </c>
      <c r="F49" s="4" t="s">
        <v>114</v>
      </c>
      <c r="G49" s="130" t="s">
        <v>38</v>
      </c>
      <c r="H49" s="135" t="s">
        <v>309</v>
      </c>
      <c r="I49" s="126">
        <v>5</v>
      </c>
    </row>
    <row r="50" spans="1:9" s="127" customFormat="1" x14ac:dyDescent="0.25">
      <c r="A50" s="134">
        <v>4571</v>
      </c>
      <c r="B50" s="130" t="s">
        <v>331</v>
      </c>
      <c r="C50" s="130" t="s">
        <v>15</v>
      </c>
      <c r="D50" s="130" t="s">
        <v>332</v>
      </c>
      <c r="E50" s="130" t="s">
        <v>331</v>
      </c>
      <c r="F50" s="4" t="s">
        <v>114</v>
      </c>
      <c r="G50" s="130" t="s">
        <v>38</v>
      </c>
      <c r="H50" s="135" t="s">
        <v>333</v>
      </c>
      <c r="I50" s="126">
        <v>5</v>
      </c>
    </row>
    <row r="51" spans="1:9" s="127" customFormat="1" x14ac:dyDescent="0.25">
      <c r="A51" s="125">
        <v>223</v>
      </c>
      <c r="B51" s="125" t="s">
        <v>382</v>
      </c>
      <c r="C51" s="125" t="s">
        <v>15</v>
      </c>
      <c r="D51" s="125" t="s">
        <v>383</v>
      </c>
      <c r="E51" s="125" t="s">
        <v>32</v>
      </c>
      <c r="F51" s="9" t="s">
        <v>114</v>
      </c>
      <c r="G51" s="125" t="s">
        <v>38</v>
      </c>
      <c r="H51" s="125" t="s">
        <v>384</v>
      </c>
      <c r="I51" s="126">
        <v>5</v>
      </c>
    </row>
    <row r="52" spans="1:9" s="127" customFormat="1" x14ac:dyDescent="0.25">
      <c r="A52" s="125">
        <v>4558</v>
      </c>
      <c r="B52" s="125" t="s">
        <v>385</v>
      </c>
      <c r="C52" s="125" t="s">
        <v>15</v>
      </c>
      <c r="D52" s="125" t="s">
        <v>386</v>
      </c>
      <c r="E52" s="125" t="s">
        <v>387</v>
      </c>
      <c r="F52" s="9" t="s">
        <v>114</v>
      </c>
      <c r="G52" s="125" t="s">
        <v>38</v>
      </c>
      <c r="H52" s="125" t="s">
        <v>388</v>
      </c>
      <c r="I52" s="126">
        <v>5</v>
      </c>
    </row>
    <row r="53" spans="1:9" s="127" customFormat="1" x14ac:dyDescent="0.25">
      <c r="A53" s="125">
        <v>1665</v>
      </c>
      <c r="B53" s="125" t="s">
        <v>393</v>
      </c>
      <c r="C53" s="125" t="s">
        <v>15</v>
      </c>
      <c r="D53" s="125" t="s">
        <v>394</v>
      </c>
      <c r="E53" s="125" t="s">
        <v>331</v>
      </c>
      <c r="F53" s="9" t="s">
        <v>114</v>
      </c>
      <c r="G53" s="125" t="s">
        <v>38</v>
      </c>
      <c r="H53" s="125" t="s">
        <v>395</v>
      </c>
      <c r="I53" s="126">
        <v>5</v>
      </c>
    </row>
    <row r="54" spans="1:9" s="127" customFormat="1" x14ac:dyDescent="0.25">
      <c r="A54" s="125">
        <v>4080</v>
      </c>
      <c r="B54" s="125" t="s">
        <v>396</v>
      </c>
      <c r="C54" s="125" t="s">
        <v>15</v>
      </c>
      <c r="D54" s="125" t="s">
        <v>397</v>
      </c>
      <c r="E54" s="125" t="s">
        <v>398</v>
      </c>
      <c r="F54" s="9" t="s">
        <v>114</v>
      </c>
      <c r="G54" s="125" t="s">
        <v>38</v>
      </c>
      <c r="H54" s="125" t="s">
        <v>399</v>
      </c>
      <c r="I54" s="126">
        <v>5</v>
      </c>
    </row>
    <row r="55" spans="1:9" s="127" customFormat="1" x14ac:dyDescent="0.25">
      <c r="A55" s="125">
        <v>4079</v>
      </c>
      <c r="B55" s="125" t="s">
        <v>457</v>
      </c>
      <c r="C55" s="125" t="s">
        <v>15</v>
      </c>
      <c r="D55" s="125" t="s">
        <v>458</v>
      </c>
      <c r="E55" s="125" t="s">
        <v>459</v>
      </c>
      <c r="F55" s="9" t="s">
        <v>114</v>
      </c>
      <c r="G55" s="125" t="s">
        <v>38</v>
      </c>
      <c r="H55" s="125" t="s">
        <v>460</v>
      </c>
      <c r="I55" s="126">
        <v>5</v>
      </c>
    </row>
    <row r="56" spans="1:9" s="127" customFormat="1" x14ac:dyDescent="0.25">
      <c r="A56" s="125">
        <v>4529</v>
      </c>
      <c r="B56" s="125" t="s">
        <v>470</v>
      </c>
      <c r="C56" s="125" t="s">
        <v>15</v>
      </c>
      <c r="D56" s="125" t="s">
        <v>471</v>
      </c>
      <c r="E56" s="125" t="s">
        <v>472</v>
      </c>
      <c r="F56" s="9" t="s">
        <v>114</v>
      </c>
      <c r="G56" s="125" t="s">
        <v>38</v>
      </c>
      <c r="H56" s="125" t="s">
        <v>473</v>
      </c>
      <c r="I56" s="126">
        <v>5</v>
      </c>
    </row>
    <row r="57" spans="1:9" s="127" customFormat="1" x14ac:dyDescent="0.25">
      <c r="A57" s="125">
        <v>1966</v>
      </c>
      <c r="B57" s="125" t="s">
        <v>474</v>
      </c>
      <c r="C57" s="125" t="s">
        <v>15</v>
      </c>
      <c r="D57" s="125" t="s">
        <v>475</v>
      </c>
      <c r="E57" s="125" t="s">
        <v>474</v>
      </c>
      <c r="F57" s="9" t="s">
        <v>114</v>
      </c>
      <c r="G57" s="125" t="s">
        <v>38</v>
      </c>
      <c r="H57" s="125" t="s">
        <v>476</v>
      </c>
      <c r="I57" s="126">
        <v>5</v>
      </c>
    </row>
    <row r="58" spans="1:9" s="127" customFormat="1" x14ac:dyDescent="0.25">
      <c r="A58" s="125">
        <v>2244</v>
      </c>
      <c r="B58" s="125" t="s">
        <v>490</v>
      </c>
      <c r="C58" s="125" t="s">
        <v>15</v>
      </c>
      <c r="D58" s="125" t="s">
        <v>491</v>
      </c>
      <c r="E58" s="125" t="s">
        <v>492</v>
      </c>
      <c r="F58" s="9" t="s">
        <v>114</v>
      </c>
      <c r="G58" s="125" t="s">
        <v>38</v>
      </c>
      <c r="H58" s="125" t="s">
        <v>493</v>
      </c>
      <c r="I58" s="126">
        <v>5</v>
      </c>
    </row>
    <row r="59" spans="1:9" s="127" customFormat="1" x14ac:dyDescent="0.25">
      <c r="A59" s="125">
        <v>3041</v>
      </c>
      <c r="B59" s="125" t="s">
        <v>533</v>
      </c>
      <c r="C59" s="125" t="s">
        <v>15</v>
      </c>
      <c r="D59" s="125" t="s">
        <v>534</v>
      </c>
      <c r="E59" s="125" t="s">
        <v>32</v>
      </c>
      <c r="F59" s="9" t="s">
        <v>114</v>
      </c>
      <c r="G59" s="125" t="s">
        <v>38</v>
      </c>
      <c r="H59" s="125" t="s">
        <v>234</v>
      </c>
      <c r="I59" s="126">
        <v>5</v>
      </c>
    </row>
    <row r="60" spans="1:9" s="127" customFormat="1" x14ac:dyDescent="0.25">
      <c r="A60" s="125">
        <v>3231</v>
      </c>
      <c r="B60" s="125" t="s">
        <v>559</v>
      </c>
      <c r="C60" s="125" t="s">
        <v>15</v>
      </c>
      <c r="D60" s="125" t="s">
        <v>560</v>
      </c>
      <c r="E60" s="125" t="s">
        <v>561</v>
      </c>
      <c r="F60" s="9" t="s">
        <v>114</v>
      </c>
      <c r="G60" s="125" t="s">
        <v>38</v>
      </c>
      <c r="H60" s="125" t="s">
        <v>476</v>
      </c>
      <c r="I60" s="126">
        <v>5</v>
      </c>
    </row>
    <row r="61" spans="1:9" s="127" customFormat="1" x14ac:dyDescent="0.25">
      <c r="A61" s="125">
        <v>2198</v>
      </c>
      <c r="B61" s="125" t="s">
        <v>617</v>
      </c>
      <c r="C61" s="125" t="s">
        <v>15</v>
      </c>
      <c r="D61" s="125" t="s">
        <v>618</v>
      </c>
      <c r="E61" s="125" t="s">
        <v>619</v>
      </c>
      <c r="F61" s="9" t="s">
        <v>114</v>
      </c>
      <c r="G61" s="125" t="s">
        <v>38</v>
      </c>
      <c r="H61" s="125" t="s">
        <v>620</v>
      </c>
      <c r="I61" s="126">
        <v>5</v>
      </c>
    </row>
    <row r="62" spans="1:9" s="127" customFormat="1" x14ac:dyDescent="0.25">
      <c r="A62" s="128">
        <v>1810</v>
      </c>
      <c r="B62" s="129" t="s">
        <v>1423</v>
      </c>
      <c r="C62" s="129" t="s">
        <v>15</v>
      </c>
      <c r="D62" s="129" t="s">
        <v>1424</v>
      </c>
      <c r="E62" s="129" t="s">
        <v>1423</v>
      </c>
      <c r="F62" s="129" t="s">
        <v>1423</v>
      </c>
      <c r="G62" s="130" t="s">
        <v>38</v>
      </c>
      <c r="H62" s="130" t="s">
        <v>1425</v>
      </c>
      <c r="I62" s="126">
        <v>3</v>
      </c>
    </row>
    <row r="63" spans="1:9" s="127" customFormat="1" x14ac:dyDescent="0.25">
      <c r="A63" s="128">
        <v>742</v>
      </c>
      <c r="B63" s="129" t="s">
        <v>1432</v>
      </c>
      <c r="C63" s="129" t="s">
        <v>15</v>
      </c>
      <c r="D63" s="129" t="s">
        <v>1433</v>
      </c>
      <c r="E63" s="129" t="s">
        <v>1432</v>
      </c>
      <c r="F63" s="231" t="s">
        <v>1432</v>
      </c>
      <c r="G63" s="130" t="s">
        <v>38</v>
      </c>
      <c r="H63" s="130" t="s">
        <v>1434</v>
      </c>
      <c r="I63" s="126">
        <v>5</v>
      </c>
    </row>
    <row r="64" spans="1:9" s="127" customFormat="1" x14ac:dyDescent="0.25">
      <c r="A64" s="128">
        <v>4795</v>
      </c>
      <c r="B64" s="128" t="s">
        <v>1469</v>
      </c>
      <c r="C64" s="129" t="s">
        <v>15</v>
      </c>
      <c r="D64" s="129" t="s">
        <v>1470</v>
      </c>
      <c r="E64" s="129" t="s">
        <v>1469</v>
      </c>
      <c r="F64" s="231" t="s">
        <v>1432</v>
      </c>
      <c r="G64" s="130"/>
      <c r="H64" s="130" t="s">
        <v>1434</v>
      </c>
      <c r="I64" s="126">
        <v>5</v>
      </c>
    </row>
    <row r="65" spans="1:9" s="127" customFormat="1" x14ac:dyDescent="0.25">
      <c r="A65" s="125">
        <v>981</v>
      </c>
      <c r="B65" s="125" t="s">
        <v>901</v>
      </c>
      <c r="C65" s="125" t="s">
        <v>15</v>
      </c>
      <c r="D65" s="125" t="s">
        <v>902</v>
      </c>
      <c r="E65" s="125" t="s">
        <v>32</v>
      </c>
      <c r="F65" s="125" t="s">
        <v>901</v>
      </c>
      <c r="G65" s="125" t="s">
        <v>38</v>
      </c>
      <c r="H65" s="125" t="s">
        <v>903</v>
      </c>
      <c r="I65" s="126">
        <v>5</v>
      </c>
    </row>
    <row r="66" spans="1:9" s="127" customFormat="1" x14ac:dyDescent="0.25">
      <c r="A66" s="125">
        <v>4678</v>
      </c>
      <c r="B66" s="125" t="s">
        <v>1088</v>
      </c>
      <c r="C66" s="125" t="s">
        <v>15</v>
      </c>
      <c r="D66" s="125" t="s">
        <v>1089</v>
      </c>
      <c r="E66" s="125" t="s">
        <v>32</v>
      </c>
      <c r="F66" s="125" t="s">
        <v>901</v>
      </c>
      <c r="G66" s="125" t="s">
        <v>38</v>
      </c>
      <c r="H66" s="125" t="s">
        <v>1090</v>
      </c>
      <c r="I66" s="126">
        <v>5</v>
      </c>
    </row>
    <row r="67" spans="1:9" s="127" customFormat="1" x14ac:dyDescent="0.25">
      <c r="A67" s="125">
        <v>1228</v>
      </c>
      <c r="B67" s="125" t="s">
        <v>1042</v>
      </c>
      <c r="C67" s="125" t="s">
        <v>16</v>
      </c>
      <c r="D67" s="125" t="s">
        <v>904</v>
      </c>
      <c r="E67" s="125" t="s">
        <v>905</v>
      </c>
      <c r="F67" s="9" t="s">
        <v>648</v>
      </c>
      <c r="G67" s="125" t="s">
        <v>38</v>
      </c>
      <c r="H67" s="125" t="s">
        <v>906</v>
      </c>
      <c r="I67" s="126">
        <v>5</v>
      </c>
    </row>
    <row r="68" spans="1:9" s="127" customFormat="1" x14ac:dyDescent="0.25">
      <c r="A68" s="125">
        <v>4353</v>
      </c>
      <c r="B68" s="125" t="s">
        <v>646</v>
      </c>
      <c r="C68" s="125" t="s">
        <v>15</v>
      </c>
      <c r="D68" s="125" t="s">
        <v>647</v>
      </c>
      <c r="E68" s="125" t="s">
        <v>32</v>
      </c>
      <c r="F68" s="9" t="s">
        <v>648</v>
      </c>
      <c r="G68" s="125" t="s">
        <v>38</v>
      </c>
      <c r="H68" s="125" t="s">
        <v>649</v>
      </c>
      <c r="I68" s="126">
        <v>5</v>
      </c>
    </row>
    <row r="69" spans="1:9" s="127" customFormat="1" x14ac:dyDescent="0.25">
      <c r="A69" s="125">
        <v>1228</v>
      </c>
      <c r="B69" s="125" t="s">
        <v>648</v>
      </c>
      <c r="C69" s="125" t="s">
        <v>15</v>
      </c>
      <c r="D69" s="125" t="s">
        <v>904</v>
      </c>
      <c r="E69" s="125" t="s">
        <v>905</v>
      </c>
      <c r="F69" s="9" t="s">
        <v>648</v>
      </c>
      <c r="G69" s="125" t="s">
        <v>38</v>
      </c>
      <c r="H69" s="125" t="s">
        <v>906</v>
      </c>
      <c r="I69" s="126">
        <v>5</v>
      </c>
    </row>
    <row r="70" spans="1:9" s="127" customFormat="1" x14ac:dyDescent="0.25">
      <c r="A70" s="134">
        <v>976</v>
      </c>
      <c r="B70" s="130" t="s">
        <v>247</v>
      </c>
      <c r="C70" s="130" t="s">
        <v>15</v>
      </c>
      <c r="D70" s="130" t="s">
        <v>248</v>
      </c>
      <c r="E70" s="130" t="s">
        <v>32</v>
      </c>
      <c r="F70" s="130" t="s">
        <v>247</v>
      </c>
      <c r="G70" s="130" t="s">
        <v>38</v>
      </c>
      <c r="H70" s="135" t="s">
        <v>249</v>
      </c>
      <c r="I70" s="126">
        <v>5</v>
      </c>
    </row>
    <row r="71" spans="1:9" s="127" customFormat="1" x14ac:dyDescent="0.25">
      <c r="A71" s="134">
        <v>3498</v>
      </c>
      <c r="B71" s="130" t="s">
        <v>285</v>
      </c>
      <c r="C71" s="130" t="s">
        <v>15</v>
      </c>
      <c r="D71" s="130" t="s">
        <v>286</v>
      </c>
      <c r="E71" s="130" t="s">
        <v>287</v>
      </c>
      <c r="F71" s="130" t="s">
        <v>247</v>
      </c>
      <c r="G71" s="130" t="s">
        <v>38</v>
      </c>
      <c r="H71" s="135" t="s">
        <v>288</v>
      </c>
      <c r="I71" s="126">
        <v>5</v>
      </c>
    </row>
    <row r="72" spans="1:9" s="127" customFormat="1" x14ac:dyDescent="0.25">
      <c r="A72" s="125">
        <v>3811</v>
      </c>
      <c r="B72" s="125" t="s">
        <v>643</v>
      </c>
      <c r="C72" s="125" t="s">
        <v>15</v>
      </c>
      <c r="D72" s="125" t="s">
        <v>644</v>
      </c>
      <c r="E72" s="125" t="s">
        <v>643</v>
      </c>
      <c r="F72" s="125" t="s">
        <v>247</v>
      </c>
      <c r="G72" s="125" t="s">
        <v>38</v>
      </c>
      <c r="H72" s="125" t="s">
        <v>645</v>
      </c>
      <c r="I72" s="126">
        <v>5</v>
      </c>
    </row>
    <row r="73" spans="1:9" s="127" customFormat="1" x14ac:dyDescent="0.25">
      <c r="A73" s="128">
        <v>4791</v>
      </c>
      <c r="B73" s="129" t="s">
        <v>1438</v>
      </c>
      <c r="C73" s="129" t="s">
        <v>15</v>
      </c>
      <c r="D73" s="129" t="s">
        <v>1439</v>
      </c>
      <c r="E73" s="129" t="s">
        <v>1438</v>
      </c>
      <c r="F73" s="231" t="s">
        <v>1438</v>
      </c>
      <c r="G73" s="130" t="s">
        <v>38</v>
      </c>
      <c r="H73" s="130" t="s">
        <v>1440</v>
      </c>
      <c r="I73" s="126">
        <v>5</v>
      </c>
    </row>
    <row r="74" spans="1:9" s="127" customFormat="1" x14ac:dyDescent="0.25">
      <c r="A74" s="128">
        <v>1222</v>
      </c>
      <c r="B74" s="129" t="s">
        <v>1447</v>
      </c>
      <c r="C74" s="129" t="s">
        <v>15</v>
      </c>
      <c r="D74" s="129" t="s">
        <v>1448</v>
      </c>
      <c r="E74" s="129" t="s">
        <v>1447</v>
      </c>
      <c r="F74" s="129" t="s">
        <v>1447</v>
      </c>
      <c r="G74" s="130" t="s">
        <v>38</v>
      </c>
      <c r="H74" s="130" t="s">
        <v>1449</v>
      </c>
      <c r="I74" s="126">
        <v>2</v>
      </c>
    </row>
    <row r="75" spans="1:9" s="127" customFormat="1" x14ac:dyDescent="0.25">
      <c r="A75" s="125">
        <v>2195</v>
      </c>
      <c r="B75" s="125" t="s">
        <v>911</v>
      </c>
      <c r="C75" s="125" t="s">
        <v>15</v>
      </c>
      <c r="D75" s="125" t="s">
        <v>912</v>
      </c>
      <c r="E75" s="125" t="s">
        <v>32</v>
      </c>
      <c r="F75" s="9" t="s">
        <v>911</v>
      </c>
      <c r="G75" s="125" t="s">
        <v>38</v>
      </c>
      <c r="H75" s="125" t="s">
        <v>913</v>
      </c>
      <c r="I75" s="126">
        <v>5</v>
      </c>
    </row>
    <row r="76" spans="1:9" s="127" customFormat="1" x14ac:dyDescent="0.25">
      <c r="A76" s="128">
        <v>4350</v>
      </c>
      <c r="B76" s="129" t="s">
        <v>1462</v>
      </c>
      <c r="C76" s="129" t="s">
        <v>15</v>
      </c>
      <c r="D76" s="129" t="s">
        <v>1463</v>
      </c>
      <c r="E76" s="129" t="s">
        <v>1462</v>
      </c>
      <c r="F76" s="129" t="s">
        <v>1462</v>
      </c>
      <c r="G76" s="130" t="s">
        <v>38</v>
      </c>
      <c r="H76" s="130" t="s">
        <v>1464</v>
      </c>
      <c r="I76" s="126">
        <v>5</v>
      </c>
    </row>
    <row r="77" spans="1:9" s="127" customFormat="1" x14ac:dyDescent="0.25">
      <c r="A77" s="125">
        <v>3726</v>
      </c>
      <c r="B77" s="125" t="s">
        <v>971</v>
      </c>
      <c r="C77" s="125" t="s">
        <v>15</v>
      </c>
      <c r="D77" s="125" t="s">
        <v>972</v>
      </c>
      <c r="E77" s="125" t="s">
        <v>32</v>
      </c>
      <c r="F77" s="9" t="s">
        <v>971</v>
      </c>
      <c r="G77" s="125" t="s">
        <v>38</v>
      </c>
      <c r="H77" s="125" t="s">
        <v>973</v>
      </c>
      <c r="I77" s="126">
        <v>5</v>
      </c>
    </row>
    <row r="78" spans="1:9" s="127" customFormat="1" x14ac:dyDescent="0.25">
      <c r="A78" s="128">
        <v>1599</v>
      </c>
      <c r="B78" s="129" t="s">
        <v>1327</v>
      </c>
      <c r="C78" s="129" t="s">
        <v>15</v>
      </c>
      <c r="D78" s="129" t="s">
        <v>1328</v>
      </c>
      <c r="E78" s="129" t="s">
        <v>1327</v>
      </c>
      <c r="F78" s="129" t="s">
        <v>1329</v>
      </c>
      <c r="G78" s="130" t="s">
        <v>38</v>
      </c>
      <c r="H78" s="130" t="s">
        <v>1330</v>
      </c>
      <c r="I78" s="126">
        <v>5</v>
      </c>
    </row>
    <row r="79" spans="1:9" s="127" customFormat="1" x14ac:dyDescent="0.25">
      <c r="A79" s="128">
        <v>2347</v>
      </c>
      <c r="B79" s="129" t="s">
        <v>1435</v>
      </c>
      <c r="C79" s="129" t="s">
        <v>15</v>
      </c>
      <c r="D79" s="129" t="s">
        <v>1436</v>
      </c>
      <c r="E79" s="129" t="s">
        <v>1435</v>
      </c>
      <c r="F79" s="129" t="s">
        <v>1329</v>
      </c>
      <c r="G79" s="130" t="s">
        <v>38</v>
      </c>
      <c r="H79" s="130" t="s">
        <v>1437</v>
      </c>
      <c r="I79" s="126">
        <v>5</v>
      </c>
    </row>
    <row r="80" spans="1:9" s="127" customFormat="1" x14ac:dyDescent="0.25">
      <c r="A80" s="128">
        <v>4709</v>
      </c>
      <c r="B80" s="129" t="s">
        <v>1459</v>
      </c>
      <c r="C80" s="129" t="s">
        <v>15</v>
      </c>
      <c r="D80" s="129" t="s">
        <v>1460</v>
      </c>
      <c r="E80" s="129" t="s">
        <v>1459</v>
      </c>
      <c r="F80" s="129" t="s">
        <v>1329</v>
      </c>
      <c r="G80" s="130" t="s">
        <v>38</v>
      </c>
      <c r="H80" s="130" t="s">
        <v>1461</v>
      </c>
      <c r="I80" s="126">
        <v>5</v>
      </c>
    </row>
    <row r="81" spans="1:9" s="127" customFormat="1" x14ac:dyDescent="0.25">
      <c r="A81" s="128">
        <v>659</v>
      </c>
      <c r="B81" s="129" t="s">
        <v>1329</v>
      </c>
      <c r="C81" s="129" t="s">
        <v>15</v>
      </c>
      <c r="D81" s="129" t="s">
        <v>1486</v>
      </c>
      <c r="E81" s="129" t="s">
        <v>1329</v>
      </c>
      <c r="F81" s="129" t="s">
        <v>1329</v>
      </c>
      <c r="G81" s="130" t="s">
        <v>38</v>
      </c>
      <c r="H81" s="130" t="s">
        <v>1487</v>
      </c>
      <c r="I81" s="126">
        <v>5</v>
      </c>
    </row>
    <row r="82" spans="1:9" s="127" customFormat="1" x14ac:dyDescent="0.25">
      <c r="A82" s="128">
        <v>4646</v>
      </c>
      <c r="B82" s="129" t="s">
        <v>1548</v>
      </c>
      <c r="C82" s="129" t="s">
        <v>15</v>
      </c>
      <c r="D82" s="129" t="s">
        <v>1549</v>
      </c>
      <c r="E82" s="129" t="s">
        <v>1548</v>
      </c>
      <c r="F82" s="129" t="s">
        <v>1329</v>
      </c>
      <c r="G82" s="130" t="s">
        <v>38</v>
      </c>
      <c r="H82" s="130" t="s">
        <v>1550</v>
      </c>
      <c r="I82" s="126">
        <v>5</v>
      </c>
    </row>
    <row r="83" spans="1:9" s="127" customFormat="1" x14ac:dyDescent="0.25">
      <c r="A83" s="128">
        <v>2934</v>
      </c>
      <c r="B83" s="129" t="s">
        <v>1578</v>
      </c>
      <c r="C83" s="129" t="s">
        <v>15</v>
      </c>
      <c r="D83" s="129" t="s">
        <v>1579</v>
      </c>
      <c r="E83" s="129" t="s">
        <v>1578</v>
      </c>
      <c r="F83" s="129" t="s">
        <v>1329</v>
      </c>
      <c r="G83" s="130" t="s">
        <v>38</v>
      </c>
      <c r="H83" s="130" t="s">
        <v>1580</v>
      </c>
      <c r="I83" s="126">
        <v>5</v>
      </c>
    </row>
    <row r="84" spans="1:9" s="127" customFormat="1" x14ac:dyDescent="0.25">
      <c r="A84" s="128">
        <v>2978</v>
      </c>
      <c r="B84" s="129" t="s">
        <v>1667</v>
      </c>
      <c r="C84" s="129" t="s">
        <v>15</v>
      </c>
      <c r="D84" s="129" t="s">
        <v>1668</v>
      </c>
      <c r="E84" s="129" t="s">
        <v>1667</v>
      </c>
      <c r="F84" s="129" t="s">
        <v>1329</v>
      </c>
      <c r="G84" s="130" t="s">
        <v>38</v>
      </c>
      <c r="H84" s="130" t="s">
        <v>1669</v>
      </c>
      <c r="I84" s="126">
        <v>5</v>
      </c>
    </row>
    <row r="85" spans="1:9" s="127" customFormat="1" x14ac:dyDescent="0.25">
      <c r="A85" s="125">
        <v>3096</v>
      </c>
      <c r="B85" s="125" t="s">
        <v>583</v>
      </c>
      <c r="C85" s="125" t="s">
        <v>16</v>
      </c>
      <c r="D85" s="125" t="s">
        <v>584</v>
      </c>
      <c r="E85" s="125" t="s">
        <v>32</v>
      </c>
      <c r="F85" s="9" t="s">
        <v>103</v>
      </c>
      <c r="G85" s="125" t="s">
        <v>38</v>
      </c>
      <c r="H85" s="125" t="s">
        <v>585</v>
      </c>
      <c r="I85" s="126">
        <v>3.5</v>
      </c>
    </row>
    <row r="86" spans="1:9" s="127" customFormat="1" x14ac:dyDescent="0.25">
      <c r="A86" s="134">
        <v>1808</v>
      </c>
      <c r="B86" s="130" t="s">
        <v>100</v>
      </c>
      <c r="C86" s="130" t="s">
        <v>15</v>
      </c>
      <c r="D86" s="130" t="s">
        <v>101</v>
      </c>
      <c r="E86" s="130" t="s">
        <v>102</v>
      </c>
      <c r="F86" s="4" t="s">
        <v>103</v>
      </c>
      <c r="G86" s="130" t="s">
        <v>38</v>
      </c>
      <c r="H86" s="135" t="s">
        <v>104</v>
      </c>
      <c r="I86" s="126">
        <v>3.5</v>
      </c>
    </row>
    <row r="87" spans="1:9" s="127" customFormat="1" x14ac:dyDescent="0.25">
      <c r="A87" s="134">
        <v>2869</v>
      </c>
      <c r="B87" s="130" t="s">
        <v>138</v>
      </c>
      <c r="C87" s="130" t="s">
        <v>15</v>
      </c>
      <c r="D87" s="130" t="s">
        <v>139</v>
      </c>
      <c r="E87" s="130" t="s">
        <v>140</v>
      </c>
      <c r="F87" s="4" t="s">
        <v>103</v>
      </c>
      <c r="G87" s="130" t="s">
        <v>38</v>
      </c>
      <c r="H87" s="135" t="s">
        <v>141</v>
      </c>
      <c r="I87" s="126">
        <v>3.5</v>
      </c>
    </row>
    <row r="88" spans="1:9" s="127" customFormat="1" x14ac:dyDescent="0.25">
      <c r="A88" s="134">
        <v>1787</v>
      </c>
      <c r="B88" s="130" t="s">
        <v>162</v>
      </c>
      <c r="C88" s="130" t="s">
        <v>15</v>
      </c>
      <c r="D88" s="130" t="s">
        <v>163</v>
      </c>
      <c r="E88" s="130" t="s">
        <v>164</v>
      </c>
      <c r="F88" s="4" t="s">
        <v>103</v>
      </c>
      <c r="G88" s="130" t="s">
        <v>38</v>
      </c>
      <c r="H88" s="135" t="s">
        <v>165</v>
      </c>
      <c r="I88" s="126">
        <v>3.5</v>
      </c>
    </row>
    <row r="89" spans="1:9" s="127" customFormat="1" x14ac:dyDescent="0.25">
      <c r="A89" s="134">
        <v>3210</v>
      </c>
      <c r="B89" s="130" t="s">
        <v>184</v>
      </c>
      <c r="C89" s="130" t="s">
        <v>15</v>
      </c>
      <c r="D89" s="130" t="s">
        <v>185</v>
      </c>
      <c r="E89" s="130" t="s">
        <v>32</v>
      </c>
      <c r="F89" s="4" t="s">
        <v>103</v>
      </c>
      <c r="G89" s="130" t="s">
        <v>38</v>
      </c>
      <c r="H89" s="135" t="s">
        <v>186</v>
      </c>
      <c r="I89" s="126">
        <v>3.5</v>
      </c>
    </row>
    <row r="90" spans="1:9" s="127" customFormat="1" x14ac:dyDescent="0.25">
      <c r="A90" s="134">
        <v>4075</v>
      </c>
      <c r="B90" s="130" t="s">
        <v>263</v>
      </c>
      <c r="C90" s="130" t="s">
        <v>15</v>
      </c>
      <c r="D90" s="130" t="s">
        <v>264</v>
      </c>
      <c r="E90" s="130" t="s">
        <v>265</v>
      </c>
      <c r="F90" s="4" t="s">
        <v>103</v>
      </c>
      <c r="G90" s="130" t="s">
        <v>38</v>
      </c>
      <c r="H90" s="135" t="s">
        <v>266</v>
      </c>
      <c r="I90" s="126">
        <v>3.5</v>
      </c>
    </row>
    <row r="91" spans="1:9" s="127" customFormat="1" x14ac:dyDescent="0.25">
      <c r="A91" s="134">
        <v>3357</v>
      </c>
      <c r="B91" s="130" t="s">
        <v>310</v>
      </c>
      <c r="C91" s="130" t="s">
        <v>15</v>
      </c>
      <c r="D91" s="130" t="s">
        <v>311</v>
      </c>
      <c r="E91" s="130" t="s">
        <v>310</v>
      </c>
      <c r="F91" s="4" t="s">
        <v>103</v>
      </c>
      <c r="G91" s="130" t="s">
        <v>38</v>
      </c>
      <c r="H91" s="135" t="s">
        <v>312</v>
      </c>
      <c r="I91" s="126">
        <v>3.5</v>
      </c>
    </row>
    <row r="92" spans="1:9" s="127" customFormat="1" x14ac:dyDescent="0.25">
      <c r="A92" s="134">
        <v>350</v>
      </c>
      <c r="B92" s="130" t="s">
        <v>103</v>
      </c>
      <c r="C92" s="130" t="s">
        <v>15</v>
      </c>
      <c r="D92" s="130" t="s">
        <v>352</v>
      </c>
      <c r="E92" s="130" t="s">
        <v>32</v>
      </c>
      <c r="F92" s="4" t="s">
        <v>103</v>
      </c>
      <c r="G92" s="130" t="s">
        <v>38</v>
      </c>
      <c r="H92" s="135" t="s">
        <v>353</v>
      </c>
      <c r="I92" s="126">
        <v>3.5</v>
      </c>
    </row>
    <row r="93" spans="1:9" s="127" customFormat="1" x14ac:dyDescent="0.25">
      <c r="A93" s="134">
        <v>1625</v>
      </c>
      <c r="B93" s="130" t="s">
        <v>354</v>
      </c>
      <c r="C93" s="130" t="s">
        <v>15</v>
      </c>
      <c r="D93" s="130" t="s">
        <v>355</v>
      </c>
      <c r="E93" s="130" t="s">
        <v>33</v>
      </c>
      <c r="F93" s="4" t="s">
        <v>103</v>
      </c>
      <c r="G93" s="130" t="s">
        <v>38</v>
      </c>
      <c r="H93" s="135" t="s">
        <v>356</v>
      </c>
      <c r="I93" s="126">
        <v>3.5</v>
      </c>
    </row>
    <row r="94" spans="1:9" s="127" customFormat="1" x14ac:dyDescent="0.25">
      <c r="A94" s="128">
        <v>2158</v>
      </c>
      <c r="B94" s="129" t="s">
        <v>1506</v>
      </c>
      <c r="C94" s="129" t="s">
        <v>15</v>
      </c>
      <c r="D94" s="129" t="s">
        <v>1507</v>
      </c>
      <c r="E94" s="129" t="s">
        <v>1506</v>
      </c>
      <c r="F94" s="129" t="s">
        <v>1506</v>
      </c>
      <c r="G94" s="130" t="s">
        <v>38</v>
      </c>
      <c r="H94" s="130" t="s">
        <v>1508</v>
      </c>
      <c r="I94" s="126">
        <v>5</v>
      </c>
    </row>
    <row r="95" spans="1:9" s="127" customFormat="1" x14ac:dyDescent="0.25">
      <c r="A95" s="125">
        <v>6417</v>
      </c>
      <c r="B95" s="125" t="s">
        <v>1120</v>
      </c>
      <c r="C95" s="125" t="s">
        <v>213</v>
      </c>
      <c r="D95" s="125" t="s">
        <v>1121</v>
      </c>
      <c r="E95" s="125" t="s">
        <v>32</v>
      </c>
      <c r="F95" s="9" t="s">
        <v>672</v>
      </c>
      <c r="G95" s="125" t="s">
        <v>38</v>
      </c>
      <c r="H95" s="125" t="s">
        <v>1122</v>
      </c>
      <c r="I95" s="126">
        <v>5</v>
      </c>
    </row>
    <row r="96" spans="1:9" s="127" customFormat="1" x14ac:dyDescent="0.25">
      <c r="A96" s="125">
        <v>3727</v>
      </c>
      <c r="B96" s="125" t="s">
        <v>1163</v>
      </c>
      <c r="C96" s="125" t="s">
        <v>213</v>
      </c>
      <c r="D96" s="125" t="s">
        <v>1037</v>
      </c>
      <c r="E96" s="125" t="s">
        <v>32</v>
      </c>
      <c r="F96" s="9" t="s">
        <v>672</v>
      </c>
      <c r="G96" s="125" t="s">
        <v>38</v>
      </c>
      <c r="H96" s="125" t="s">
        <v>1122</v>
      </c>
      <c r="I96" s="126">
        <v>5</v>
      </c>
    </row>
    <row r="97" spans="1:9" s="127" customFormat="1" x14ac:dyDescent="0.25">
      <c r="A97" s="125">
        <v>3034</v>
      </c>
      <c r="B97" s="125" t="s">
        <v>1043</v>
      </c>
      <c r="C97" s="125" t="s">
        <v>16</v>
      </c>
      <c r="D97" s="125" t="s">
        <v>1044</v>
      </c>
      <c r="E97" s="125" t="s">
        <v>32</v>
      </c>
      <c r="F97" s="9" t="s">
        <v>672</v>
      </c>
      <c r="G97" s="125" t="s">
        <v>38</v>
      </c>
      <c r="H97" s="125" t="s">
        <v>1045</v>
      </c>
      <c r="I97" s="126">
        <v>5</v>
      </c>
    </row>
    <row r="98" spans="1:9" s="127" customFormat="1" x14ac:dyDescent="0.25">
      <c r="A98" s="125">
        <v>3020</v>
      </c>
      <c r="B98" s="125" t="s">
        <v>670</v>
      </c>
      <c r="C98" s="125" t="s">
        <v>15</v>
      </c>
      <c r="D98" s="125" t="s">
        <v>671</v>
      </c>
      <c r="E98" s="125" t="s">
        <v>32</v>
      </c>
      <c r="F98" s="9" t="s">
        <v>672</v>
      </c>
      <c r="G98" s="125" t="s">
        <v>38</v>
      </c>
      <c r="H98" s="125" t="s">
        <v>673</v>
      </c>
      <c r="I98" s="126">
        <v>5</v>
      </c>
    </row>
    <row r="99" spans="1:9" s="127" customFormat="1" x14ac:dyDescent="0.25">
      <c r="A99" s="125">
        <v>1608</v>
      </c>
      <c r="B99" s="125" t="s">
        <v>713</v>
      </c>
      <c r="C99" s="125" t="s">
        <v>15</v>
      </c>
      <c r="D99" s="125" t="s">
        <v>714</v>
      </c>
      <c r="E99" s="125" t="s">
        <v>32</v>
      </c>
      <c r="F99" s="9" t="s">
        <v>672</v>
      </c>
      <c r="G99" s="125" t="s">
        <v>38</v>
      </c>
      <c r="H99" s="125" t="s">
        <v>715</v>
      </c>
      <c r="I99" s="126">
        <v>5</v>
      </c>
    </row>
    <row r="100" spans="1:9" s="127" customFormat="1" x14ac:dyDescent="0.25">
      <c r="A100" s="125">
        <v>3050</v>
      </c>
      <c r="B100" s="125" t="s">
        <v>883</v>
      </c>
      <c r="C100" s="125" t="s">
        <v>15</v>
      </c>
      <c r="D100" s="125" t="s">
        <v>884</v>
      </c>
      <c r="E100" s="125" t="s">
        <v>885</v>
      </c>
      <c r="F100" s="9" t="s">
        <v>672</v>
      </c>
      <c r="G100" s="125" t="s">
        <v>38</v>
      </c>
      <c r="H100" s="125" t="s">
        <v>886</v>
      </c>
      <c r="I100" s="126">
        <v>5</v>
      </c>
    </row>
    <row r="101" spans="1:9" s="127" customFormat="1" x14ac:dyDescent="0.25">
      <c r="A101" s="125">
        <v>2197</v>
      </c>
      <c r="B101" s="125" t="s">
        <v>924</v>
      </c>
      <c r="C101" s="125" t="s">
        <v>15</v>
      </c>
      <c r="D101" s="125" t="s">
        <v>925</v>
      </c>
      <c r="E101" s="125" t="s">
        <v>926</v>
      </c>
      <c r="F101" s="9" t="s">
        <v>672</v>
      </c>
      <c r="G101" s="125" t="s">
        <v>38</v>
      </c>
      <c r="H101" s="125" t="s">
        <v>927</v>
      </c>
      <c r="I101" s="126">
        <v>5</v>
      </c>
    </row>
    <row r="102" spans="1:9" s="127" customFormat="1" x14ac:dyDescent="0.25">
      <c r="A102" s="125">
        <v>4987</v>
      </c>
      <c r="B102" s="125" t="s">
        <v>928</v>
      </c>
      <c r="C102" s="125" t="s">
        <v>15</v>
      </c>
      <c r="D102" s="125" t="s">
        <v>929</v>
      </c>
      <c r="E102" s="125" t="s">
        <v>930</v>
      </c>
      <c r="F102" s="9" t="s">
        <v>672</v>
      </c>
      <c r="G102" s="125" t="s">
        <v>38</v>
      </c>
      <c r="H102" s="125" t="s">
        <v>931</v>
      </c>
      <c r="I102" s="126">
        <v>5</v>
      </c>
    </row>
    <row r="103" spans="1:9" s="127" customFormat="1" x14ac:dyDescent="0.25">
      <c r="A103" s="125">
        <v>3125</v>
      </c>
      <c r="B103" s="125" t="s">
        <v>953</v>
      </c>
      <c r="C103" s="125" t="s">
        <v>15</v>
      </c>
      <c r="D103" s="125" t="s">
        <v>954</v>
      </c>
      <c r="E103" s="125" t="s">
        <v>955</v>
      </c>
      <c r="F103" s="9" t="s">
        <v>672</v>
      </c>
      <c r="G103" s="125" t="s">
        <v>38</v>
      </c>
      <c r="H103" s="125" t="s">
        <v>956</v>
      </c>
      <c r="I103" s="126">
        <v>5</v>
      </c>
    </row>
    <row r="104" spans="1:9" s="127" customFormat="1" x14ac:dyDescent="0.25">
      <c r="A104" s="125">
        <v>3356</v>
      </c>
      <c r="B104" s="125" t="s">
        <v>1013</v>
      </c>
      <c r="C104" s="125" t="s">
        <v>15</v>
      </c>
      <c r="D104" s="125" t="s">
        <v>1014</v>
      </c>
      <c r="E104" s="125" t="s">
        <v>1013</v>
      </c>
      <c r="F104" s="9" t="s">
        <v>672</v>
      </c>
      <c r="G104" s="125" t="s">
        <v>38</v>
      </c>
      <c r="H104" s="125" t="s">
        <v>1015</v>
      </c>
      <c r="I104" s="126">
        <v>5</v>
      </c>
    </row>
    <row r="105" spans="1:9" s="127" customFormat="1" x14ac:dyDescent="0.25">
      <c r="A105" s="125">
        <v>326</v>
      </c>
      <c r="B105" s="125" t="s">
        <v>672</v>
      </c>
      <c r="C105" s="125" t="s">
        <v>15</v>
      </c>
      <c r="D105" s="125" t="s">
        <v>1037</v>
      </c>
      <c r="E105" s="125" t="s">
        <v>32</v>
      </c>
      <c r="F105" s="9" t="s">
        <v>672</v>
      </c>
      <c r="G105" s="125" t="s">
        <v>38</v>
      </c>
      <c r="H105" s="125" t="s">
        <v>1038</v>
      </c>
      <c r="I105" s="126">
        <v>5</v>
      </c>
    </row>
    <row r="106" spans="1:9" s="127" customFormat="1" x14ac:dyDescent="0.25">
      <c r="A106" s="125">
        <v>3244</v>
      </c>
      <c r="B106" s="125" t="s">
        <v>1079</v>
      </c>
      <c r="C106" s="125" t="s">
        <v>15</v>
      </c>
      <c r="D106" s="125" t="s">
        <v>1080</v>
      </c>
      <c r="E106" s="125" t="s">
        <v>930</v>
      </c>
      <c r="F106" s="9" t="s">
        <v>672</v>
      </c>
      <c r="G106" s="125" t="s">
        <v>38</v>
      </c>
      <c r="H106" s="125" t="s">
        <v>1081</v>
      </c>
      <c r="I106" s="126">
        <v>5</v>
      </c>
    </row>
    <row r="107" spans="1:9" s="127" customFormat="1" x14ac:dyDescent="0.25">
      <c r="A107" s="125">
        <v>4040</v>
      </c>
      <c r="B107" s="125" t="s">
        <v>1109</v>
      </c>
      <c r="C107" s="125" t="s">
        <v>15</v>
      </c>
      <c r="D107" s="125" t="s">
        <v>1110</v>
      </c>
      <c r="E107" s="125" t="s">
        <v>1111</v>
      </c>
      <c r="F107" s="9" t="s">
        <v>672</v>
      </c>
      <c r="G107" s="125" t="s">
        <v>38</v>
      </c>
      <c r="H107" s="125" t="s">
        <v>1112</v>
      </c>
      <c r="I107" s="126">
        <v>5</v>
      </c>
    </row>
    <row r="108" spans="1:9" s="127" customFormat="1" x14ac:dyDescent="0.25">
      <c r="A108" s="125">
        <v>1351</v>
      </c>
      <c r="B108" s="125" t="s">
        <v>1127</v>
      </c>
      <c r="C108" s="125" t="s">
        <v>15</v>
      </c>
      <c r="D108" s="125" t="s">
        <v>1128</v>
      </c>
      <c r="E108" s="125" t="s">
        <v>1127</v>
      </c>
      <c r="F108" s="9" t="s">
        <v>672</v>
      </c>
      <c r="G108" s="125" t="s">
        <v>38</v>
      </c>
      <c r="H108" s="125" t="s">
        <v>1129</v>
      </c>
      <c r="I108" s="126">
        <v>5</v>
      </c>
    </row>
    <row r="109" spans="1:9" s="127" customFormat="1" x14ac:dyDescent="0.25">
      <c r="A109" s="125">
        <v>1773</v>
      </c>
      <c r="B109" s="125" t="s">
        <v>1133</v>
      </c>
      <c r="C109" s="125" t="s">
        <v>15</v>
      </c>
      <c r="D109" s="125" t="s">
        <v>1134</v>
      </c>
      <c r="E109" s="125" t="s">
        <v>32</v>
      </c>
      <c r="F109" s="9" t="s">
        <v>672</v>
      </c>
      <c r="G109" s="125" t="s">
        <v>38</v>
      </c>
      <c r="H109" s="125" t="s">
        <v>1135</v>
      </c>
      <c r="I109" s="126">
        <v>5</v>
      </c>
    </row>
    <row r="110" spans="1:9" s="127" customFormat="1" x14ac:dyDescent="0.25">
      <c r="A110" s="125">
        <v>4848</v>
      </c>
      <c r="B110" s="125" t="s">
        <v>1249</v>
      </c>
      <c r="C110" s="125" t="s">
        <v>15</v>
      </c>
      <c r="D110" s="125" t="s">
        <v>1250</v>
      </c>
      <c r="E110" s="125" t="s">
        <v>1251</v>
      </c>
      <c r="F110" s="9" t="s">
        <v>672</v>
      </c>
      <c r="G110" s="125" t="s">
        <v>38</v>
      </c>
      <c r="H110" s="125" t="s">
        <v>1252</v>
      </c>
      <c r="I110" s="126">
        <v>5</v>
      </c>
    </row>
    <row r="111" spans="1:9" s="127" customFormat="1" x14ac:dyDescent="0.25">
      <c r="A111" s="125">
        <v>2920</v>
      </c>
      <c r="B111" s="125" t="s">
        <v>1258</v>
      </c>
      <c r="C111" s="125" t="s">
        <v>15</v>
      </c>
      <c r="D111" s="125" t="s">
        <v>1259</v>
      </c>
      <c r="E111" s="125" t="s">
        <v>1260</v>
      </c>
      <c r="F111" s="9" t="s">
        <v>672</v>
      </c>
      <c r="G111" s="125" t="s">
        <v>38</v>
      </c>
      <c r="H111" s="125" t="s">
        <v>1261</v>
      </c>
      <c r="I111" s="126">
        <v>5</v>
      </c>
    </row>
    <row r="112" spans="1:9" s="127" customFormat="1" x14ac:dyDescent="0.25">
      <c r="A112" s="128">
        <v>4568</v>
      </c>
      <c r="B112" s="129" t="s">
        <v>1530</v>
      </c>
      <c r="C112" s="129" t="s">
        <v>15</v>
      </c>
      <c r="D112" s="129" t="s">
        <v>1531</v>
      </c>
      <c r="E112" s="129" t="s">
        <v>1530</v>
      </c>
      <c r="F112" s="129" t="s">
        <v>1530</v>
      </c>
      <c r="G112" s="130" t="s">
        <v>38</v>
      </c>
      <c r="H112" s="130" t="s">
        <v>1532</v>
      </c>
      <c r="I112" s="126">
        <v>3</v>
      </c>
    </row>
    <row r="113" spans="1:9" s="127" customFormat="1" x14ac:dyDescent="0.25">
      <c r="A113" s="128">
        <v>3321</v>
      </c>
      <c r="B113" s="128" t="s">
        <v>1465</v>
      </c>
      <c r="C113" s="129" t="s">
        <v>15</v>
      </c>
      <c r="D113" s="129" t="s">
        <v>1466</v>
      </c>
      <c r="E113" s="129" t="s">
        <v>1465</v>
      </c>
      <c r="F113" s="231" t="s">
        <v>1467</v>
      </c>
      <c r="G113" s="130" t="s">
        <v>38</v>
      </c>
      <c r="H113" s="130" t="s">
        <v>1468</v>
      </c>
      <c r="I113" s="126">
        <v>3</v>
      </c>
    </row>
    <row r="114" spans="1:9" s="127" customFormat="1" x14ac:dyDescent="0.25">
      <c r="A114" s="128">
        <v>1438</v>
      </c>
      <c r="B114" s="129" t="s">
        <v>1467</v>
      </c>
      <c r="C114" s="129" t="s">
        <v>15</v>
      </c>
      <c r="D114" s="129" t="s">
        <v>1563</v>
      </c>
      <c r="E114" s="129" t="s">
        <v>1467</v>
      </c>
      <c r="F114" s="231" t="s">
        <v>1467</v>
      </c>
      <c r="G114" s="130" t="s">
        <v>38</v>
      </c>
      <c r="H114" s="130" t="s">
        <v>1468</v>
      </c>
      <c r="I114" s="126">
        <v>3</v>
      </c>
    </row>
    <row r="115" spans="1:9" s="127" customFormat="1" x14ac:dyDescent="0.25">
      <c r="A115" s="125">
        <v>3399</v>
      </c>
      <c r="B115" s="125" t="s">
        <v>1056</v>
      </c>
      <c r="C115" s="125" t="s">
        <v>16</v>
      </c>
      <c r="D115" s="125" t="s">
        <v>1057</v>
      </c>
      <c r="E115" s="125" t="s">
        <v>32</v>
      </c>
      <c r="F115" s="125" t="s">
        <v>1058</v>
      </c>
      <c r="G115" s="125" t="s">
        <v>38</v>
      </c>
      <c r="H115" s="125" t="s">
        <v>1059</v>
      </c>
      <c r="I115" s="126">
        <v>5</v>
      </c>
    </row>
    <row r="116" spans="1:9" s="127" customFormat="1" x14ac:dyDescent="0.25">
      <c r="A116" s="125">
        <v>908</v>
      </c>
      <c r="B116" s="125" t="s">
        <v>480</v>
      </c>
      <c r="C116" s="125" t="s">
        <v>15</v>
      </c>
      <c r="D116" s="125" t="s">
        <v>481</v>
      </c>
      <c r="E116" s="125" t="s">
        <v>32</v>
      </c>
      <c r="F116" s="9" t="s">
        <v>480</v>
      </c>
      <c r="G116" s="125" t="s">
        <v>38</v>
      </c>
      <c r="H116" s="125" t="s">
        <v>482</v>
      </c>
      <c r="I116" s="126">
        <v>5</v>
      </c>
    </row>
    <row r="117" spans="1:9" s="127" customFormat="1" x14ac:dyDescent="0.25">
      <c r="A117" s="128">
        <v>3086</v>
      </c>
      <c r="B117" s="129" t="s">
        <v>1374</v>
      </c>
      <c r="C117" s="129" t="s">
        <v>15</v>
      </c>
      <c r="D117" s="129" t="s">
        <v>1375</v>
      </c>
      <c r="E117" s="129" t="s">
        <v>1374</v>
      </c>
      <c r="F117" s="129" t="s">
        <v>1376</v>
      </c>
      <c r="G117" s="130" t="s">
        <v>38</v>
      </c>
      <c r="H117" s="136" t="s">
        <v>1377</v>
      </c>
      <c r="I117" s="126">
        <v>3</v>
      </c>
    </row>
    <row r="118" spans="1:9" s="127" customFormat="1" x14ac:dyDescent="0.25">
      <c r="A118" s="128">
        <v>3081</v>
      </c>
      <c r="B118" s="129" t="s">
        <v>1471</v>
      </c>
      <c r="C118" s="129" t="s">
        <v>15</v>
      </c>
      <c r="D118" s="129" t="s">
        <v>1472</v>
      </c>
      <c r="E118" s="129" t="s">
        <v>1471</v>
      </c>
      <c r="F118" s="129" t="s">
        <v>1376</v>
      </c>
      <c r="G118" s="130" t="s">
        <v>38</v>
      </c>
      <c r="H118" s="130" t="s">
        <v>1473</v>
      </c>
      <c r="I118" s="126">
        <v>3</v>
      </c>
    </row>
    <row r="119" spans="1:9" s="127" customFormat="1" x14ac:dyDescent="0.25">
      <c r="A119" s="128">
        <v>964</v>
      </c>
      <c r="B119" s="129" t="s">
        <v>1376</v>
      </c>
      <c r="C119" s="129" t="s">
        <v>15</v>
      </c>
      <c r="D119" s="129" t="s">
        <v>1587</v>
      </c>
      <c r="E119" s="129" t="s">
        <v>1376</v>
      </c>
      <c r="F119" s="129" t="s">
        <v>1376</v>
      </c>
      <c r="G119" s="130" t="s">
        <v>38</v>
      </c>
      <c r="H119" s="130" t="s">
        <v>1588</v>
      </c>
      <c r="I119" s="126">
        <v>3</v>
      </c>
    </row>
    <row r="120" spans="1:9" s="127" customFormat="1" x14ac:dyDescent="0.25">
      <c r="A120" s="128">
        <v>3856</v>
      </c>
      <c r="B120" s="129" t="s">
        <v>1700</v>
      </c>
      <c r="C120" s="129" t="s">
        <v>15</v>
      </c>
      <c r="D120" s="129" t="s">
        <v>1701</v>
      </c>
      <c r="E120" s="129" t="s">
        <v>1700</v>
      </c>
      <c r="F120" s="129" t="s">
        <v>1376</v>
      </c>
      <c r="G120" s="130" t="s">
        <v>38</v>
      </c>
      <c r="H120" s="130" t="s">
        <v>1702</v>
      </c>
      <c r="I120" s="126">
        <v>3</v>
      </c>
    </row>
    <row r="121" spans="1:9" s="127" customFormat="1" x14ac:dyDescent="0.25">
      <c r="A121" s="128">
        <v>903</v>
      </c>
      <c r="B121" s="129" t="s">
        <v>1598</v>
      </c>
      <c r="C121" s="129" t="s">
        <v>15</v>
      </c>
      <c r="D121" s="129" t="s">
        <v>1599</v>
      </c>
      <c r="E121" s="129" t="s">
        <v>1598</v>
      </c>
      <c r="F121" s="231" t="s">
        <v>1598</v>
      </c>
      <c r="G121" s="130" t="s">
        <v>38</v>
      </c>
      <c r="H121" s="130" t="s">
        <v>1600</v>
      </c>
      <c r="I121" s="126">
        <v>2</v>
      </c>
    </row>
    <row r="122" spans="1:9" s="127" customFormat="1" x14ac:dyDescent="0.25">
      <c r="A122" s="128">
        <v>928</v>
      </c>
      <c r="B122" s="129" t="s">
        <v>1604</v>
      </c>
      <c r="C122" s="129" t="s">
        <v>15</v>
      </c>
      <c r="D122" s="137" t="s">
        <v>1605</v>
      </c>
      <c r="E122" s="129" t="s">
        <v>1604</v>
      </c>
      <c r="F122" s="129" t="s">
        <v>1604</v>
      </c>
      <c r="G122" s="130" t="s">
        <v>38</v>
      </c>
      <c r="H122" s="130" t="s">
        <v>1606</v>
      </c>
      <c r="I122" s="126">
        <v>5</v>
      </c>
    </row>
    <row r="123" spans="1:9" s="127" customFormat="1" x14ac:dyDescent="0.25">
      <c r="A123" s="128">
        <v>3762</v>
      </c>
      <c r="B123" s="129" t="s">
        <v>1607</v>
      </c>
      <c r="C123" s="129" t="s">
        <v>15</v>
      </c>
      <c r="D123" s="129" t="s">
        <v>1608</v>
      </c>
      <c r="E123" s="129" t="s">
        <v>1607</v>
      </c>
      <c r="F123" s="231" t="s">
        <v>1607</v>
      </c>
      <c r="G123" s="130" t="s">
        <v>38</v>
      </c>
      <c r="H123" s="130" t="s">
        <v>1609</v>
      </c>
      <c r="I123" s="126">
        <v>3</v>
      </c>
    </row>
    <row r="124" spans="1:9" s="127" customFormat="1" x14ac:dyDescent="0.25">
      <c r="A124" s="125">
        <v>4989</v>
      </c>
      <c r="B124" s="125" t="s">
        <v>520</v>
      </c>
      <c r="C124" s="125" t="s">
        <v>15</v>
      </c>
      <c r="D124" s="125" t="s">
        <v>521</v>
      </c>
      <c r="E124" s="125" t="s">
        <v>32</v>
      </c>
      <c r="F124" s="125" t="s">
        <v>520</v>
      </c>
      <c r="G124" s="125" t="s">
        <v>38</v>
      </c>
      <c r="H124" s="125" t="s">
        <v>522</v>
      </c>
      <c r="I124" s="126">
        <v>3</v>
      </c>
    </row>
    <row r="125" spans="1:9" s="127" customFormat="1" x14ac:dyDescent="0.25">
      <c r="A125" s="125">
        <v>1199</v>
      </c>
      <c r="B125" s="125" t="s">
        <v>530</v>
      </c>
      <c r="C125" s="125" t="s">
        <v>15</v>
      </c>
      <c r="D125" s="125" t="s">
        <v>531</v>
      </c>
      <c r="E125" s="125" t="s">
        <v>32</v>
      </c>
      <c r="F125" s="9" t="s">
        <v>530</v>
      </c>
      <c r="G125" s="125" t="s">
        <v>38</v>
      </c>
      <c r="H125" s="125" t="s">
        <v>532</v>
      </c>
      <c r="I125" s="126">
        <v>5</v>
      </c>
    </row>
    <row r="126" spans="1:9" s="127" customFormat="1" x14ac:dyDescent="0.25">
      <c r="A126" s="125">
        <v>4961</v>
      </c>
      <c r="B126" s="125" t="s">
        <v>1741</v>
      </c>
      <c r="C126" s="125" t="s">
        <v>16</v>
      </c>
      <c r="D126" s="125" t="s">
        <v>1742</v>
      </c>
      <c r="E126" s="125" t="s">
        <v>32</v>
      </c>
      <c r="F126" s="125" t="s">
        <v>1149</v>
      </c>
      <c r="G126" s="125" t="s">
        <v>38</v>
      </c>
      <c r="H126" s="125" t="s">
        <v>1743</v>
      </c>
      <c r="I126" s="126">
        <v>2</v>
      </c>
    </row>
    <row r="127" spans="1:9" s="127" customFormat="1" x14ac:dyDescent="0.25">
      <c r="A127" s="125">
        <v>3336</v>
      </c>
      <c r="B127" s="125" t="s">
        <v>1146</v>
      </c>
      <c r="C127" s="125" t="s">
        <v>15</v>
      </c>
      <c r="D127" s="125" t="s">
        <v>1147</v>
      </c>
      <c r="E127" s="125" t="s">
        <v>1148</v>
      </c>
      <c r="F127" s="125" t="s">
        <v>1149</v>
      </c>
      <c r="G127" s="125" t="s">
        <v>38</v>
      </c>
      <c r="H127" s="125" t="s">
        <v>1150</v>
      </c>
      <c r="I127" s="126">
        <v>2</v>
      </c>
    </row>
    <row r="128" spans="1:9" s="127" customFormat="1" x14ac:dyDescent="0.25">
      <c r="A128" s="128">
        <v>2791</v>
      </c>
      <c r="B128" s="129" t="s">
        <v>1722</v>
      </c>
      <c r="C128" s="129" t="s">
        <v>16</v>
      </c>
      <c r="D128" s="129" t="s">
        <v>1723</v>
      </c>
      <c r="E128" s="129" t="s">
        <v>1722</v>
      </c>
      <c r="F128" s="232" t="s">
        <v>1290</v>
      </c>
      <c r="G128" s="130" t="s">
        <v>38</v>
      </c>
      <c r="H128" s="130" t="s">
        <v>1724</v>
      </c>
      <c r="I128" s="126">
        <v>4</v>
      </c>
    </row>
    <row r="129" spans="1:9" s="127" customFormat="1" x14ac:dyDescent="0.25">
      <c r="A129" s="128">
        <v>4986</v>
      </c>
      <c r="B129" s="129" t="s">
        <v>1288</v>
      </c>
      <c r="C129" s="129" t="s">
        <v>15</v>
      </c>
      <c r="D129" s="129" t="s">
        <v>1289</v>
      </c>
      <c r="E129" s="129" t="s">
        <v>1288</v>
      </c>
      <c r="F129" s="231" t="s">
        <v>1290</v>
      </c>
      <c r="G129" s="130" t="s">
        <v>38</v>
      </c>
      <c r="H129" s="130" t="s">
        <v>1291</v>
      </c>
      <c r="I129" s="126">
        <v>4</v>
      </c>
    </row>
    <row r="130" spans="1:9" s="127" customFormat="1" x14ac:dyDescent="0.25">
      <c r="A130" s="128">
        <v>2969</v>
      </c>
      <c r="B130" s="129" t="s">
        <v>1311</v>
      </c>
      <c r="C130" s="129" t="s">
        <v>15</v>
      </c>
      <c r="D130" s="129" t="s">
        <v>1312</v>
      </c>
      <c r="E130" s="129" t="s">
        <v>1311</v>
      </c>
      <c r="F130" s="231" t="s">
        <v>1290</v>
      </c>
      <c r="G130" s="130" t="s">
        <v>38</v>
      </c>
      <c r="H130" s="130" t="s">
        <v>1313</v>
      </c>
      <c r="I130" s="126">
        <v>4</v>
      </c>
    </row>
    <row r="131" spans="1:9" s="127" customFormat="1" x14ac:dyDescent="0.25">
      <c r="A131" s="128">
        <v>4719</v>
      </c>
      <c r="B131" s="129" t="s">
        <v>1324</v>
      </c>
      <c r="C131" s="129" t="s">
        <v>15</v>
      </c>
      <c r="D131" s="129" t="s">
        <v>1325</v>
      </c>
      <c r="E131" s="129" t="s">
        <v>1324</v>
      </c>
      <c r="F131" s="231" t="s">
        <v>1290</v>
      </c>
      <c r="G131" s="130" t="s">
        <v>38</v>
      </c>
      <c r="H131" s="130" t="s">
        <v>1326</v>
      </c>
      <c r="I131" s="126">
        <v>4</v>
      </c>
    </row>
    <row r="132" spans="1:9" s="127" customFormat="1" x14ac:dyDescent="0.25">
      <c r="A132" s="128">
        <v>2936</v>
      </c>
      <c r="B132" s="129" t="s">
        <v>1365</v>
      </c>
      <c r="C132" s="129" t="s">
        <v>15</v>
      </c>
      <c r="D132" s="129" t="s">
        <v>1366</v>
      </c>
      <c r="E132" s="129" t="s">
        <v>1365</v>
      </c>
      <c r="F132" s="231" t="s">
        <v>1290</v>
      </c>
      <c r="G132" s="130" t="s">
        <v>38</v>
      </c>
      <c r="H132" s="130" t="s">
        <v>1367</v>
      </c>
      <c r="I132" s="126">
        <v>4</v>
      </c>
    </row>
    <row r="133" spans="1:9" s="127" customFormat="1" x14ac:dyDescent="0.25">
      <c r="A133" s="128">
        <v>1573</v>
      </c>
      <c r="B133" s="129" t="s">
        <v>1408</v>
      </c>
      <c r="C133" s="129" t="s">
        <v>15</v>
      </c>
      <c r="D133" s="129" t="s">
        <v>1409</v>
      </c>
      <c r="E133" s="129" t="s">
        <v>1408</v>
      </c>
      <c r="F133" s="231" t="s">
        <v>1290</v>
      </c>
      <c r="G133" s="130" t="s">
        <v>38</v>
      </c>
      <c r="H133" s="130" t="s">
        <v>1410</v>
      </c>
      <c r="I133" s="126">
        <v>4</v>
      </c>
    </row>
    <row r="134" spans="1:9" s="127" customFormat="1" x14ac:dyDescent="0.25">
      <c r="A134" s="128">
        <v>4983</v>
      </c>
      <c r="B134" s="129" t="s">
        <v>1417</v>
      </c>
      <c r="C134" s="129" t="s">
        <v>15</v>
      </c>
      <c r="D134" s="129" t="s">
        <v>1418</v>
      </c>
      <c r="E134" s="129" t="s">
        <v>1417</v>
      </c>
      <c r="F134" s="231" t="s">
        <v>1290</v>
      </c>
      <c r="G134" s="130" t="s">
        <v>38</v>
      </c>
      <c r="H134" s="130" t="s">
        <v>1419</v>
      </c>
      <c r="I134" s="126">
        <v>4</v>
      </c>
    </row>
    <row r="135" spans="1:9" s="127" customFormat="1" x14ac:dyDescent="0.25">
      <c r="A135" s="128">
        <v>2900</v>
      </c>
      <c r="B135" s="129" t="s">
        <v>1444</v>
      </c>
      <c r="C135" s="129" t="s">
        <v>15</v>
      </c>
      <c r="D135" s="129" t="s">
        <v>1445</v>
      </c>
      <c r="E135" s="129" t="s">
        <v>1444</v>
      </c>
      <c r="F135" s="231" t="s">
        <v>1290</v>
      </c>
      <c r="G135" s="130" t="s">
        <v>38</v>
      </c>
      <c r="H135" s="130" t="s">
        <v>1446</v>
      </c>
      <c r="I135" s="126">
        <v>4</v>
      </c>
    </row>
    <row r="136" spans="1:9" s="127" customFormat="1" x14ac:dyDescent="0.25">
      <c r="A136" s="128">
        <v>4093</v>
      </c>
      <c r="B136" s="129" t="s">
        <v>1539</v>
      </c>
      <c r="C136" s="129" t="s">
        <v>15</v>
      </c>
      <c r="D136" s="129" t="s">
        <v>1540</v>
      </c>
      <c r="E136" s="129" t="s">
        <v>1539</v>
      </c>
      <c r="F136" s="231" t="s">
        <v>1290</v>
      </c>
      <c r="G136" s="130" t="s">
        <v>38</v>
      </c>
      <c r="H136" s="130" t="s">
        <v>1541</v>
      </c>
      <c r="I136" s="126">
        <v>4</v>
      </c>
    </row>
    <row r="137" spans="1:9" s="127" customFormat="1" x14ac:dyDescent="0.25">
      <c r="A137" s="128">
        <v>2163</v>
      </c>
      <c r="B137" s="129" t="s">
        <v>1560</v>
      </c>
      <c r="C137" s="129" t="s">
        <v>15</v>
      </c>
      <c r="D137" s="129" t="s">
        <v>1561</v>
      </c>
      <c r="E137" s="129" t="s">
        <v>1560</v>
      </c>
      <c r="F137" s="231" t="s">
        <v>1290</v>
      </c>
      <c r="G137" s="130" t="s">
        <v>38</v>
      </c>
      <c r="H137" s="130" t="s">
        <v>1562</v>
      </c>
      <c r="I137" s="126">
        <v>4</v>
      </c>
    </row>
    <row r="138" spans="1:9" s="127" customFormat="1" x14ac:dyDescent="0.25">
      <c r="A138" s="128">
        <v>344</v>
      </c>
      <c r="B138" s="129" t="s">
        <v>1290</v>
      </c>
      <c r="C138" s="129" t="s">
        <v>15</v>
      </c>
      <c r="D138" s="129" t="s">
        <v>1619</v>
      </c>
      <c r="E138" s="129" t="s">
        <v>1290</v>
      </c>
      <c r="F138" s="231" t="s">
        <v>1290</v>
      </c>
      <c r="G138" s="130" t="s">
        <v>38</v>
      </c>
      <c r="H138" s="130" t="s">
        <v>1620</v>
      </c>
      <c r="I138" s="126">
        <v>4</v>
      </c>
    </row>
    <row r="139" spans="1:9" s="127" customFormat="1" x14ac:dyDescent="0.25">
      <c r="A139" s="128">
        <v>2075</v>
      </c>
      <c r="B139" s="129" t="s">
        <v>1635</v>
      </c>
      <c r="C139" s="129" t="s">
        <v>15</v>
      </c>
      <c r="D139" s="129" t="s">
        <v>1636</v>
      </c>
      <c r="E139" s="129" t="s">
        <v>1635</v>
      </c>
      <c r="F139" s="231" t="s">
        <v>1290</v>
      </c>
      <c r="G139" s="130" t="s">
        <v>38</v>
      </c>
      <c r="H139" s="130" t="s">
        <v>1637</v>
      </c>
      <c r="I139" s="126">
        <v>4</v>
      </c>
    </row>
    <row r="140" spans="1:9" s="127" customFormat="1" x14ac:dyDescent="0.25">
      <c r="A140" s="128">
        <v>1206</v>
      </c>
      <c r="B140" s="129" t="s">
        <v>1652</v>
      </c>
      <c r="C140" s="129" t="s">
        <v>15</v>
      </c>
      <c r="D140" s="129" t="s">
        <v>1653</v>
      </c>
      <c r="E140" s="129" t="s">
        <v>1652</v>
      </c>
      <c r="F140" s="231" t="s">
        <v>1290</v>
      </c>
      <c r="G140" s="130" t="s">
        <v>38</v>
      </c>
      <c r="H140" s="130" t="s">
        <v>1654</v>
      </c>
      <c r="I140" s="126">
        <v>4</v>
      </c>
    </row>
    <row r="141" spans="1:9" s="127" customFormat="1" x14ac:dyDescent="0.25">
      <c r="A141" s="128">
        <v>2872</v>
      </c>
      <c r="B141" s="129" t="s">
        <v>1682</v>
      </c>
      <c r="C141" s="129" t="s">
        <v>15</v>
      </c>
      <c r="D141" s="129" t="s">
        <v>1683</v>
      </c>
      <c r="E141" s="129" t="s">
        <v>1682</v>
      </c>
      <c r="F141" s="231" t="s">
        <v>1290</v>
      </c>
      <c r="G141" s="130" t="s">
        <v>38</v>
      </c>
      <c r="H141" s="130" t="s">
        <v>1684</v>
      </c>
      <c r="I141" s="126">
        <v>4</v>
      </c>
    </row>
    <row r="142" spans="1:9" s="127" customFormat="1" x14ac:dyDescent="0.25">
      <c r="A142" s="128">
        <v>4842</v>
      </c>
      <c r="B142" s="129" t="s">
        <v>1688</v>
      </c>
      <c r="C142" s="129" t="s">
        <v>15</v>
      </c>
      <c r="D142" s="129" t="s">
        <v>1689</v>
      </c>
      <c r="E142" s="129" t="s">
        <v>1688</v>
      </c>
      <c r="F142" s="231" t="s">
        <v>1290</v>
      </c>
      <c r="G142" s="130" t="s">
        <v>38</v>
      </c>
      <c r="H142" s="130" t="s">
        <v>1690</v>
      </c>
      <c r="I142" s="126">
        <v>4</v>
      </c>
    </row>
    <row r="143" spans="1:9" s="127" customFormat="1" x14ac:dyDescent="0.25">
      <c r="A143" s="128">
        <v>4058</v>
      </c>
      <c r="B143" s="129" t="s">
        <v>1691</v>
      </c>
      <c r="C143" s="129" t="s">
        <v>15</v>
      </c>
      <c r="D143" s="129" t="s">
        <v>1692</v>
      </c>
      <c r="E143" s="129" t="s">
        <v>1691</v>
      </c>
      <c r="F143" s="231" t="s">
        <v>1290</v>
      </c>
      <c r="G143" s="130" t="s">
        <v>38</v>
      </c>
      <c r="H143" s="130" t="s">
        <v>1693</v>
      </c>
      <c r="I143" s="126">
        <v>4</v>
      </c>
    </row>
    <row r="144" spans="1:9" s="127" customFormat="1" x14ac:dyDescent="0.25">
      <c r="A144" s="128">
        <v>7843</v>
      </c>
      <c r="B144" s="129" t="s">
        <v>1705</v>
      </c>
      <c r="C144" s="129" t="s">
        <v>213</v>
      </c>
      <c r="D144" s="129" t="s">
        <v>1706</v>
      </c>
      <c r="E144" s="129" t="s">
        <v>1705</v>
      </c>
      <c r="F144" s="129" t="s">
        <v>1277</v>
      </c>
      <c r="G144" s="130" t="s">
        <v>38</v>
      </c>
      <c r="H144" s="130" t="s">
        <v>1707</v>
      </c>
      <c r="I144" s="126">
        <v>4</v>
      </c>
    </row>
    <row r="145" spans="1:9" s="127" customFormat="1" x14ac:dyDescent="0.25">
      <c r="A145" s="128">
        <v>7690</v>
      </c>
      <c r="B145" s="129" t="s">
        <v>1708</v>
      </c>
      <c r="C145" s="129" t="s">
        <v>213</v>
      </c>
      <c r="D145" s="129" t="s">
        <v>1706</v>
      </c>
      <c r="E145" s="129" t="s">
        <v>1708</v>
      </c>
      <c r="F145" s="129" t="s">
        <v>1277</v>
      </c>
      <c r="G145" s="130" t="s">
        <v>38</v>
      </c>
      <c r="H145" s="130" t="s">
        <v>1707</v>
      </c>
      <c r="I145" s="126">
        <v>4</v>
      </c>
    </row>
    <row r="146" spans="1:9" s="127" customFormat="1" x14ac:dyDescent="0.25">
      <c r="A146" s="128">
        <v>7896</v>
      </c>
      <c r="B146" s="129" t="s">
        <v>1709</v>
      </c>
      <c r="C146" s="129" t="s">
        <v>213</v>
      </c>
      <c r="D146" s="129" t="s">
        <v>1710</v>
      </c>
      <c r="E146" s="129" t="s">
        <v>1709</v>
      </c>
      <c r="F146" s="129" t="s">
        <v>1277</v>
      </c>
      <c r="G146" s="130" t="s">
        <v>38</v>
      </c>
      <c r="H146" s="130" t="s">
        <v>1707</v>
      </c>
      <c r="I146" s="126">
        <v>4</v>
      </c>
    </row>
    <row r="147" spans="1:9" s="127" customFormat="1" x14ac:dyDescent="0.25">
      <c r="A147" s="128">
        <v>2875</v>
      </c>
      <c r="B147" s="129" t="s">
        <v>1719</v>
      </c>
      <c r="C147" s="129" t="s">
        <v>16</v>
      </c>
      <c r="D147" s="129" t="s">
        <v>1720</v>
      </c>
      <c r="E147" s="129" t="s">
        <v>1719</v>
      </c>
      <c r="F147" s="133" t="s">
        <v>1277</v>
      </c>
      <c r="G147" s="130" t="s">
        <v>38</v>
      </c>
      <c r="H147" s="130" t="s">
        <v>1721</v>
      </c>
      <c r="I147" s="126">
        <v>4</v>
      </c>
    </row>
    <row r="148" spans="1:9" s="127" customFormat="1" x14ac:dyDescent="0.25">
      <c r="A148" s="128">
        <v>2206</v>
      </c>
      <c r="B148" s="129" t="s">
        <v>1725</v>
      </c>
      <c r="C148" s="129" t="s">
        <v>16</v>
      </c>
      <c r="D148" s="129" t="s">
        <v>1726</v>
      </c>
      <c r="E148" s="129" t="s">
        <v>1725</v>
      </c>
      <c r="F148" s="133" t="s">
        <v>1277</v>
      </c>
      <c r="G148" s="130" t="s">
        <v>38</v>
      </c>
      <c r="H148" s="130" t="s">
        <v>1727</v>
      </c>
      <c r="I148" s="126">
        <v>4</v>
      </c>
    </row>
    <row r="149" spans="1:9" s="127" customFormat="1" x14ac:dyDescent="0.25">
      <c r="A149" s="128">
        <v>3048</v>
      </c>
      <c r="B149" s="129" t="s">
        <v>1275</v>
      </c>
      <c r="C149" s="129" t="s">
        <v>15</v>
      </c>
      <c r="D149" s="129" t="s">
        <v>1276</v>
      </c>
      <c r="E149" s="129" t="s">
        <v>1275</v>
      </c>
      <c r="F149" s="129" t="s">
        <v>1277</v>
      </c>
      <c r="G149" s="130" t="s">
        <v>38</v>
      </c>
      <c r="H149" s="130" t="s">
        <v>1278</v>
      </c>
      <c r="I149" s="126">
        <v>4</v>
      </c>
    </row>
    <row r="150" spans="1:9" s="127" customFormat="1" x14ac:dyDescent="0.25">
      <c r="A150" s="128">
        <v>2963</v>
      </c>
      <c r="B150" s="129" t="s">
        <v>1285</v>
      </c>
      <c r="C150" s="129" t="s">
        <v>15</v>
      </c>
      <c r="D150" s="129" t="s">
        <v>1286</v>
      </c>
      <c r="E150" s="129" t="s">
        <v>1285</v>
      </c>
      <c r="F150" s="129" t="s">
        <v>1277</v>
      </c>
      <c r="G150" s="130" t="s">
        <v>38</v>
      </c>
      <c r="H150" s="130" t="s">
        <v>1287</v>
      </c>
      <c r="I150" s="126">
        <v>4</v>
      </c>
    </row>
    <row r="151" spans="1:9" s="127" customFormat="1" x14ac:dyDescent="0.25">
      <c r="A151" s="128">
        <v>1613</v>
      </c>
      <c r="B151" s="129" t="s">
        <v>1292</v>
      </c>
      <c r="C151" s="129" t="s">
        <v>15</v>
      </c>
      <c r="D151" s="129" t="s">
        <v>1293</v>
      </c>
      <c r="E151" s="129" t="s">
        <v>1292</v>
      </c>
      <c r="F151" s="129" t="s">
        <v>1277</v>
      </c>
      <c r="G151" s="130" t="s">
        <v>38</v>
      </c>
      <c r="H151" s="130" t="s">
        <v>1294</v>
      </c>
      <c r="I151" s="126">
        <v>4</v>
      </c>
    </row>
    <row r="152" spans="1:9" s="127" customFormat="1" x14ac:dyDescent="0.25">
      <c r="A152" s="128">
        <v>3852</v>
      </c>
      <c r="B152" s="129" t="s">
        <v>1305</v>
      </c>
      <c r="C152" s="129" t="s">
        <v>15</v>
      </c>
      <c r="D152" s="129" t="s">
        <v>1306</v>
      </c>
      <c r="E152" s="129" t="s">
        <v>1305</v>
      </c>
      <c r="F152" s="129" t="s">
        <v>1277</v>
      </c>
      <c r="G152" s="130" t="s">
        <v>38</v>
      </c>
      <c r="H152" s="130" t="s">
        <v>1307</v>
      </c>
      <c r="I152" s="126">
        <v>4</v>
      </c>
    </row>
    <row r="153" spans="1:9" s="127" customFormat="1" x14ac:dyDescent="0.25">
      <c r="A153" s="128">
        <v>366</v>
      </c>
      <c r="B153" s="129" t="s">
        <v>1340</v>
      </c>
      <c r="C153" s="129" t="s">
        <v>15</v>
      </c>
      <c r="D153" s="129" t="s">
        <v>1341</v>
      </c>
      <c r="E153" s="129" t="s">
        <v>1340</v>
      </c>
      <c r="F153" s="129" t="s">
        <v>1277</v>
      </c>
      <c r="G153" s="130" t="s">
        <v>38</v>
      </c>
      <c r="H153" s="130" t="s">
        <v>1342</v>
      </c>
      <c r="I153" s="126">
        <v>4</v>
      </c>
    </row>
    <row r="154" spans="1:9" s="127" customFormat="1" x14ac:dyDescent="0.25">
      <c r="A154" s="128">
        <v>3787</v>
      </c>
      <c r="B154" s="129" t="s">
        <v>1355</v>
      </c>
      <c r="C154" s="129" t="s">
        <v>15</v>
      </c>
      <c r="D154" s="129" t="s">
        <v>1356</v>
      </c>
      <c r="E154" s="129" t="s">
        <v>1355</v>
      </c>
      <c r="F154" s="129" t="s">
        <v>1277</v>
      </c>
      <c r="G154" s="130" t="s">
        <v>38</v>
      </c>
      <c r="H154" s="130" t="s">
        <v>1357</v>
      </c>
      <c r="I154" s="126">
        <v>4</v>
      </c>
    </row>
    <row r="155" spans="1:9" s="127" customFormat="1" x14ac:dyDescent="0.25">
      <c r="A155" s="128">
        <v>1233</v>
      </c>
      <c r="B155" s="129" t="s">
        <v>1405</v>
      </c>
      <c r="C155" s="129" t="s">
        <v>15</v>
      </c>
      <c r="D155" s="129" t="s">
        <v>1406</v>
      </c>
      <c r="E155" s="129" t="s">
        <v>1405</v>
      </c>
      <c r="F155" s="129" t="s">
        <v>1277</v>
      </c>
      <c r="G155" s="130" t="s">
        <v>38</v>
      </c>
      <c r="H155" s="130" t="s">
        <v>1407</v>
      </c>
      <c r="I155" s="126">
        <v>4</v>
      </c>
    </row>
    <row r="156" spans="1:9" s="127" customFormat="1" x14ac:dyDescent="0.25">
      <c r="A156" s="128">
        <v>4360</v>
      </c>
      <c r="B156" s="129" t="s">
        <v>1480</v>
      </c>
      <c r="C156" s="129" t="s">
        <v>15</v>
      </c>
      <c r="D156" s="129" t="s">
        <v>1481</v>
      </c>
      <c r="E156" s="129" t="s">
        <v>1480</v>
      </c>
      <c r="F156" s="129" t="s">
        <v>1277</v>
      </c>
      <c r="G156" s="130" t="s">
        <v>38</v>
      </c>
      <c r="H156" s="130" t="s">
        <v>1482</v>
      </c>
      <c r="I156" s="126">
        <v>4</v>
      </c>
    </row>
    <row r="157" spans="1:9" s="127" customFormat="1" x14ac:dyDescent="0.25">
      <c r="A157" s="128">
        <v>2930</v>
      </c>
      <c r="B157" s="129" t="s">
        <v>1557</v>
      </c>
      <c r="C157" s="129" t="s">
        <v>15</v>
      </c>
      <c r="D157" s="129" t="s">
        <v>1558</v>
      </c>
      <c r="E157" s="129" t="s">
        <v>1557</v>
      </c>
      <c r="F157" s="129" t="s">
        <v>1277</v>
      </c>
      <c r="G157" s="130" t="s">
        <v>38</v>
      </c>
      <c r="H157" s="130" t="s">
        <v>1559</v>
      </c>
      <c r="I157" s="126">
        <v>4</v>
      </c>
    </row>
    <row r="158" spans="1:9" s="127" customFormat="1" x14ac:dyDescent="0.25">
      <c r="A158" s="128">
        <v>3580</v>
      </c>
      <c r="B158" s="129" t="s">
        <v>1564</v>
      </c>
      <c r="C158" s="129" t="s">
        <v>15</v>
      </c>
      <c r="D158" s="129" t="s">
        <v>1565</v>
      </c>
      <c r="E158" s="129" t="s">
        <v>1564</v>
      </c>
      <c r="F158" s="129" t="s">
        <v>1277</v>
      </c>
      <c r="G158" s="130" t="s">
        <v>38</v>
      </c>
      <c r="H158" s="130" t="s">
        <v>1566</v>
      </c>
      <c r="I158" s="126">
        <v>4</v>
      </c>
    </row>
    <row r="159" spans="1:9" s="127" customFormat="1" x14ac:dyDescent="0.25">
      <c r="A159" s="128">
        <v>4567</v>
      </c>
      <c r="B159" s="129" t="s">
        <v>1570</v>
      </c>
      <c r="C159" s="129" t="s">
        <v>15</v>
      </c>
      <c r="D159" s="129" t="s">
        <v>1571</v>
      </c>
      <c r="E159" s="129" t="s">
        <v>1570</v>
      </c>
      <c r="F159" s="129" t="s">
        <v>1277</v>
      </c>
      <c r="G159" s="130" t="s">
        <v>38</v>
      </c>
      <c r="H159" s="130" t="s">
        <v>1559</v>
      </c>
      <c r="I159" s="126">
        <v>4</v>
      </c>
    </row>
    <row r="160" spans="1:9" s="127" customFormat="1" x14ac:dyDescent="0.25">
      <c r="A160" s="128">
        <v>345</v>
      </c>
      <c r="B160" s="129" t="s">
        <v>1277</v>
      </c>
      <c r="C160" s="129" t="s">
        <v>15</v>
      </c>
      <c r="D160" s="129" t="s">
        <v>1621</v>
      </c>
      <c r="E160" s="129" t="s">
        <v>1277</v>
      </c>
      <c r="F160" s="129" t="s">
        <v>1277</v>
      </c>
      <c r="G160" s="130" t="s">
        <v>38</v>
      </c>
      <c r="H160" s="130" t="s">
        <v>1622</v>
      </c>
      <c r="I160" s="126">
        <v>4</v>
      </c>
    </row>
    <row r="161" spans="1:9" s="127" customFormat="1" x14ac:dyDescent="0.25">
      <c r="A161" s="128">
        <v>4140</v>
      </c>
      <c r="B161" s="129" t="s">
        <v>1644</v>
      </c>
      <c r="C161" s="129" t="s">
        <v>15</v>
      </c>
      <c r="D161" s="129" t="s">
        <v>1645</v>
      </c>
      <c r="E161" s="129" t="s">
        <v>1644</v>
      </c>
      <c r="F161" s="129" t="s">
        <v>1277</v>
      </c>
      <c r="G161" s="130" t="s">
        <v>38</v>
      </c>
      <c r="H161" s="130" t="s">
        <v>1646</v>
      </c>
      <c r="I161" s="126">
        <v>4</v>
      </c>
    </row>
    <row r="162" spans="1:9" s="127" customFormat="1" x14ac:dyDescent="0.25">
      <c r="A162" s="128">
        <v>4336</v>
      </c>
      <c r="B162" s="129" t="s">
        <v>1655</v>
      </c>
      <c r="C162" s="129" t="s">
        <v>15</v>
      </c>
      <c r="D162" s="129" t="s">
        <v>1656</v>
      </c>
      <c r="E162" s="129" t="s">
        <v>1655</v>
      </c>
      <c r="F162" s="129" t="s">
        <v>1277</v>
      </c>
      <c r="G162" s="130" t="s">
        <v>38</v>
      </c>
      <c r="H162" s="130" t="s">
        <v>1657</v>
      </c>
      <c r="I162" s="126">
        <v>4</v>
      </c>
    </row>
    <row r="163" spans="1:9" s="127" customFormat="1" x14ac:dyDescent="0.25">
      <c r="A163" s="128">
        <v>4276</v>
      </c>
      <c r="B163" s="129" t="s">
        <v>1703</v>
      </c>
      <c r="C163" s="129" t="s">
        <v>213</v>
      </c>
      <c r="D163" s="129" t="s">
        <v>1704</v>
      </c>
      <c r="E163" s="129" t="s">
        <v>1703</v>
      </c>
      <c r="F163" s="231" t="s">
        <v>1322</v>
      </c>
      <c r="G163" s="130" t="s">
        <v>38</v>
      </c>
      <c r="H163" s="130" t="s">
        <v>1390</v>
      </c>
      <c r="I163" s="126">
        <v>5</v>
      </c>
    </row>
    <row r="164" spans="1:9" s="127" customFormat="1" x14ac:dyDescent="0.25">
      <c r="A164" s="128">
        <v>4027</v>
      </c>
      <c r="B164" s="129" t="s">
        <v>1713</v>
      </c>
      <c r="C164" s="129" t="s">
        <v>16</v>
      </c>
      <c r="D164" s="129" t="s">
        <v>1714</v>
      </c>
      <c r="E164" s="129" t="s">
        <v>1713</v>
      </c>
      <c r="F164" s="232" t="s">
        <v>1322</v>
      </c>
      <c r="G164" s="130" t="s">
        <v>38</v>
      </c>
      <c r="H164" s="130" t="s">
        <v>1640</v>
      </c>
      <c r="I164" s="126">
        <v>5</v>
      </c>
    </row>
    <row r="165" spans="1:9" s="127" customFormat="1" x14ac:dyDescent="0.25">
      <c r="A165" s="128">
        <v>2901</v>
      </c>
      <c r="B165" s="129" t="s">
        <v>1320</v>
      </c>
      <c r="C165" s="129" t="s">
        <v>15</v>
      </c>
      <c r="D165" s="129" t="s">
        <v>1321</v>
      </c>
      <c r="E165" s="129" t="s">
        <v>1320</v>
      </c>
      <c r="F165" s="231" t="s">
        <v>1322</v>
      </c>
      <c r="G165" s="130" t="s">
        <v>38</v>
      </c>
      <c r="H165" s="130" t="s">
        <v>1323</v>
      </c>
      <c r="I165" s="126">
        <v>5</v>
      </c>
    </row>
    <row r="166" spans="1:9" s="127" customFormat="1" x14ac:dyDescent="0.25">
      <c r="A166" s="128">
        <v>3118</v>
      </c>
      <c r="B166" s="129" t="s">
        <v>1343</v>
      </c>
      <c r="C166" s="129" t="s">
        <v>15</v>
      </c>
      <c r="D166" s="129" t="s">
        <v>1344</v>
      </c>
      <c r="E166" s="129" t="s">
        <v>1343</v>
      </c>
      <c r="F166" s="231" t="s">
        <v>1322</v>
      </c>
      <c r="G166" s="130" t="s">
        <v>38</v>
      </c>
      <c r="H166" s="130" t="s">
        <v>1345</v>
      </c>
      <c r="I166" s="126">
        <v>5</v>
      </c>
    </row>
    <row r="167" spans="1:9" s="127" customFormat="1" x14ac:dyDescent="0.25">
      <c r="A167" s="128">
        <v>1878</v>
      </c>
      <c r="B167" s="129" t="s">
        <v>1352</v>
      </c>
      <c r="C167" s="129" t="s">
        <v>15</v>
      </c>
      <c r="D167" s="129" t="s">
        <v>1353</v>
      </c>
      <c r="E167" s="129" t="s">
        <v>1352</v>
      </c>
      <c r="F167" s="231" t="s">
        <v>1322</v>
      </c>
      <c r="G167" s="130" t="s">
        <v>38</v>
      </c>
      <c r="H167" s="136" t="s">
        <v>1354</v>
      </c>
      <c r="I167" s="126">
        <v>5</v>
      </c>
    </row>
    <row r="168" spans="1:9" s="127" customFormat="1" x14ac:dyDescent="0.25">
      <c r="A168" s="128">
        <v>679</v>
      </c>
      <c r="B168" s="129" t="s">
        <v>1362</v>
      </c>
      <c r="C168" s="129" t="s">
        <v>15</v>
      </c>
      <c r="D168" s="129" t="s">
        <v>1363</v>
      </c>
      <c r="E168" s="129" t="s">
        <v>1362</v>
      </c>
      <c r="F168" s="231" t="s">
        <v>1322</v>
      </c>
      <c r="G168" s="130" t="s">
        <v>38</v>
      </c>
      <c r="H168" s="130" t="s">
        <v>1364</v>
      </c>
      <c r="I168" s="126">
        <v>5</v>
      </c>
    </row>
    <row r="169" spans="1:9" s="127" customFormat="1" x14ac:dyDescent="0.25">
      <c r="A169" s="128">
        <v>4635</v>
      </c>
      <c r="B169" s="129" t="s">
        <v>1368</v>
      </c>
      <c r="C169" s="129" t="s">
        <v>15</v>
      </c>
      <c r="D169" s="129" t="s">
        <v>1369</v>
      </c>
      <c r="E169" s="129" t="s">
        <v>1368</v>
      </c>
      <c r="F169" s="231" t="s">
        <v>1322</v>
      </c>
      <c r="G169" s="130" t="s">
        <v>38</v>
      </c>
      <c r="H169" s="130" t="s">
        <v>1370</v>
      </c>
      <c r="I169" s="126">
        <v>5</v>
      </c>
    </row>
    <row r="170" spans="1:9" s="127" customFormat="1" x14ac:dyDescent="0.25">
      <c r="A170" s="128">
        <v>3393</v>
      </c>
      <c r="B170" s="129" t="s">
        <v>1388</v>
      </c>
      <c r="C170" s="129" t="s">
        <v>15</v>
      </c>
      <c r="D170" s="129" t="s">
        <v>1389</v>
      </c>
      <c r="E170" s="129" t="s">
        <v>1388</v>
      </c>
      <c r="F170" s="231" t="s">
        <v>1322</v>
      </c>
      <c r="G170" s="130" t="s">
        <v>38</v>
      </c>
      <c r="H170" s="130" t="s">
        <v>1390</v>
      </c>
      <c r="I170" s="126">
        <v>5</v>
      </c>
    </row>
    <row r="171" spans="1:9" s="127" customFormat="1" x14ac:dyDescent="0.25">
      <c r="A171" s="128">
        <v>4714</v>
      </c>
      <c r="B171" s="129" t="s">
        <v>1396</v>
      </c>
      <c r="C171" s="129" t="s">
        <v>15</v>
      </c>
      <c r="D171" s="129" t="s">
        <v>1397</v>
      </c>
      <c r="E171" s="129" t="s">
        <v>1396</v>
      </c>
      <c r="F171" s="231" t="s">
        <v>1322</v>
      </c>
      <c r="G171" s="130" t="s">
        <v>38</v>
      </c>
      <c r="H171" s="130" t="s">
        <v>1398</v>
      </c>
      <c r="I171" s="126">
        <v>5</v>
      </c>
    </row>
    <row r="172" spans="1:9" s="127" customFormat="1" x14ac:dyDescent="0.25">
      <c r="A172" s="128">
        <v>4037</v>
      </c>
      <c r="B172" s="129" t="s">
        <v>1402</v>
      </c>
      <c r="C172" s="129" t="s">
        <v>15</v>
      </c>
      <c r="D172" s="129" t="s">
        <v>1403</v>
      </c>
      <c r="E172" s="129" t="s">
        <v>1402</v>
      </c>
      <c r="F172" s="231" t="s">
        <v>1322</v>
      </c>
      <c r="G172" s="130" t="s">
        <v>38</v>
      </c>
      <c r="H172" s="136" t="s">
        <v>1404</v>
      </c>
      <c r="I172" s="126">
        <v>5</v>
      </c>
    </row>
    <row r="173" spans="1:9" s="127" customFormat="1" x14ac:dyDescent="0.25">
      <c r="A173" s="128">
        <v>2203</v>
      </c>
      <c r="B173" s="129" t="s">
        <v>1450</v>
      </c>
      <c r="C173" s="129" t="s">
        <v>15</v>
      </c>
      <c r="D173" s="129" t="s">
        <v>1451</v>
      </c>
      <c r="E173" s="129" t="s">
        <v>1450</v>
      </c>
      <c r="F173" s="231" t="s">
        <v>1322</v>
      </c>
      <c r="G173" s="130" t="s">
        <v>38</v>
      </c>
      <c r="H173" s="130" t="s">
        <v>1452</v>
      </c>
      <c r="I173" s="126">
        <v>5</v>
      </c>
    </row>
    <row r="174" spans="1:9" s="127" customFormat="1" x14ac:dyDescent="0.25">
      <c r="A174" s="128">
        <v>1207</v>
      </c>
      <c r="B174" s="129" t="s">
        <v>1474</v>
      </c>
      <c r="C174" s="129" t="s">
        <v>15</v>
      </c>
      <c r="D174" s="129" t="s">
        <v>1475</v>
      </c>
      <c r="E174" s="129" t="s">
        <v>1474</v>
      </c>
      <c r="F174" s="231" t="s">
        <v>1322</v>
      </c>
      <c r="G174" s="130" t="s">
        <v>38</v>
      </c>
      <c r="H174" s="130" t="s">
        <v>1476</v>
      </c>
      <c r="I174" s="126">
        <v>5</v>
      </c>
    </row>
    <row r="175" spans="1:9" s="127" customFormat="1" x14ac:dyDescent="0.25">
      <c r="A175" s="128">
        <v>4362</v>
      </c>
      <c r="B175" s="129" t="s">
        <v>1500</v>
      </c>
      <c r="C175" s="129" t="s">
        <v>15</v>
      </c>
      <c r="D175" s="129" t="s">
        <v>1501</v>
      </c>
      <c r="E175" s="129" t="s">
        <v>1500</v>
      </c>
      <c r="F175" s="231" t="s">
        <v>1322</v>
      </c>
      <c r="G175" s="130" t="s">
        <v>38</v>
      </c>
      <c r="H175" s="130" t="s">
        <v>1502</v>
      </c>
      <c r="I175" s="126">
        <v>5</v>
      </c>
    </row>
    <row r="176" spans="1:9" s="127" customFormat="1" x14ac:dyDescent="0.25">
      <c r="A176" s="128">
        <v>4092</v>
      </c>
      <c r="B176" s="129" t="s">
        <v>1533</v>
      </c>
      <c r="C176" s="129" t="s">
        <v>15</v>
      </c>
      <c r="D176" s="129" t="s">
        <v>1534</v>
      </c>
      <c r="E176" s="129" t="s">
        <v>1533</v>
      </c>
      <c r="F176" s="231" t="s">
        <v>1322</v>
      </c>
      <c r="G176" s="130" t="s">
        <v>38</v>
      </c>
      <c r="H176" s="130" t="s">
        <v>1535</v>
      </c>
      <c r="I176" s="126">
        <v>5</v>
      </c>
    </row>
    <row r="177" spans="1:9" s="127" customFormat="1" x14ac:dyDescent="0.25">
      <c r="A177" s="128">
        <v>3021</v>
      </c>
      <c r="B177" s="129" t="s">
        <v>1554</v>
      </c>
      <c r="C177" s="129" t="s">
        <v>15</v>
      </c>
      <c r="D177" s="129" t="s">
        <v>1555</v>
      </c>
      <c r="E177" s="129" t="s">
        <v>1554</v>
      </c>
      <c r="F177" s="231" t="s">
        <v>1322</v>
      </c>
      <c r="G177" s="130" t="s">
        <v>38</v>
      </c>
      <c r="H177" s="130" t="s">
        <v>1556</v>
      </c>
      <c r="I177" s="126">
        <v>5</v>
      </c>
    </row>
    <row r="178" spans="1:9" s="127" customFormat="1" x14ac:dyDescent="0.25">
      <c r="A178" s="128">
        <v>2385</v>
      </c>
      <c r="B178" s="129" t="s">
        <v>1601</v>
      </c>
      <c r="C178" s="129" t="s">
        <v>15</v>
      </c>
      <c r="D178" s="129" t="s">
        <v>1602</v>
      </c>
      <c r="E178" s="129" t="s">
        <v>1601</v>
      </c>
      <c r="F178" s="231" t="s">
        <v>1322</v>
      </c>
      <c r="G178" s="130" t="s">
        <v>38</v>
      </c>
      <c r="H178" s="130" t="s">
        <v>1603</v>
      </c>
      <c r="I178" s="126">
        <v>5</v>
      </c>
    </row>
    <row r="179" spans="1:9" s="127" customFormat="1" x14ac:dyDescent="0.25">
      <c r="A179" s="128">
        <v>1016</v>
      </c>
      <c r="B179" s="129" t="s">
        <v>1613</v>
      </c>
      <c r="C179" s="129" t="s">
        <v>15</v>
      </c>
      <c r="D179" s="129" t="s">
        <v>1614</v>
      </c>
      <c r="E179" s="129" t="s">
        <v>1613</v>
      </c>
      <c r="F179" s="231" t="s">
        <v>1322</v>
      </c>
      <c r="G179" s="130" t="s">
        <v>38</v>
      </c>
      <c r="H179" s="130" t="s">
        <v>1615</v>
      </c>
      <c r="I179" s="126">
        <v>5</v>
      </c>
    </row>
    <row r="180" spans="1:9" s="127" customFormat="1" x14ac:dyDescent="0.25">
      <c r="A180" s="128">
        <v>3859</v>
      </c>
      <c r="B180" s="129" t="s">
        <v>1616</v>
      </c>
      <c r="C180" s="129" t="s">
        <v>15</v>
      </c>
      <c r="D180" s="129" t="s">
        <v>1617</v>
      </c>
      <c r="E180" s="129" t="s">
        <v>1616</v>
      </c>
      <c r="F180" s="231" t="s">
        <v>1322</v>
      </c>
      <c r="G180" s="130" t="s">
        <v>38</v>
      </c>
      <c r="H180" s="130" t="s">
        <v>1618</v>
      </c>
      <c r="I180" s="126">
        <v>5</v>
      </c>
    </row>
    <row r="181" spans="1:9" s="127" customFormat="1" x14ac:dyDescent="0.25">
      <c r="A181" s="128">
        <v>346</v>
      </c>
      <c r="B181" s="129" t="s">
        <v>1322</v>
      </c>
      <c r="C181" s="129" t="s">
        <v>15</v>
      </c>
      <c r="D181" s="129" t="s">
        <v>1623</v>
      </c>
      <c r="E181" s="129" t="s">
        <v>1322</v>
      </c>
      <c r="F181" s="231" t="s">
        <v>1322</v>
      </c>
      <c r="G181" s="130" t="s">
        <v>38</v>
      </c>
      <c r="H181" s="130" t="s">
        <v>1624</v>
      </c>
      <c r="I181" s="126">
        <v>5</v>
      </c>
    </row>
    <row r="182" spans="1:9" s="127" customFormat="1" x14ac:dyDescent="0.25">
      <c r="A182" s="128">
        <v>3004</v>
      </c>
      <c r="B182" s="129" t="s">
        <v>1638</v>
      </c>
      <c r="C182" s="129" t="s">
        <v>15</v>
      </c>
      <c r="D182" s="129" t="s">
        <v>1639</v>
      </c>
      <c r="E182" s="129" t="s">
        <v>1638</v>
      </c>
      <c r="F182" s="231" t="s">
        <v>1322</v>
      </c>
      <c r="G182" s="130" t="s">
        <v>38</v>
      </c>
      <c r="H182" s="130" t="s">
        <v>1640</v>
      </c>
      <c r="I182" s="126">
        <v>5</v>
      </c>
    </row>
    <row r="183" spans="1:9" s="127" customFormat="1" x14ac:dyDescent="0.25">
      <c r="A183" s="128">
        <v>347</v>
      </c>
      <c r="B183" s="129" t="s">
        <v>1711</v>
      </c>
      <c r="C183" s="129" t="s">
        <v>16</v>
      </c>
      <c r="D183" s="129" t="s">
        <v>1712</v>
      </c>
      <c r="E183" s="129" t="s">
        <v>1711</v>
      </c>
      <c r="F183" s="233" t="s">
        <v>1300</v>
      </c>
      <c r="G183" s="130" t="s">
        <v>38</v>
      </c>
      <c r="H183" s="130" t="s">
        <v>1626</v>
      </c>
      <c r="I183" s="126">
        <v>5</v>
      </c>
    </row>
    <row r="184" spans="1:9" s="127" customFormat="1" x14ac:dyDescent="0.25">
      <c r="A184" s="128" t="s">
        <v>1715</v>
      </c>
      <c r="B184" s="129" t="s">
        <v>1716</v>
      </c>
      <c r="C184" s="129" t="s">
        <v>16</v>
      </c>
      <c r="D184" s="129" t="s">
        <v>1717</v>
      </c>
      <c r="E184" s="129" t="s">
        <v>1716</v>
      </c>
      <c r="F184" s="233" t="s">
        <v>1300</v>
      </c>
      <c r="G184" s="130" t="s">
        <v>38</v>
      </c>
      <c r="H184" s="130" t="s">
        <v>1718</v>
      </c>
      <c r="I184" s="126">
        <v>5</v>
      </c>
    </row>
    <row r="185" spans="1:9" s="127" customFormat="1" x14ac:dyDescent="0.25">
      <c r="A185" s="128" t="s">
        <v>1715</v>
      </c>
      <c r="B185" s="129" t="s">
        <v>1728</v>
      </c>
      <c r="C185" s="129" t="s">
        <v>16</v>
      </c>
      <c r="D185" s="129" t="s">
        <v>1729</v>
      </c>
      <c r="E185" s="129" t="s">
        <v>1728</v>
      </c>
      <c r="F185" s="233" t="s">
        <v>1300</v>
      </c>
      <c r="G185" s="130" t="s">
        <v>38</v>
      </c>
      <c r="H185" s="130" t="s">
        <v>1718</v>
      </c>
      <c r="I185" s="126">
        <v>5</v>
      </c>
    </row>
    <row r="186" spans="1:9" s="127" customFormat="1" x14ac:dyDescent="0.25">
      <c r="A186" s="128">
        <v>4115</v>
      </c>
      <c r="B186" s="129" t="s">
        <v>1298</v>
      </c>
      <c r="C186" s="129" t="s">
        <v>15</v>
      </c>
      <c r="D186" s="129" t="s">
        <v>1299</v>
      </c>
      <c r="E186" s="129" t="s">
        <v>1298</v>
      </c>
      <c r="F186" s="60" t="s">
        <v>1300</v>
      </c>
      <c r="G186" s="130" t="s">
        <v>38</v>
      </c>
      <c r="H186" s="130" t="s">
        <v>1301</v>
      </c>
      <c r="I186" s="126">
        <v>5</v>
      </c>
    </row>
    <row r="187" spans="1:9" s="127" customFormat="1" x14ac:dyDescent="0.25">
      <c r="A187" s="128">
        <v>4564</v>
      </c>
      <c r="B187" s="129" t="s">
        <v>1331</v>
      </c>
      <c r="C187" s="129" t="s">
        <v>15</v>
      </c>
      <c r="D187" s="129" t="s">
        <v>1332</v>
      </c>
      <c r="E187" s="129" t="s">
        <v>1331</v>
      </c>
      <c r="F187" s="60" t="s">
        <v>1300</v>
      </c>
      <c r="G187" s="130" t="s">
        <v>38</v>
      </c>
      <c r="H187" s="130" t="s">
        <v>1333</v>
      </c>
      <c r="I187" s="126">
        <v>5</v>
      </c>
    </row>
    <row r="188" spans="1:9" s="127" customFormat="1" x14ac:dyDescent="0.25">
      <c r="A188" s="128">
        <v>4703</v>
      </c>
      <c r="B188" s="129" t="s">
        <v>1521</v>
      </c>
      <c r="C188" s="129" t="s">
        <v>15</v>
      </c>
      <c r="D188" s="129" t="s">
        <v>1522</v>
      </c>
      <c r="E188" s="129" t="s">
        <v>1521</v>
      </c>
      <c r="F188" s="60" t="s">
        <v>1300</v>
      </c>
      <c r="G188" s="130" t="s">
        <v>38</v>
      </c>
      <c r="H188" s="130" t="s">
        <v>1523</v>
      </c>
      <c r="I188" s="126">
        <v>5</v>
      </c>
    </row>
    <row r="189" spans="1:9" s="127" customFormat="1" x14ac:dyDescent="0.25">
      <c r="A189" s="128">
        <v>2159</v>
      </c>
      <c r="B189" s="129" t="s">
        <v>1595</v>
      </c>
      <c r="C189" s="129" t="s">
        <v>15</v>
      </c>
      <c r="D189" s="129" t="s">
        <v>1596</v>
      </c>
      <c r="E189" s="129" t="s">
        <v>1595</v>
      </c>
      <c r="F189" s="60" t="s">
        <v>1300</v>
      </c>
      <c r="G189" s="130" t="s">
        <v>38</v>
      </c>
      <c r="H189" s="130" t="s">
        <v>1597</v>
      </c>
      <c r="I189" s="126">
        <v>5</v>
      </c>
    </row>
    <row r="190" spans="1:9" s="127" customFormat="1" x14ac:dyDescent="0.25">
      <c r="A190" s="128">
        <v>347</v>
      </c>
      <c r="B190" s="129" t="s">
        <v>1300</v>
      </c>
      <c r="C190" s="129" t="s">
        <v>15</v>
      </c>
      <c r="D190" s="129" t="s">
        <v>1625</v>
      </c>
      <c r="E190" s="129" t="s">
        <v>1300</v>
      </c>
      <c r="F190" s="60" t="s">
        <v>1300</v>
      </c>
      <c r="G190" s="130" t="s">
        <v>38</v>
      </c>
      <c r="H190" s="130" t="s">
        <v>1626</v>
      </c>
      <c r="I190" s="126">
        <v>5</v>
      </c>
    </row>
    <row r="191" spans="1:9" s="127" customFormat="1" x14ac:dyDescent="0.25">
      <c r="A191" s="128">
        <v>1217</v>
      </c>
      <c r="B191" s="129" t="s">
        <v>1679</v>
      </c>
      <c r="C191" s="129" t="s">
        <v>15</v>
      </c>
      <c r="D191" s="129" t="s">
        <v>1680</v>
      </c>
      <c r="E191" s="129" t="s">
        <v>1679</v>
      </c>
      <c r="F191" s="60" t="s">
        <v>1300</v>
      </c>
      <c r="G191" s="130" t="s">
        <v>38</v>
      </c>
      <c r="H191" s="130" t="s">
        <v>1681</v>
      </c>
      <c r="I191" s="126">
        <v>5</v>
      </c>
    </row>
    <row r="192" spans="1:9" x14ac:dyDescent="0.25">
      <c r="A192" s="73">
        <v>7017</v>
      </c>
      <c r="B192" s="10" t="s">
        <v>159</v>
      </c>
      <c r="C192" s="10" t="s">
        <v>213</v>
      </c>
      <c r="D192" s="10" t="s">
        <v>160</v>
      </c>
      <c r="E192" s="10" t="s">
        <v>32</v>
      </c>
      <c r="F192" s="234" t="s">
        <v>37</v>
      </c>
      <c r="G192" s="10" t="s">
        <v>38</v>
      </c>
      <c r="H192" s="131" t="s">
        <v>161</v>
      </c>
      <c r="I192" s="95">
        <v>5</v>
      </c>
    </row>
    <row r="193" spans="1:9" x14ac:dyDescent="0.25">
      <c r="A193" s="73">
        <v>7444</v>
      </c>
      <c r="B193" s="10" t="s">
        <v>1274</v>
      </c>
      <c r="C193" s="10" t="s">
        <v>213</v>
      </c>
      <c r="D193" s="10" t="s">
        <v>166</v>
      </c>
      <c r="E193" s="10" t="s">
        <v>36</v>
      </c>
      <c r="F193" s="234" t="s">
        <v>37</v>
      </c>
      <c r="G193" s="10" t="s">
        <v>38</v>
      </c>
      <c r="H193" s="131" t="s">
        <v>167</v>
      </c>
      <c r="I193" s="95">
        <v>5</v>
      </c>
    </row>
    <row r="194" spans="1:9" x14ac:dyDescent="0.25">
      <c r="A194" s="73">
        <v>4094</v>
      </c>
      <c r="B194" s="10" t="s">
        <v>212</v>
      </c>
      <c r="C194" s="10" t="s">
        <v>213</v>
      </c>
      <c r="D194" s="10" t="s">
        <v>214</v>
      </c>
      <c r="E194" s="10" t="s">
        <v>182</v>
      </c>
      <c r="F194" s="234" t="s">
        <v>37</v>
      </c>
      <c r="G194" s="10" t="s">
        <v>38</v>
      </c>
      <c r="H194" s="131" t="s">
        <v>183</v>
      </c>
      <c r="I194" s="95">
        <v>5</v>
      </c>
    </row>
    <row r="195" spans="1:9" x14ac:dyDescent="0.25">
      <c r="A195" s="73">
        <v>2888</v>
      </c>
      <c r="B195" s="10" t="s">
        <v>215</v>
      </c>
      <c r="C195" s="10" t="s">
        <v>213</v>
      </c>
      <c r="D195" s="10" t="s">
        <v>216</v>
      </c>
      <c r="E195" s="10" t="s">
        <v>154</v>
      </c>
      <c r="F195" s="234" t="s">
        <v>37</v>
      </c>
      <c r="G195" s="10" t="s">
        <v>38</v>
      </c>
      <c r="H195" s="131" t="s">
        <v>217</v>
      </c>
      <c r="I195" s="95">
        <v>5</v>
      </c>
    </row>
    <row r="196" spans="1:9" x14ac:dyDescent="0.25">
      <c r="A196" s="3">
        <v>2574</v>
      </c>
      <c r="B196" s="3" t="s">
        <v>587</v>
      </c>
      <c r="C196" s="3" t="s">
        <v>213</v>
      </c>
      <c r="D196" s="3" t="s">
        <v>588</v>
      </c>
      <c r="E196" s="3" t="s">
        <v>36</v>
      </c>
      <c r="F196" s="234" t="s">
        <v>37</v>
      </c>
      <c r="G196" s="3" t="s">
        <v>38</v>
      </c>
      <c r="H196" s="3" t="s">
        <v>544</v>
      </c>
      <c r="I196" s="95">
        <v>5</v>
      </c>
    </row>
    <row r="197" spans="1:9" x14ac:dyDescent="0.25">
      <c r="A197" s="3">
        <v>2576</v>
      </c>
      <c r="B197" s="3" t="s">
        <v>1166</v>
      </c>
      <c r="C197" s="3" t="s">
        <v>213</v>
      </c>
      <c r="D197" s="3" t="s">
        <v>1167</v>
      </c>
      <c r="E197" s="3" t="s">
        <v>1168</v>
      </c>
      <c r="F197" s="234" t="s">
        <v>37</v>
      </c>
      <c r="G197" s="3" t="s">
        <v>38</v>
      </c>
      <c r="H197" s="3" t="s">
        <v>1093</v>
      </c>
      <c r="I197" s="95">
        <v>5</v>
      </c>
    </row>
    <row r="198" spans="1:9" x14ac:dyDescent="0.25">
      <c r="A198" s="3">
        <v>4170</v>
      </c>
      <c r="B198" s="3" t="s">
        <v>1169</v>
      </c>
      <c r="C198" s="3" t="s">
        <v>213</v>
      </c>
      <c r="D198" s="3" t="s">
        <v>1170</v>
      </c>
      <c r="E198" s="3" t="s">
        <v>739</v>
      </c>
      <c r="F198" s="234" t="s">
        <v>37</v>
      </c>
      <c r="G198" s="3" t="s">
        <v>38</v>
      </c>
      <c r="H198" s="3" t="s">
        <v>1171</v>
      </c>
      <c r="I198" s="95">
        <v>5</v>
      </c>
    </row>
    <row r="199" spans="1:9" x14ac:dyDescent="0.25">
      <c r="A199" s="3"/>
      <c r="B199" s="3" t="s">
        <v>1273</v>
      </c>
      <c r="C199" s="3" t="s">
        <v>213</v>
      </c>
      <c r="D199" s="3" t="s">
        <v>1271</v>
      </c>
      <c r="E199" s="3" t="s">
        <v>567</v>
      </c>
      <c r="F199" s="234" t="s">
        <v>37</v>
      </c>
      <c r="G199" s="3" t="s">
        <v>38</v>
      </c>
      <c r="H199" s="3" t="s">
        <v>1272</v>
      </c>
      <c r="I199" s="95">
        <v>5</v>
      </c>
    </row>
    <row r="200" spans="1:9" x14ac:dyDescent="0.25">
      <c r="A200" s="3"/>
      <c r="B200" s="3" t="s">
        <v>1745</v>
      </c>
      <c r="C200" s="3" t="s">
        <v>213</v>
      </c>
      <c r="D200" s="3" t="s">
        <v>1744</v>
      </c>
      <c r="E200" s="3" t="s">
        <v>567</v>
      </c>
      <c r="F200" s="234" t="s">
        <v>37</v>
      </c>
      <c r="G200" s="3" t="s">
        <v>38</v>
      </c>
      <c r="H200" s="3" t="s">
        <v>1272</v>
      </c>
      <c r="I200" s="95">
        <v>5</v>
      </c>
    </row>
    <row r="201" spans="1:9" x14ac:dyDescent="0.25">
      <c r="A201" s="12">
        <v>5688</v>
      </c>
      <c r="B201" s="49" t="s">
        <v>1730</v>
      </c>
      <c r="C201" s="13" t="s">
        <v>213</v>
      </c>
      <c r="D201" s="13" t="s">
        <v>1731</v>
      </c>
      <c r="E201" s="49" t="s">
        <v>1429</v>
      </c>
      <c r="F201" s="235" t="s">
        <v>37</v>
      </c>
      <c r="G201" s="132" t="s">
        <v>38</v>
      </c>
      <c r="H201" s="10" t="s">
        <v>1284</v>
      </c>
      <c r="I201" s="95">
        <v>5</v>
      </c>
    </row>
    <row r="202" spans="1:9" x14ac:dyDescent="0.25">
      <c r="A202" s="12">
        <v>5625</v>
      </c>
      <c r="B202" s="49" t="s">
        <v>1732</v>
      </c>
      <c r="C202" s="13" t="s">
        <v>213</v>
      </c>
      <c r="D202" s="13" t="s">
        <v>1731</v>
      </c>
      <c r="E202" s="49" t="s">
        <v>1429</v>
      </c>
      <c r="F202" s="235" t="s">
        <v>37</v>
      </c>
      <c r="G202" s="132" t="s">
        <v>38</v>
      </c>
      <c r="H202" s="10" t="s">
        <v>1284</v>
      </c>
      <c r="I202" s="95">
        <v>5</v>
      </c>
    </row>
    <row r="203" spans="1:9" x14ac:dyDescent="0.25">
      <c r="A203" s="12">
        <v>5568</v>
      </c>
      <c r="B203" s="49" t="s">
        <v>1733</v>
      </c>
      <c r="C203" s="13" t="s">
        <v>213</v>
      </c>
      <c r="D203" s="13" t="s">
        <v>1731</v>
      </c>
      <c r="E203" s="49" t="s">
        <v>1429</v>
      </c>
      <c r="F203" s="235" t="s">
        <v>37</v>
      </c>
      <c r="G203" s="132" t="s">
        <v>38</v>
      </c>
      <c r="H203" s="10" t="s">
        <v>1284</v>
      </c>
      <c r="I203" s="95">
        <v>5</v>
      </c>
    </row>
    <row r="204" spans="1:9" x14ac:dyDescent="0.25">
      <c r="A204" s="12">
        <v>3103</v>
      </c>
      <c r="B204" s="49" t="s">
        <v>1734</v>
      </c>
      <c r="C204" s="13" t="s">
        <v>213</v>
      </c>
      <c r="D204" s="13" t="s">
        <v>1735</v>
      </c>
      <c r="E204" s="49" t="s">
        <v>1429</v>
      </c>
      <c r="F204" s="235" t="s">
        <v>37</v>
      </c>
      <c r="G204" s="132" t="s">
        <v>38</v>
      </c>
      <c r="H204" s="10" t="s">
        <v>1284</v>
      </c>
      <c r="I204" s="95">
        <v>5</v>
      </c>
    </row>
    <row r="205" spans="1:9" x14ac:dyDescent="0.25">
      <c r="A205" s="12">
        <v>7072</v>
      </c>
      <c r="B205" s="49" t="s">
        <v>1736</v>
      </c>
      <c r="C205" s="13" t="s">
        <v>213</v>
      </c>
      <c r="D205" s="13" t="s">
        <v>1735</v>
      </c>
      <c r="E205" s="49" t="s">
        <v>1429</v>
      </c>
      <c r="F205" s="235" t="s">
        <v>37</v>
      </c>
      <c r="G205" s="132" t="s">
        <v>38</v>
      </c>
      <c r="H205" s="10" t="s">
        <v>1284</v>
      </c>
      <c r="I205" s="95">
        <v>5</v>
      </c>
    </row>
    <row r="206" spans="1:9" x14ac:dyDescent="0.25">
      <c r="A206" s="12">
        <v>7097</v>
      </c>
      <c r="B206" s="49" t="s">
        <v>1737</v>
      </c>
      <c r="C206" s="13" t="s">
        <v>213</v>
      </c>
      <c r="D206" s="13" t="s">
        <v>1735</v>
      </c>
      <c r="E206" s="49" t="s">
        <v>1429</v>
      </c>
      <c r="F206" s="235" t="s">
        <v>37</v>
      </c>
      <c r="G206" s="132" t="s">
        <v>38</v>
      </c>
      <c r="H206" s="10" t="s">
        <v>1284</v>
      </c>
      <c r="I206" s="95">
        <v>5</v>
      </c>
    </row>
    <row r="207" spans="1:9" x14ac:dyDescent="0.25">
      <c r="A207" s="12">
        <v>7087</v>
      </c>
      <c r="B207" s="49" t="s">
        <v>1738</v>
      </c>
      <c r="C207" s="13" t="s">
        <v>213</v>
      </c>
      <c r="D207" s="13" t="s">
        <v>1735</v>
      </c>
      <c r="E207" s="49" t="s">
        <v>1429</v>
      </c>
      <c r="F207" s="235" t="s">
        <v>37</v>
      </c>
      <c r="G207" s="132" t="s">
        <v>38</v>
      </c>
      <c r="H207" s="10" t="s">
        <v>1284</v>
      </c>
      <c r="I207" s="95">
        <v>5</v>
      </c>
    </row>
    <row r="208" spans="1:9" x14ac:dyDescent="0.25">
      <c r="A208" s="12">
        <v>7047</v>
      </c>
      <c r="B208" s="49" t="s">
        <v>1739</v>
      </c>
      <c r="C208" s="13" t="s">
        <v>213</v>
      </c>
      <c r="D208" s="13" t="s">
        <v>1740</v>
      </c>
      <c r="E208" s="49" t="s">
        <v>1429</v>
      </c>
      <c r="F208" s="235" t="s">
        <v>37</v>
      </c>
      <c r="G208" s="132" t="s">
        <v>38</v>
      </c>
      <c r="H208" s="10" t="s">
        <v>1284</v>
      </c>
      <c r="I208" s="95">
        <v>5</v>
      </c>
    </row>
    <row r="209" spans="1:9" x14ac:dyDescent="0.25">
      <c r="A209" s="3">
        <v>2873</v>
      </c>
      <c r="B209" s="3" t="s">
        <v>418</v>
      </c>
      <c r="C209" s="3" t="s">
        <v>16</v>
      </c>
      <c r="D209" s="3" t="s">
        <v>419</v>
      </c>
      <c r="E209" s="3" t="s">
        <v>420</v>
      </c>
      <c r="F209" s="234" t="s">
        <v>37</v>
      </c>
      <c r="G209" s="3" t="s">
        <v>38</v>
      </c>
      <c r="H209" s="3" t="s">
        <v>421</v>
      </c>
      <c r="I209" s="95">
        <v>5</v>
      </c>
    </row>
    <row r="210" spans="1:9" x14ac:dyDescent="0.25">
      <c r="A210" s="73">
        <v>4286</v>
      </c>
      <c r="B210" s="10" t="s">
        <v>209</v>
      </c>
      <c r="C210" s="10" t="s">
        <v>16</v>
      </c>
      <c r="D210" s="10" t="s">
        <v>210</v>
      </c>
      <c r="E210" s="10" t="s">
        <v>174</v>
      </c>
      <c r="F210" s="234" t="s">
        <v>37</v>
      </c>
      <c r="G210" s="10" t="s">
        <v>38</v>
      </c>
      <c r="H210" s="131" t="s">
        <v>211</v>
      </c>
      <c r="I210" s="95">
        <v>5</v>
      </c>
    </row>
    <row r="211" spans="1:9" x14ac:dyDescent="0.25">
      <c r="A211" s="3">
        <v>3744</v>
      </c>
      <c r="B211" s="3" t="s">
        <v>400</v>
      </c>
      <c r="C211" s="3" t="s">
        <v>16</v>
      </c>
      <c r="D211" s="3" t="s">
        <v>401</v>
      </c>
      <c r="E211" s="3" t="s">
        <v>250</v>
      </c>
      <c r="F211" s="234" t="s">
        <v>37</v>
      </c>
      <c r="G211" s="3" t="s">
        <v>38</v>
      </c>
      <c r="H211" s="3" t="s">
        <v>402</v>
      </c>
      <c r="I211" s="95">
        <v>5</v>
      </c>
    </row>
    <row r="212" spans="1:9" x14ac:dyDescent="0.25">
      <c r="A212" s="3">
        <v>3767</v>
      </c>
      <c r="B212" s="3" t="s">
        <v>403</v>
      </c>
      <c r="C212" s="3" t="s">
        <v>16</v>
      </c>
      <c r="D212" s="3" t="s">
        <v>404</v>
      </c>
      <c r="E212" s="3" t="s">
        <v>405</v>
      </c>
      <c r="F212" s="234" t="s">
        <v>37</v>
      </c>
      <c r="G212" s="3" t="s">
        <v>38</v>
      </c>
      <c r="H212" s="3" t="s">
        <v>406</v>
      </c>
      <c r="I212" s="95">
        <v>5</v>
      </c>
    </row>
    <row r="213" spans="1:9" x14ac:dyDescent="0.25">
      <c r="A213" s="3">
        <v>2852</v>
      </c>
      <c r="B213" s="3" t="s">
        <v>411</v>
      </c>
      <c r="C213" s="3" t="s">
        <v>16</v>
      </c>
      <c r="D213" s="3" t="s">
        <v>412</v>
      </c>
      <c r="E213" s="3" t="s">
        <v>94</v>
      </c>
      <c r="F213" s="234" t="s">
        <v>37</v>
      </c>
      <c r="G213" s="3" t="s">
        <v>38</v>
      </c>
      <c r="H213" s="3" t="s">
        <v>413</v>
      </c>
      <c r="I213" s="95">
        <v>5</v>
      </c>
    </row>
    <row r="214" spans="1:9" x14ac:dyDescent="0.25">
      <c r="A214" s="3">
        <v>3217</v>
      </c>
      <c r="B214" s="3" t="s">
        <v>414</v>
      </c>
      <c r="C214" s="3" t="s">
        <v>16</v>
      </c>
      <c r="D214" s="3" t="s">
        <v>415</v>
      </c>
      <c r="E214" s="3" t="s">
        <v>416</v>
      </c>
      <c r="F214" s="234" t="s">
        <v>37</v>
      </c>
      <c r="G214" s="3" t="s">
        <v>38</v>
      </c>
      <c r="H214" s="3" t="s">
        <v>417</v>
      </c>
      <c r="I214" s="95">
        <v>5</v>
      </c>
    </row>
    <row r="215" spans="1:9" x14ac:dyDescent="0.25">
      <c r="A215" s="3">
        <v>3718</v>
      </c>
      <c r="B215" s="3" t="s">
        <v>586</v>
      </c>
      <c r="C215" s="3" t="s">
        <v>16</v>
      </c>
      <c r="D215" s="3" t="s">
        <v>535</v>
      </c>
      <c r="E215" s="3" t="s">
        <v>144</v>
      </c>
      <c r="F215" s="234" t="s">
        <v>37</v>
      </c>
      <c r="G215" s="3" t="s">
        <v>38</v>
      </c>
      <c r="H215" s="3" t="s">
        <v>536</v>
      </c>
      <c r="I215" s="95">
        <v>5</v>
      </c>
    </row>
    <row r="216" spans="1:9" x14ac:dyDescent="0.25">
      <c r="A216" s="3">
        <v>3880</v>
      </c>
      <c r="B216" s="3" t="s">
        <v>881</v>
      </c>
      <c r="C216" s="3" t="s">
        <v>16</v>
      </c>
      <c r="D216" s="3" t="s">
        <v>882</v>
      </c>
      <c r="E216" s="3" t="s">
        <v>879</v>
      </c>
      <c r="F216" s="234" t="s">
        <v>37</v>
      </c>
      <c r="G216" s="3" t="s">
        <v>38</v>
      </c>
      <c r="H216" s="3" t="s">
        <v>880</v>
      </c>
      <c r="I216" s="95">
        <v>5</v>
      </c>
    </row>
    <row r="217" spans="1:9" x14ac:dyDescent="0.25">
      <c r="A217" s="3">
        <v>2527</v>
      </c>
      <c r="B217" s="3" t="s">
        <v>1039</v>
      </c>
      <c r="C217" s="3" t="s">
        <v>16</v>
      </c>
      <c r="D217" s="3" t="s">
        <v>1040</v>
      </c>
      <c r="E217" s="3" t="s">
        <v>174</v>
      </c>
      <c r="F217" s="234" t="s">
        <v>37</v>
      </c>
      <c r="G217" s="3" t="s">
        <v>38</v>
      </c>
      <c r="H217" s="3" t="s">
        <v>1041</v>
      </c>
      <c r="I217" s="95">
        <v>5</v>
      </c>
    </row>
    <row r="218" spans="1:9" x14ac:dyDescent="0.25">
      <c r="A218" s="3">
        <v>265</v>
      </c>
      <c r="B218" s="3" t="s">
        <v>1046</v>
      </c>
      <c r="C218" s="3" t="s">
        <v>16</v>
      </c>
      <c r="D218" s="3" t="s">
        <v>1047</v>
      </c>
      <c r="E218" s="3" t="s">
        <v>567</v>
      </c>
      <c r="F218" s="234" t="s">
        <v>37</v>
      </c>
      <c r="G218" s="3" t="s">
        <v>38</v>
      </c>
      <c r="H218" s="3" t="s">
        <v>1048</v>
      </c>
      <c r="I218" s="95">
        <v>5</v>
      </c>
    </row>
    <row r="219" spans="1:9" x14ac:dyDescent="0.25">
      <c r="A219" s="3">
        <v>2766</v>
      </c>
      <c r="B219" s="3" t="s">
        <v>1049</v>
      </c>
      <c r="C219" s="3" t="s">
        <v>16</v>
      </c>
      <c r="D219" s="3" t="s">
        <v>1050</v>
      </c>
      <c r="E219" s="3" t="s">
        <v>567</v>
      </c>
      <c r="F219" s="234" t="s">
        <v>37</v>
      </c>
      <c r="G219" s="3" t="s">
        <v>38</v>
      </c>
      <c r="H219" s="3" t="s">
        <v>1051</v>
      </c>
      <c r="I219" s="95">
        <v>5</v>
      </c>
    </row>
    <row r="220" spans="1:9" x14ac:dyDescent="0.25">
      <c r="A220" s="3">
        <v>3009</v>
      </c>
      <c r="B220" s="3" t="s">
        <v>1052</v>
      </c>
      <c r="C220" s="3" t="s">
        <v>16</v>
      </c>
      <c r="D220" s="3" t="s">
        <v>1053</v>
      </c>
      <c r="E220" s="3" t="s">
        <v>1054</v>
      </c>
      <c r="F220" s="234" t="s">
        <v>37</v>
      </c>
      <c r="G220" s="3" t="s">
        <v>38</v>
      </c>
      <c r="H220" s="3" t="s">
        <v>1055</v>
      </c>
      <c r="I220" s="95">
        <v>5</v>
      </c>
    </row>
    <row r="221" spans="1:9" x14ac:dyDescent="0.25">
      <c r="A221" s="3">
        <v>1181</v>
      </c>
      <c r="B221" s="3" t="s">
        <v>1060</v>
      </c>
      <c r="C221" s="3" t="s">
        <v>16</v>
      </c>
      <c r="D221" s="3" t="s">
        <v>1061</v>
      </c>
      <c r="E221" s="3" t="s">
        <v>567</v>
      </c>
      <c r="F221" s="234" t="s">
        <v>37</v>
      </c>
      <c r="G221" s="3" t="s">
        <v>38</v>
      </c>
      <c r="H221" s="3" t="s">
        <v>1062</v>
      </c>
      <c r="I221" s="95">
        <v>5</v>
      </c>
    </row>
    <row r="222" spans="1:9" x14ac:dyDescent="0.25">
      <c r="A222" s="3">
        <v>2856</v>
      </c>
      <c r="B222" s="3" t="s">
        <v>1063</v>
      </c>
      <c r="C222" s="3" t="s">
        <v>16</v>
      </c>
      <c r="D222" s="3" t="s">
        <v>1064</v>
      </c>
      <c r="E222" s="3" t="s">
        <v>174</v>
      </c>
      <c r="F222" s="234" t="s">
        <v>37</v>
      </c>
      <c r="G222" s="3" t="s">
        <v>38</v>
      </c>
      <c r="H222" s="3" t="s">
        <v>1065</v>
      </c>
      <c r="I222" s="95">
        <v>5</v>
      </c>
    </row>
    <row r="223" spans="1:9" x14ac:dyDescent="0.25">
      <c r="A223" s="3">
        <v>4280</v>
      </c>
      <c r="B223" s="3" t="s">
        <v>1164</v>
      </c>
      <c r="C223" s="3" t="s">
        <v>16</v>
      </c>
      <c r="D223" s="3" t="s">
        <v>1165</v>
      </c>
      <c r="E223" s="3" t="s">
        <v>405</v>
      </c>
      <c r="F223" s="234" t="s">
        <v>37</v>
      </c>
      <c r="G223" s="3" t="s">
        <v>38</v>
      </c>
      <c r="H223" s="3" t="s">
        <v>1093</v>
      </c>
      <c r="I223" s="95">
        <v>5</v>
      </c>
    </row>
    <row r="224" spans="1:9" x14ac:dyDescent="0.25">
      <c r="A224" s="3">
        <v>4740</v>
      </c>
      <c r="B224" s="3" t="s">
        <v>1268</v>
      </c>
      <c r="C224" s="3" t="s">
        <v>16</v>
      </c>
      <c r="D224" s="3" t="s">
        <v>1269</v>
      </c>
      <c r="E224" s="3" t="s">
        <v>1144</v>
      </c>
      <c r="F224" s="234" t="s">
        <v>37</v>
      </c>
      <c r="G224" s="3" t="s">
        <v>38</v>
      </c>
      <c r="H224" s="3" t="s">
        <v>1270</v>
      </c>
      <c r="I224" s="95">
        <v>5</v>
      </c>
    </row>
    <row r="225" spans="1:9" x14ac:dyDescent="0.25">
      <c r="A225" s="73">
        <v>2873</v>
      </c>
      <c r="B225" s="10" t="s">
        <v>34</v>
      </c>
      <c r="C225" s="10" t="s">
        <v>15</v>
      </c>
      <c r="D225" s="10" t="s">
        <v>35</v>
      </c>
      <c r="E225" s="10" t="s">
        <v>36</v>
      </c>
      <c r="F225" s="234" t="s">
        <v>37</v>
      </c>
      <c r="G225" s="10" t="s">
        <v>38</v>
      </c>
      <c r="H225" s="131" t="s">
        <v>39</v>
      </c>
      <c r="I225" s="95">
        <v>5</v>
      </c>
    </row>
    <row r="226" spans="1:9" x14ac:dyDescent="0.25">
      <c r="A226" s="73">
        <v>4054</v>
      </c>
      <c r="B226" s="10" t="s">
        <v>40</v>
      </c>
      <c r="C226" s="10" t="s">
        <v>15</v>
      </c>
      <c r="D226" s="10" t="s">
        <v>41</v>
      </c>
      <c r="E226" s="10" t="s">
        <v>42</v>
      </c>
      <c r="F226" s="234" t="s">
        <v>37</v>
      </c>
      <c r="G226" s="10" t="s">
        <v>38</v>
      </c>
      <c r="H226" s="131" t="s">
        <v>43</v>
      </c>
      <c r="I226" s="95">
        <v>5</v>
      </c>
    </row>
    <row r="227" spans="1:9" x14ac:dyDescent="0.25">
      <c r="A227" s="73">
        <v>2484</v>
      </c>
      <c r="B227" s="10" t="s">
        <v>44</v>
      </c>
      <c r="C227" s="10" t="s">
        <v>15</v>
      </c>
      <c r="D227" s="10" t="s">
        <v>45</v>
      </c>
      <c r="E227" s="10" t="s">
        <v>46</v>
      </c>
      <c r="F227" s="234" t="s">
        <v>37</v>
      </c>
      <c r="G227" s="10" t="s">
        <v>38</v>
      </c>
      <c r="H227" s="131" t="s">
        <v>47</v>
      </c>
      <c r="I227" s="95">
        <v>5</v>
      </c>
    </row>
    <row r="228" spans="1:9" x14ac:dyDescent="0.25">
      <c r="A228" s="73">
        <v>3289</v>
      </c>
      <c r="B228" s="10" t="s">
        <v>48</v>
      </c>
      <c r="C228" s="10" t="s">
        <v>15</v>
      </c>
      <c r="D228" s="10" t="s">
        <v>49</v>
      </c>
      <c r="E228" s="10" t="s">
        <v>50</v>
      </c>
      <c r="F228" s="234" t="s">
        <v>37</v>
      </c>
      <c r="G228" s="10" t="s">
        <v>38</v>
      </c>
      <c r="H228" s="131" t="s">
        <v>51</v>
      </c>
      <c r="I228" s="95">
        <v>5</v>
      </c>
    </row>
    <row r="229" spans="1:9" x14ac:dyDescent="0.25">
      <c r="A229" s="73">
        <v>3237</v>
      </c>
      <c r="B229" s="10" t="s">
        <v>52</v>
      </c>
      <c r="C229" s="10" t="s">
        <v>15</v>
      </c>
      <c r="D229" s="10" t="s">
        <v>53</v>
      </c>
      <c r="E229" s="10" t="s">
        <v>54</v>
      </c>
      <c r="F229" s="234" t="s">
        <v>37</v>
      </c>
      <c r="G229" s="10" t="s">
        <v>38</v>
      </c>
      <c r="H229" s="131" t="s">
        <v>55</v>
      </c>
      <c r="I229" s="95">
        <v>5</v>
      </c>
    </row>
    <row r="230" spans="1:9" x14ac:dyDescent="0.25">
      <c r="A230" s="73">
        <v>3365</v>
      </c>
      <c r="B230" s="10" t="s">
        <v>56</v>
      </c>
      <c r="C230" s="10" t="s">
        <v>15</v>
      </c>
      <c r="D230" s="10" t="s">
        <v>57</v>
      </c>
      <c r="E230" s="10" t="s">
        <v>58</v>
      </c>
      <c r="F230" s="234" t="s">
        <v>37</v>
      </c>
      <c r="G230" s="10" t="s">
        <v>38</v>
      </c>
      <c r="H230" s="131" t="s">
        <v>59</v>
      </c>
      <c r="I230" s="95">
        <v>5</v>
      </c>
    </row>
    <row r="231" spans="1:9" x14ac:dyDescent="0.25">
      <c r="A231" s="73">
        <v>4990</v>
      </c>
      <c r="B231" s="10" t="s">
        <v>60</v>
      </c>
      <c r="C231" s="10" t="s">
        <v>15</v>
      </c>
      <c r="D231" s="10" t="s">
        <v>61</v>
      </c>
      <c r="E231" s="10" t="s">
        <v>62</v>
      </c>
      <c r="F231" s="234" t="s">
        <v>37</v>
      </c>
      <c r="G231" s="10" t="s">
        <v>38</v>
      </c>
      <c r="H231" s="131" t="s">
        <v>63</v>
      </c>
      <c r="I231" s="95">
        <v>5</v>
      </c>
    </row>
    <row r="232" spans="1:9" x14ac:dyDescent="0.25">
      <c r="A232" s="73">
        <v>3039</v>
      </c>
      <c r="B232" s="10" t="s">
        <v>64</v>
      </c>
      <c r="C232" s="10" t="s">
        <v>15</v>
      </c>
      <c r="D232" s="10" t="s">
        <v>65</v>
      </c>
      <c r="E232" s="10" t="s">
        <v>32</v>
      </c>
      <c r="F232" s="234" t="s">
        <v>37</v>
      </c>
      <c r="G232" s="10" t="s">
        <v>38</v>
      </c>
      <c r="H232" s="131" t="s">
        <v>66</v>
      </c>
      <c r="I232" s="95">
        <v>5</v>
      </c>
    </row>
    <row r="233" spans="1:9" x14ac:dyDescent="0.25">
      <c r="A233" s="73">
        <v>4007</v>
      </c>
      <c r="B233" s="10" t="s">
        <v>67</v>
      </c>
      <c r="C233" s="10" t="s">
        <v>15</v>
      </c>
      <c r="D233" s="10" t="s">
        <v>68</v>
      </c>
      <c r="E233" s="10" t="s">
        <v>69</v>
      </c>
      <c r="F233" s="234" t="s">
        <v>37</v>
      </c>
      <c r="G233" s="10" t="s">
        <v>38</v>
      </c>
      <c r="H233" s="131" t="s">
        <v>70</v>
      </c>
      <c r="I233" s="95">
        <v>5</v>
      </c>
    </row>
    <row r="234" spans="1:9" x14ac:dyDescent="0.25">
      <c r="A234" s="73">
        <v>1230</v>
      </c>
      <c r="B234" s="10" t="s">
        <v>71</v>
      </c>
      <c r="C234" s="10" t="s">
        <v>15</v>
      </c>
      <c r="D234" s="10" t="s">
        <v>72</v>
      </c>
      <c r="E234" s="10" t="s">
        <v>73</v>
      </c>
      <c r="F234" s="234" t="s">
        <v>37</v>
      </c>
      <c r="G234" s="10" t="s">
        <v>38</v>
      </c>
      <c r="H234" s="131" t="s">
        <v>74</v>
      </c>
      <c r="I234" s="95">
        <v>5</v>
      </c>
    </row>
    <row r="235" spans="1:9" x14ac:dyDescent="0.25">
      <c r="A235" s="73">
        <v>4008</v>
      </c>
      <c r="B235" s="10" t="s">
        <v>75</v>
      </c>
      <c r="C235" s="10" t="s">
        <v>15</v>
      </c>
      <c r="D235" s="10" t="s">
        <v>76</v>
      </c>
      <c r="E235" s="10" t="s">
        <v>75</v>
      </c>
      <c r="F235" s="234" t="s">
        <v>37</v>
      </c>
      <c r="G235" s="10" t="s">
        <v>38</v>
      </c>
      <c r="H235" s="131" t="s">
        <v>77</v>
      </c>
      <c r="I235" s="95">
        <v>5</v>
      </c>
    </row>
    <row r="236" spans="1:9" x14ac:dyDescent="0.25">
      <c r="A236" s="73">
        <v>1531</v>
      </c>
      <c r="B236" s="10" t="s">
        <v>81</v>
      </c>
      <c r="C236" s="10" t="s">
        <v>15</v>
      </c>
      <c r="D236" s="10" t="s">
        <v>82</v>
      </c>
      <c r="E236" s="10" t="s">
        <v>32</v>
      </c>
      <c r="F236" s="234" t="s">
        <v>37</v>
      </c>
      <c r="G236" s="10" t="s">
        <v>38</v>
      </c>
      <c r="H236" s="131" t="s">
        <v>83</v>
      </c>
      <c r="I236" s="95">
        <v>5</v>
      </c>
    </row>
    <row r="237" spans="1:9" x14ac:dyDescent="0.25">
      <c r="A237" s="73">
        <v>4677</v>
      </c>
      <c r="B237" s="10" t="s">
        <v>84</v>
      </c>
      <c r="C237" s="10" t="s">
        <v>15</v>
      </c>
      <c r="D237" s="10" t="s">
        <v>85</v>
      </c>
      <c r="E237" s="10" t="s">
        <v>86</v>
      </c>
      <c r="F237" s="234" t="s">
        <v>37</v>
      </c>
      <c r="G237" s="10" t="s">
        <v>38</v>
      </c>
      <c r="H237" s="131" t="s">
        <v>87</v>
      </c>
      <c r="I237" s="95">
        <v>5</v>
      </c>
    </row>
    <row r="238" spans="1:9" x14ac:dyDescent="0.25">
      <c r="A238" s="73">
        <v>3284</v>
      </c>
      <c r="B238" s="10" t="s">
        <v>88</v>
      </c>
      <c r="C238" s="10" t="s">
        <v>15</v>
      </c>
      <c r="D238" s="10" t="s">
        <v>89</v>
      </c>
      <c r="E238" s="10" t="s">
        <v>90</v>
      </c>
      <c r="F238" s="234" t="s">
        <v>37</v>
      </c>
      <c r="G238" s="10" t="s">
        <v>38</v>
      </c>
      <c r="H238" s="131" t="s">
        <v>91</v>
      </c>
      <c r="I238" s="95">
        <v>5</v>
      </c>
    </row>
    <row r="239" spans="1:9" x14ac:dyDescent="0.25">
      <c r="A239" s="73">
        <v>3278</v>
      </c>
      <c r="B239" s="10" t="s">
        <v>92</v>
      </c>
      <c r="C239" s="10" t="s">
        <v>15</v>
      </c>
      <c r="D239" s="10" t="s">
        <v>93</v>
      </c>
      <c r="E239" s="10" t="s">
        <v>94</v>
      </c>
      <c r="F239" s="234" t="s">
        <v>37</v>
      </c>
      <c r="G239" s="10" t="s">
        <v>38</v>
      </c>
      <c r="H239" s="131" t="s">
        <v>95</v>
      </c>
      <c r="I239" s="95">
        <v>5</v>
      </c>
    </row>
    <row r="240" spans="1:9" x14ac:dyDescent="0.25">
      <c r="A240" s="73">
        <v>2297</v>
      </c>
      <c r="B240" s="10" t="s">
        <v>96</v>
      </c>
      <c r="C240" s="10" t="s">
        <v>15</v>
      </c>
      <c r="D240" s="10" t="s">
        <v>97</v>
      </c>
      <c r="E240" s="10" t="s">
        <v>98</v>
      </c>
      <c r="F240" s="234" t="s">
        <v>37</v>
      </c>
      <c r="G240" s="10" t="s">
        <v>38</v>
      </c>
      <c r="H240" s="131" t="s">
        <v>99</v>
      </c>
      <c r="I240" s="95">
        <v>5</v>
      </c>
    </row>
    <row r="241" spans="1:9" x14ac:dyDescent="0.25">
      <c r="A241" s="73">
        <v>3775</v>
      </c>
      <c r="B241" s="10" t="s">
        <v>105</v>
      </c>
      <c r="C241" s="10" t="s">
        <v>15</v>
      </c>
      <c r="D241" s="10" t="s">
        <v>106</v>
      </c>
      <c r="E241" s="10" t="s">
        <v>86</v>
      </c>
      <c r="F241" s="234" t="s">
        <v>37</v>
      </c>
      <c r="G241" s="10" t="s">
        <v>38</v>
      </c>
      <c r="H241" s="131" t="s">
        <v>107</v>
      </c>
      <c r="I241" s="95">
        <v>5</v>
      </c>
    </row>
    <row r="242" spans="1:9" x14ac:dyDescent="0.25">
      <c r="A242" s="73">
        <v>4779</v>
      </c>
      <c r="B242" s="10" t="s">
        <v>108</v>
      </c>
      <c r="C242" s="10" t="s">
        <v>15</v>
      </c>
      <c r="D242" s="10" t="s">
        <v>109</v>
      </c>
      <c r="E242" s="10" t="s">
        <v>69</v>
      </c>
      <c r="F242" s="234" t="s">
        <v>37</v>
      </c>
      <c r="G242" s="10" t="s">
        <v>38</v>
      </c>
      <c r="H242" s="131" t="s">
        <v>110</v>
      </c>
      <c r="I242" s="95">
        <v>5</v>
      </c>
    </row>
    <row r="243" spans="1:9" x14ac:dyDescent="0.25">
      <c r="A243" s="73">
        <v>1231</v>
      </c>
      <c r="B243" s="10" t="s">
        <v>116</v>
      </c>
      <c r="C243" s="10" t="s">
        <v>15</v>
      </c>
      <c r="D243" s="10" t="s">
        <v>117</v>
      </c>
      <c r="E243" s="10" t="s">
        <v>118</v>
      </c>
      <c r="F243" s="234" t="s">
        <v>37</v>
      </c>
      <c r="G243" s="10" t="s">
        <v>38</v>
      </c>
      <c r="H243" s="131" t="s">
        <v>119</v>
      </c>
      <c r="I243" s="95">
        <v>5</v>
      </c>
    </row>
    <row r="244" spans="1:9" x14ac:dyDescent="0.25">
      <c r="A244" s="73">
        <v>1304</v>
      </c>
      <c r="B244" s="10" t="s">
        <v>120</v>
      </c>
      <c r="C244" s="10" t="s">
        <v>15</v>
      </c>
      <c r="D244" s="10" t="s">
        <v>121</v>
      </c>
      <c r="E244" s="10" t="s">
        <v>122</v>
      </c>
      <c r="F244" s="234" t="s">
        <v>37</v>
      </c>
      <c r="G244" s="10" t="s">
        <v>38</v>
      </c>
      <c r="H244" s="131" t="s">
        <v>123</v>
      </c>
      <c r="I244" s="95">
        <v>5</v>
      </c>
    </row>
    <row r="245" spans="1:9" x14ac:dyDescent="0.25">
      <c r="A245" s="73">
        <v>3149</v>
      </c>
      <c r="B245" s="10" t="s">
        <v>127</v>
      </c>
      <c r="C245" s="10" t="s">
        <v>15</v>
      </c>
      <c r="D245" s="10" t="s">
        <v>128</v>
      </c>
      <c r="E245" s="10" t="s">
        <v>129</v>
      </c>
      <c r="F245" s="234" t="s">
        <v>37</v>
      </c>
      <c r="G245" s="10" t="s">
        <v>38</v>
      </c>
      <c r="H245" s="131" t="s">
        <v>130</v>
      </c>
      <c r="I245" s="95">
        <v>5</v>
      </c>
    </row>
    <row r="246" spans="1:9" x14ac:dyDescent="0.25">
      <c r="A246" s="73">
        <v>4077</v>
      </c>
      <c r="B246" s="10" t="s">
        <v>131</v>
      </c>
      <c r="C246" s="10" t="s">
        <v>15</v>
      </c>
      <c r="D246" s="10" t="s">
        <v>132</v>
      </c>
      <c r="E246" s="10" t="s">
        <v>131</v>
      </c>
      <c r="F246" s="234" t="s">
        <v>37</v>
      </c>
      <c r="G246" s="10" t="s">
        <v>38</v>
      </c>
      <c r="H246" s="131" t="s">
        <v>133</v>
      </c>
      <c r="I246" s="95">
        <v>5</v>
      </c>
    </row>
    <row r="247" spans="1:9" x14ac:dyDescent="0.25">
      <c r="A247" s="73">
        <v>4988</v>
      </c>
      <c r="B247" s="10" t="s">
        <v>134</v>
      </c>
      <c r="C247" s="10" t="s">
        <v>15</v>
      </c>
      <c r="D247" s="10" t="s">
        <v>135</v>
      </c>
      <c r="E247" s="10" t="s">
        <v>136</v>
      </c>
      <c r="F247" s="234" t="s">
        <v>37</v>
      </c>
      <c r="G247" s="10" t="s">
        <v>38</v>
      </c>
      <c r="H247" s="131" t="s">
        <v>137</v>
      </c>
      <c r="I247" s="95">
        <v>5</v>
      </c>
    </row>
    <row r="248" spans="1:9" x14ac:dyDescent="0.25">
      <c r="A248" s="73">
        <v>2925</v>
      </c>
      <c r="B248" s="10" t="s">
        <v>142</v>
      </c>
      <c r="C248" s="10" t="s">
        <v>15</v>
      </c>
      <c r="D248" s="10" t="s">
        <v>143</v>
      </c>
      <c r="E248" s="10" t="s">
        <v>144</v>
      </c>
      <c r="F248" s="234" t="s">
        <v>37</v>
      </c>
      <c r="G248" s="10" t="s">
        <v>38</v>
      </c>
      <c r="H248" s="131" t="s">
        <v>145</v>
      </c>
      <c r="I248" s="95">
        <v>5</v>
      </c>
    </row>
    <row r="249" spans="1:9" x14ac:dyDescent="0.25">
      <c r="A249" s="73">
        <v>4067</v>
      </c>
      <c r="B249" s="10" t="s">
        <v>146</v>
      </c>
      <c r="C249" s="10" t="s">
        <v>15</v>
      </c>
      <c r="D249" s="10" t="s">
        <v>147</v>
      </c>
      <c r="E249" s="10" t="s">
        <v>146</v>
      </c>
      <c r="F249" s="234" t="s">
        <v>37</v>
      </c>
      <c r="G249" s="10" t="s">
        <v>38</v>
      </c>
      <c r="H249" s="131" t="s">
        <v>148</v>
      </c>
      <c r="I249" s="95">
        <v>5</v>
      </c>
    </row>
    <row r="250" spans="1:9" x14ac:dyDescent="0.25">
      <c r="A250" s="73">
        <v>1656</v>
      </c>
      <c r="B250" s="10" t="s">
        <v>152</v>
      </c>
      <c r="C250" s="10" t="s">
        <v>15</v>
      </c>
      <c r="D250" s="10" t="s">
        <v>153</v>
      </c>
      <c r="E250" s="10" t="s">
        <v>154</v>
      </c>
      <c r="F250" s="234" t="s">
        <v>37</v>
      </c>
      <c r="G250" s="10" t="s">
        <v>38</v>
      </c>
      <c r="H250" s="131" t="s">
        <v>155</v>
      </c>
      <c r="I250" s="95">
        <v>5</v>
      </c>
    </row>
    <row r="251" spans="1:9" x14ac:dyDescent="0.25">
      <c r="A251" s="73">
        <v>244</v>
      </c>
      <c r="B251" s="10" t="s">
        <v>156</v>
      </c>
      <c r="C251" s="10" t="s">
        <v>15</v>
      </c>
      <c r="D251" s="10" t="s">
        <v>157</v>
      </c>
      <c r="E251" s="10" t="s">
        <v>156</v>
      </c>
      <c r="F251" s="234" t="s">
        <v>37</v>
      </c>
      <c r="G251" s="10" t="s">
        <v>38</v>
      </c>
      <c r="H251" s="131" t="s">
        <v>158</v>
      </c>
      <c r="I251" s="95">
        <v>5</v>
      </c>
    </row>
    <row r="252" spans="1:9" x14ac:dyDescent="0.25">
      <c r="A252" s="73">
        <v>2034</v>
      </c>
      <c r="B252" s="10" t="s">
        <v>168</v>
      </c>
      <c r="C252" s="10" t="s">
        <v>15</v>
      </c>
      <c r="D252" s="10" t="s">
        <v>169</v>
      </c>
      <c r="E252" s="10" t="s">
        <v>170</v>
      </c>
      <c r="F252" s="234" t="s">
        <v>37</v>
      </c>
      <c r="G252" s="10" t="s">
        <v>38</v>
      </c>
      <c r="H252" s="131" t="s">
        <v>171</v>
      </c>
      <c r="I252" s="95">
        <v>5</v>
      </c>
    </row>
    <row r="253" spans="1:9" x14ac:dyDescent="0.25">
      <c r="A253" s="73">
        <v>689</v>
      </c>
      <c r="B253" s="10" t="s">
        <v>172</v>
      </c>
      <c r="C253" s="10" t="s">
        <v>15</v>
      </c>
      <c r="D253" s="10" t="s">
        <v>173</v>
      </c>
      <c r="E253" s="10" t="s">
        <v>174</v>
      </c>
      <c r="F253" s="234" t="s">
        <v>37</v>
      </c>
      <c r="G253" s="10" t="s">
        <v>38</v>
      </c>
      <c r="H253" s="131" t="s">
        <v>175</v>
      </c>
      <c r="I253" s="95">
        <v>5</v>
      </c>
    </row>
    <row r="254" spans="1:9" x14ac:dyDescent="0.25">
      <c r="A254" s="73">
        <v>4094</v>
      </c>
      <c r="B254" s="10" t="s">
        <v>180</v>
      </c>
      <c r="C254" s="10" t="s">
        <v>15</v>
      </c>
      <c r="D254" s="10" t="s">
        <v>181</v>
      </c>
      <c r="E254" s="10" t="s">
        <v>182</v>
      </c>
      <c r="F254" s="234" t="s">
        <v>37</v>
      </c>
      <c r="G254" s="10" t="s">
        <v>38</v>
      </c>
      <c r="H254" s="131" t="s">
        <v>183</v>
      </c>
      <c r="I254" s="95">
        <v>5</v>
      </c>
    </row>
    <row r="255" spans="1:9" x14ac:dyDescent="0.25">
      <c r="A255" s="73">
        <v>4128</v>
      </c>
      <c r="B255" s="10" t="s">
        <v>187</v>
      </c>
      <c r="C255" s="10" t="s">
        <v>15</v>
      </c>
      <c r="D255" s="10" t="s">
        <v>188</v>
      </c>
      <c r="E255" s="10" t="s">
        <v>144</v>
      </c>
      <c r="F255" s="234" t="s">
        <v>37</v>
      </c>
      <c r="G255" s="10" t="s">
        <v>38</v>
      </c>
      <c r="H255" s="131" t="s">
        <v>189</v>
      </c>
      <c r="I255" s="95">
        <v>5</v>
      </c>
    </row>
    <row r="256" spans="1:9" x14ac:dyDescent="0.25">
      <c r="A256" s="73">
        <v>1907</v>
      </c>
      <c r="B256" s="10" t="s">
        <v>190</v>
      </c>
      <c r="C256" s="10" t="s">
        <v>15</v>
      </c>
      <c r="D256" s="10" t="s">
        <v>191</v>
      </c>
      <c r="E256" s="10" t="s">
        <v>192</v>
      </c>
      <c r="F256" s="234" t="s">
        <v>37</v>
      </c>
      <c r="G256" s="10" t="s">
        <v>38</v>
      </c>
      <c r="H256" s="131" t="s">
        <v>193</v>
      </c>
      <c r="I256" s="95">
        <v>5</v>
      </c>
    </row>
    <row r="257" spans="1:9" x14ac:dyDescent="0.25">
      <c r="A257" s="73">
        <v>4048</v>
      </c>
      <c r="B257" s="10" t="s">
        <v>194</v>
      </c>
      <c r="C257" s="10" t="s">
        <v>15</v>
      </c>
      <c r="D257" s="10" t="s">
        <v>195</v>
      </c>
      <c r="E257" s="10" t="s">
        <v>196</v>
      </c>
      <c r="F257" s="234" t="s">
        <v>37</v>
      </c>
      <c r="G257" s="10" t="s">
        <v>38</v>
      </c>
      <c r="H257" s="131" t="s">
        <v>197</v>
      </c>
      <c r="I257" s="95">
        <v>5</v>
      </c>
    </row>
    <row r="258" spans="1:9" x14ac:dyDescent="0.25">
      <c r="A258" s="73">
        <v>1349</v>
      </c>
      <c r="B258" s="10" t="s">
        <v>198</v>
      </c>
      <c r="C258" s="10" t="s">
        <v>15</v>
      </c>
      <c r="D258" s="10" t="s">
        <v>199</v>
      </c>
      <c r="E258" s="10" t="s">
        <v>200</v>
      </c>
      <c r="F258" s="234" t="s">
        <v>37</v>
      </c>
      <c r="G258" s="10" t="s">
        <v>38</v>
      </c>
      <c r="H258" s="131" t="s">
        <v>201</v>
      </c>
      <c r="I258" s="95">
        <v>5</v>
      </c>
    </row>
    <row r="259" spans="1:9" x14ac:dyDescent="0.25">
      <c r="A259" s="73">
        <v>4532</v>
      </c>
      <c r="B259" s="10" t="s">
        <v>205</v>
      </c>
      <c r="C259" s="10" t="s">
        <v>15</v>
      </c>
      <c r="D259" s="10" t="s">
        <v>206</v>
      </c>
      <c r="E259" s="10" t="s">
        <v>207</v>
      </c>
      <c r="F259" s="234" t="s">
        <v>37</v>
      </c>
      <c r="G259" s="10" t="s">
        <v>38</v>
      </c>
      <c r="H259" s="131" t="s">
        <v>208</v>
      </c>
      <c r="I259" s="95">
        <v>5</v>
      </c>
    </row>
    <row r="260" spans="1:9" x14ac:dyDescent="0.25">
      <c r="A260" s="73">
        <v>4031</v>
      </c>
      <c r="B260" s="10" t="s">
        <v>226</v>
      </c>
      <c r="C260" s="10" t="s">
        <v>15</v>
      </c>
      <c r="D260" s="10" t="s">
        <v>227</v>
      </c>
      <c r="E260" s="10" t="s">
        <v>228</v>
      </c>
      <c r="F260" s="234" t="s">
        <v>37</v>
      </c>
      <c r="G260" s="10" t="s">
        <v>38</v>
      </c>
      <c r="H260" s="131" t="s">
        <v>229</v>
      </c>
      <c r="I260" s="95">
        <v>5</v>
      </c>
    </row>
    <row r="261" spans="1:9" x14ac:dyDescent="0.25">
      <c r="A261" s="73">
        <v>1652</v>
      </c>
      <c r="B261" s="10" t="s">
        <v>235</v>
      </c>
      <c r="C261" s="10" t="s">
        <v>15</v>
      </c>
      <c r="D261" s="10" t="s">
        <v>236</v>
      </c>
      <c r="E261" s="10" t="s">
        <v>235</v>
      </c>
      <c r="F261" s="234" t="s">
        <v>37</v>
      </c>
      <c r="G261" s="10" t="s">
        <v>38</v>
      </c>
      <c r="H261" s="131" t="s">
        <v>237</v>
      </c>
      <c r="I261" s="95">
        <v>5</v>
      </c>
    </row>
    <row r="262" spans="1:9" x14ac:dyDescent="0.25">
      <c r="A262" s="73">
        <v>1368</v>
      </c>
      <c r="B262" s="10" t="s">
        <v>192</v>
      </c>
      <c r="C262" s="10" t="s">
        <v>15</v>
      </c>
      <c r="D262" s="10" t="s">
        <v>238</v>
      </c>
      <c r="E262" s="10" t="s">
        <v>192</v>
      </c>
      <c r="F262" s="234" t="s">
        <v>37</v>
      </c>
      <c r="G262" s="10" t="s">
        <v>38</v>
      </c>
      <c r="H262" s="131" t="s">
        <v>239</v>
      </c>
      <c r="I262" s="95">
        <v>5</v>
      </c>
    </row>
    <row r="263" spans="1:9" x14ac:dyDescent="0.25">
      <c r="A263" s="73">
        <v>1653</v>
      </c>
      <c r="B263" s="10" t="s">
        <v>244</v>
      </c>
      <c r="C263" s="10" t="s">
        <v>15</v>
      </c>
      <c r="D263" s="10" t="s">
        <v>245</v>
      </c>
      <c r="E263" s="10" t="s">
        <v>244</v>
      </c>
      <c r="F263" s="234" t="s">
        <v>37</v>
      </c>
      <c r="G263" s="10" t="s">
        <v>38</v>
      </c>
      <c r="H263" s="131" t="s">
        <v>246</v>
      </c>
      <c r="I263" s="95">
        <v>5</v>
      </c>
    </row>
    <row r="264" spans="1:9" x14ac:dyDescent="0.25">
      <c r="A264" s="73">
        <v>1086</v>
      </c>
      <c r="B264" s="10" t="s">
        <v>250</v>
      </c>
      <c r="C264" s="10" t="s">
        <v>15</v>
      </c>
      <c r="D264" s="10" t="s">
        <v>251</v>
      </c>
      <c r="E264" s="10" t="s">
        <v>250</v>
      </c>
      <c r="F264" s="234" t="s">
        <v>37</v>
      </c>
      <c r="G264" s="10" t="s">
        <v>38</v>
      </c>
      <c r="H264" s="131" t="s">
        <v>252</v>
      </c>
      <c r="I264" s="95">
        <v>5</v>
      </c>
    </row>
    <row r="265" spans="1:9" x14ac:dyDescent="0.25">
      <c r="A265" s="73">
        <v>1567</v>
      </c>
      <c r="B265" s="10" t="s">
        <v>253</v>
      </c>
      <c r="C265" s="10" t="s">
        <v>15</v>
      </c>
      <c r="D265" s="10" t="s">
        <v>254</v>
      </c>
      <c r="E265" s="10" t="s">
        <v>255</v>
      </c>
      <c r="F265" s="234" t="s">
        <v>37</v>
      </c>
      <c r="G265" s="10" t="s">
        <v>38</v>
      </c>
      <c r="H265" s="131" t="s">
        <v>256</v>
      </c>
      <c r="I265" s="95">
        <v>5</v>
      </c>
    </row>
    <row r="266" spans="1:9" x14ac:dyDescent="0.25">
      <c r="A266" s="73">
        <v>2964</v>
      </c>
      <c r="B266" s="10" t="s">
        <v>257</v>
      </c>
      <c r="C266" s="10" t="s">
        <v>15</v>
      </c>
      <c r="D266" s="10" t="s">
        <v>258</v>
      </c>
      <c r="E266" s="10" t="s">
        <v>257</v>
      </c>
      <c r="F266" s="234" t="s">
        <v>37</v>
      </c>
      <c r="G266" s="10" t="s">
        <v>38</v>
      </c>
      <c r="H266" s="131" t="s">
        <v>259</v>
      </c>
      <c r="I266" s="95">
        <v>5</v>
      </c>
    </row>
    <row r="267" spans="1:9" x14ac:dyDescent="0.25">
      <c r="A267" s="73">
        <v>4632</v>
      </c>
      <c r="B267" s="10" t="s">
        <v>260</v>
      </c>
      <c r="C267" s="10" t="s">
        <v>15</v>
      </c>
      <c r="D267" s="10" t="s">
        <v>261</v>
      </c>
      <c r="E267" s="10" t="s">
        <v>260</v>
      </c>
      <c r="F267" s="234" t="s">
        <v>37</v>
      </c>
      <c r="G267" s="10" t="s">
        <v>38</v>
      </c>
      <c r="H267" s="131" t="s">
        <v>262</v>
      </c>
      <c r="I267" s="95">
        <v>5</v>
      </c>
    </row>
    <row r="268" spans="1:9" x14ac:dyDescent="0.25">
      <c r="A268" s="73">
        <v>2888</v>
      </c>
      <c r="B268" s="10" t="s">
        <v>267</v>
      </c>
      <c r="C268" s="10" t="s">
        <v>15</v>
      </c>
      <c r="D268" s="10" t="s">
        <v>268</v>
      </c>
      <c r="E268" s="10" t="s">
        <v>154</v>
      </c>
      <c r="F268" s="234" t="s">
        <v>37</v>
      </c>
      <c r="G268" s="10" t="s">
        <v>38</v>
      </c>
      <c r="H268" s="131" t="s">
        <v>217</v>
      </c>
      <c r="I268" s="95">
        <v>5</v>
      </c>
    </row>
    <row r="269" spans="1:9" x14ac:dyDescent="0.25">
      <c r="A269" s="73">
        <v>3180</v>
      </c>
      <c r="B269" s="10" t="s">
        <v>269</v>
      </c>
      <c r="C269" s="10" t="s">
        <v>15</v>
      </c>
      <c r="D269" s="10" t="s">
        <v>270</v>
      </c>
      <c r="E269" s="10" t="s">
        <v>271</v>
      </c>
      <c r="F269" s="234" t="s">
        <v>37</v>
      </c>
      <c r="G269" s="10" t="s">
        <v>38</v>
      </c>
      <c r="H269" s="131" t="s">
        <v>272</v>
      </c>
      <c r="I269" s="95">
        <v>5</v>
      </c>
    </row>
    <row r="270" spans="1:9" x14ac:dyDescent="0.25">
      <c r="A270" s="73">
        <v>3198</v>
      </c>
      <c r="B270" s="10" t="s">
        <v>273</v>
      </c>
      <c r="C270" s="10" t="s">
        <v>15</v>
      </c>
      <c r="D270" s="10" t="s">
        <v>274</v>
      </c>
      <c r="E270" s="10" t="s">
        <v>273</v>
      </c>
      <c r="F270" s="234" t="s">
        <v>37</v>
      </c>
      <c r="G270" s="10" t="s">
        <v>38</v>
      </c>
      <c r="H270" s="131" t="s">
        <v>275</v>
      </c>
      <c r="I270" s="95">
        <v>5</v>
      </c>
    </row>
    <row r="271" spans="1:9" x14ac:dyDescent="0.25">
      <c r="A271" s="73">
        <v>4716</v>
      </c>
      <c r="B271" s="10" t="s">
        <v>276</v>
      </c>
      <c r="C271" s="10" t="s">
        <v>15</v>
      </c>
      <c r="D271" s="10" t="s">
        <v>277</v>
      </c>
      <c r="E271" s="10" t="s">
        <v>257</v>
      </c>
      <c r="F271" s="234" t="s">
        <v>37</v>
      </c>
      <c r="G271" s="10" t="s">
        <v>38</v>
      </c>
      <c r="H271" s="131" t="s">
        <v>278</v>
      </c>
      <c r="I271" s="95">
        <v>5</v>
      </c>
    </row>
    <row r="272" spans="1:9" x14ac:dyDescent="0.25">
      <c r="A272" s="73">
        <v>2134</v>
      </c>
      <c r="B272" s="10" t="s">
        <v>279</v>
      </c>
      <c r="C272" s="10" t="s">
        <v>15</v>
      </c>
      <c r="D272" s="10" t="s">
        <v>280</v>
      </c>
      <c r="E272" s="10" t="s">
        <v>279</v>
      </c>
      <c r="F272" s="234" t="s">
        <v>37</v>
      </c>
      <c r="G272" s="10" t="s">
        <v>38</v>
      </c>
      <c r="H272" s="131" t="s">
        <v>281</v>
      </c>
      <c r="I272" s="95">
        <v>5</v>
      </c>
    </row>
    <row r="273" spans="1:9" x14ac:dyDescent="0.25">
      <c r="A273" s="73">
        <v>2201</v>
      </c>
      <c r="B273" s="10" t="s">
        <v>282</v>
      </c>
      <c r="C273" s="10" t="s">
        <v>15</v>
      </c>
      <c r="D273" s="10" t="s">
        <v>283</v>
      </c>
      <c r="E273" s="10" t="s">
        <v>282</v>
      </c>
      <c r="F273" s="234" t="s">
        <v>37</v>
      </c>
      <c r="G273" s="10" t="s">
        <v>38</v>
      </c>
      <c r="H273" s="131" t="s">
        <v>284</v>
      </c>
      <c r="I273" s="95">
        <v>5</v>
      </c>
    </row>
    <row r="274" spans="1:9" x14ac:dyDescent="0.25">
      <c r="A274" s="73">
        <v>734</v>
      </c>
      <c r="B274" s="10" t="s">
        <v>289</v>
      </c>
      <c r="C274" s="10" t="s">
        <v>15</v>
      </c>
      <c r="D274" s="10" t="s">
        <v>290</v>
      </c>
      <c r="E274" s="10" t="s">
        <v>289</v>
      </c>
      <c r="F274" s="234" t="s">
        <v>37</v>
      </c>
      <c r="G274" s="10" t="s">
        <v>38</v>
      </c>
      <c r="H274" s="131" t="s">
        <v>291</v>
      </c>
      <c r="I274" s="95">
        <v>5</v>
      </c>
    </row>
    <row r="275" spans="1:9" x14ac:dyDescent="0.25">
      <c r="A275" s="73">
        <v>2353</v>
      </c>
      <c r="B275" s="10" t="s">
        <v>292</v>
      </c>
      <c r="C275" s="10" t="s">
        <v>15</v>
      </c>
      <c r="D275" s="10" t="s">
        <v>293</v>
      </c>
      <c r="E275" s="10" t="s">
        <v>294</v>
      </c>
      <c r="F275" s="234" t="s">
        <v>37</v>
      </c>
      <c r="G275" s="10" t="s">
        <v>38</v>
      </c>
      <c r="H275" s="131" t="s">
        <v>295</v>
      </c>
      <c r="I275" s="95">
        <v>5</v>
      </c>
    </row>
    <row r="276" spans="1:9" x14ac:dyDescent="0.25">
      <c r="A276" s="73">
        <v>2103</v>
      </c>
      <c r="B276" s="10" t="s">
        <v>296</v>
      </c>
      <c r="C276" s="10" t="s">
        <v>15</v>
      </c>
      <c r="D276" s="10" t="s">
        <v>297</v>
      </c>
      <c r="E276" s="10" t="s">
        <v>298</v>
      </c>
      <c r="F276" s="234" t="s">
        <v>37</v>
      </c>
      <c r="G276" s="10" t="s">
        <v>38</v>
      </c>
      <c r="H276" s="131" t="s">
        <v>299</v>
      </c>
      <c r="I276" s="95">
        <v>5</v>
      </c>
    </row>
    <row r="277" spans="1:9" x14ac:dyDescent="0.25">
      <c r="A277" s="73">
        <v>3809</v>
      </c>
      <c r="B277" s="10" t="s">
        <v>304</v>
      </c>
      <c r="C277" s="10" t="s">
        <v>15</v>
      </c>
      <c r="D277" s="10" t="s">
        <v>305</v>
      </c>
      <c r="E277" s="10" t="s">
        <v>273</v>
      </c>
      <c r="F277" s="234" t="s">
        <v>37</v>
      </c>
      <c r="G277" s="10" t="s">
        <v>38</v>
      </c>
      <c r="H277" s="131" t="s">
        <v>306</v>
      </c>
      <c r="I277" s="95">
        <v>5</v>
      </c>
    </row>
    <row r="278" spans="1:9" x14ac:dyDescent="0.25">
      <c r="A278" s="73">
        <v>2038</v>
      </c>
      <c r="B278" s="10" t="s">
        <v>313</v>
      </c>
      <c r="C278" s="10" t="s">
        <v>15</v>
      </c>
      <c r="D278" s="10" t="s">
        <v>314</v>
      </c>
      <c r="E278" s="10" t="s">
        <v>315</v>
      </c>
      <c r="F278" s="234" t="s">
        <v>37</v>
      </c>
      <c r="G278" s="10" t="s">
        <v>38</v>
      </c>
      <c r="H278" s="131" t="s">
        <v>316</v>
      </c>
      <c r="I278" s="95">
        <v>5</v>
      </c>
    </row>
    <row r="279" spans="1:9" x14ac:dyDescent="0.25">
      <c r="A279" s="73">
        <v>2929</v>
      </c>
      <c r="B279" s="10" t="s">
        <v>317</v>
      </c>
      <c r="C279" s="10" t="s">
        <v>15</v>
      </c>
      <c r="D279" s="10" t="s">
        <v>318</v>
      </c>
      <c r="E279" s="10" t="s">
        <v>319</v>
      </c>
      <c r="F279" s="234" t="s">
        <v>37</v>
      </c>
      <c r="G279" s="10" t="s">
        <v>38</v>
      </c>
      <c r="H279" s="131" t="s">
        <v>320</v>
      </c>
      <c r="I279" s="95">
        <v>5</v>
      </c>
    </row>
    <row r="280" spans="1:9" x14ac:dyDescent="0.25">
      <c r="A280" s="73">
        <v>4573</v>
      </c>
      <c r="B280" s="10" t="s">
        <v>321</v>
      </c>
      <c r="C280" s="10" t="s">
        <v>15</v>
      </c>
      <c r="D280" s="10" t="s">
        <v>322</v>
      </c>
      <c r="E280" s="10" t="s">
        <v>323</v>
      </c>
      <c r="F280" s="234" t="s">
        <v>37</v>
      </c>
      <c r="G280" s="10" t="s">
        <v>38</v>
      </c>
      <c r="H280" s="131" t="s">
        <v>324</v>
      </c>
      <c r="I280" s="95">
        <v>5</v>
      </c>
    </row>
    <row r="281" spans="1:9" x14ac:dyDescent="0.25">
      <c r="A281" s="73">
        <v>3053</v>
      </c>
      <c r="B281" s="10" t="s">
        <v>325</v>
      </c>
      <c r="C281" s="10" t="s">
        <v>15</v>
      </c>
      <c r="D281" s="10" t="s">
        <v>326</v>
      </c>
      <c r="E281" s="10" t="s">
        <v>32</v>
      </c>
      <c r="F281" s="234" t="s">
        <v>37</v>
      </c>
      <c r="G281" s="10" t="s">
        <v>38</v>
      </c>
      <c r="H281" s="131" t="s">
        <v>327</v>
      </c>
      <c r="I281" s="95">
        <v>5</v>
      </c>
    </row>
    <row r="282" spans="1:9" x14ac:dyDescent="0.25">
      <c r="A282" s="73">
        <v>4069</v>
      </c>
      <c r="B282" s="10" t="s">
        <v>328</v>
      </c>
      <c r="C282" s="10" t="s">
        <v>15</v>
      </c>
      <c r="D282" s="10" t="s">
        <v>329</v>
      </c>
      <c r="E282" s="10" t="s">
        <v>328</v>
      </c>
      <c r="F282" s="234" t="s">
        <v>37</v>
      </c>
      <c r="G282" s="10" t="s">
        <v>38</v>
      </c>
      <c r="H282" s="131" t="s">
        <v>330</v>
      </c>
      <c r="I282" s="95">
        <v>5</v>
      </c>
    </row>
    <row r="283" spans="1:9" x14ac:dyDescent="0.25">
      <c r="A283" s="73">
        <v>4074</v>
      </c>
      <c r="B283" s="10" t="s">
        <v>334</v>
      </c>
      <c r="C283" s="10" t="s">
        <v>15</v>
      </c>
      <c r="D283" s="10" t="s">
        <v>335</v>
      </c>
      <c r="E283" s="10" t="s">
        <v>336</v>
      </c>
      <c r="F283" s="234" t="s">
        <v>37</v>
      </c>
      <c r="G283" s="10" t="s">
        <v>38</v>
      </c>
      <c r="H283" s="131" t="s">
        <v>337</v>
      </c>
      <c r="I283" s="95">
        <v>5</v>
      </c>
    </row>
    <row r="284" spans="1:9" x14ac:dyDescent="0.25">
      <c r="A284" s="73">
        <v>3744</v>
      </c>
      <c r="B284" s="10" t="s">
        <v>338</v>
      </c>
      <c r="C284" s="10" t="s">
        <v>15</v>
      </c>
      <c r="D284" s="10" t="s">
        <v>339</v>
      </c>
      <c r="E284" s="10" t="s">
        <v>340</v>
      </c>
      <c r="F284" s="234" t="s">
        <v>37</v>
      </c>
      <c r="G284" s="10" t="s">
        <v>38</v>
      </c>
      <c r="H284" s="131" t="s">
        <v>341</v>
      </c>
      <c r="I284" s="95">
        <v>5</v>
      </c>
    </row>
    <row r="285" spans="1:9" x14ac:dyDescent="0.25">
      <c r="A285" s="73">
        <v>4009</v>
      </c>
      <c r="B285" s="10" t="s">
        <v>342</v>
      </c>
      <c r="C285" s="10" t="s">
        <v>15</v>
      </c>
      <c r="D285" s="10" t="s">
        <v>343</v>
      </c>
      <c r="E285" s="10" t="s">
        <v>319</v>
      </c>
      <c r="F285" s="234" t="s">
        <v>37</v>
      </c>
      <c r="G285" s="10" t="s">
        <v>38</v>
      </c>
      <c r="H285" s="131" t="s">
        <v>344</v>
      </c>
      <c r="I285" s="95">
        <v>5</v>
      </c>
    </row>
    <row r="286" spans="1:9" x14ac:dyDescent="0.25">
      <c r="A286" s="73">
        <v>271</v>
      </c>
      <c r="B286" s="10" t="s">
        <v>345</v>
      </c>
      <c r="C286" s="10" t="s">
        <v>15</v>
      </c>
      <c r="D286" s="10" t="s">
        <v>346</v>
      </c>
      <c r="E286" s="10" t="s">
        <v>347</v>
      </c>
      <c r="F286" s="234" t="s">
        <v>37</v>
      </c>
      <c r="G286" s="10" t="s">
        <v>38</v>
      </c>
      <c r="H286" s="131" t="s">
        <v>348</v>
      </c>
      <c r="I286" s="95">
        <v>5</v>
      </c>
    </row>
    <row r="287" spans="1:9" x14ac:dyDescent="0.25">
      <c r="A287" s="73">
        <v>4679</v>
      </c>
      <c r="B287" s="10" t="s">
        <v>349</v>
      </c>
      <c r="C287" s="10" t="s">
        <v>15</v>
      </c>
      <c r="D287" s="10" t="s">
        <v>350</v>
      </c>
      <c r="E287" s="10" t="s">
        <v>116</v>
      </c>
      <c r="F287" s="234" t="s">
        <v>37</v>
      </c>
      <c r="G287" s="10" t="s">
        <v>38</v>
      </c>
      <c r="H287" s="131" t="s">
        <v>351</v>
      </c>
      <c r="I287" s="95">
        <v>5</v>
      </c>
    </row>
    <row r="288" spans="1:9" x14ac:dyDescent="0.25">
      <c r="A288" s="73">
        <v>1772</v>
      </c>
      <c r="B288" s="10" t="s">
        <v>357</v>
      </c>
      <c r="C288" s="10" t="s">
        <v>15</v>
      </c>
      <c r="D288" s="10" t="s">
        <v>358</v>
      </c>
      <c r="E288" s="10" t="s">
        <v>296</v>
      </c>
      <c r="F288" s="234" t="s">
        <v>37</v>
      </c>
      <c r="G288" s="10" t="s">
        <v>38</v>
      </c>
      <c r="H288" s="131" t="s">
        <v>359</v>
      </c>
      <c r="I288" s="95">
        <v>5</v>
      </c>
    </row>
    <row r="289" spans="1:9" x14ac:dyDescent="0.25">
      <c r="A289" s="73">
        <v>260</v>
      </c>
      <c r="B289" s="10" t="s">
        <v>360</v>
      </c>
      <c r="C289" s="10" t="s">
        <v>15</v>
      </c>
      <c r="D289" s="10" t="s">
        <v>361</v>
      </c>
      <c r="E289" s="10" t="s">
        <v>362</v>
      </c>
      <c r="F289" s="234" t="s">
        <v>37</v>
      </c>
      <c r="G289" s="10" t="s">
        <v>38</v>
      </c>
      <c r="H289" s="131" t="s">
        <v>363</v>
      </c>
      <c r="I289" s="95">
        <v>5</v>
      </c>
    </row>
    <row r="290" spans="1:9" x14ac:dyDescent="0.25">
      <c r="A290" s="73">
        <v>3107</v>
      </c>
      <c r="B290" s="10" t="s">
        <v>364</v>
      </c>
      <c r="C290" s="10" t="s">
        <v>15</v>
      </c>
      <c r="D290" s="10" t="s">
        <v>365</v>
      </c>
      <c r="E290" s="10" t="s">
        <v>366</v>
      </c>
      <c r="F290" s="234" t="s">
        <v>37</v>
      </c>
      <c r="G290" s="3" t="s">
        <v>38</v>
      </c>
      <c r="H290" s="131" t="s">
        <v>367</v>
      </c>
      <c r="I290" s="95">
        <v>5</v>
      </c>
    </row>
    <row r="291" spans="1:9" x14ac:dyDescent="0.25">
      <c r="A291" s="3">
        <v>3045</v>
      </c>
      <c r="B291" s="3" t="s">
        <v>371</v>
      </c>
      <c r="C291" s="3" t="s">
        <v>15</v>
      </c>
      <c r="D291" s="3" t="s">
        <v>372</v>
      </c>
      <c r="E291" s="3" t="s">
        <v>174</v>
      </c>
      <c r="F291" s="234" t="s">
        <v>37</v>
      </c>
      <c r="G291" s="3" t="s">
        <v>38</v>
      </c>
      <c r="H291" s="3" t="s">
        <v>373</v>
      </c>
      <c r="I291" s="95">
        <v>5</v>
      </c>
    </row>
    <row r="292" spans="1:9" x14ac:dyDescent="0.25">
      <c r="A292" s="3">
        <v>4130</v>
      </c>
      <c r="B292" s="3" t="s">
        <v>374</v>
      </c>
      <c r="C292" s="3" t="s">
        <v>15</v>
      </c>
      <c r="D292" s="3" t="s">
        <v>375</v>
      </c>
      <c r="E292" s="3" t="s">
        <v>376</v>
      </c>
      <c r="F292" s="234" t="s">
        <v>37</v>
      </c>
      <c r="G292" s="3" t="s">
        <v>38</v>
      </c>
      <c r="H292" s="3" t="s">
        <v>377</v>
      </c>
      <c r="I292" s="95">
        <v>5</v>
      </c>
    </row>
    <row r="293" spans="1:9" x14ac:dyDescent="0.25">
      <c r="A293" s="3">
        <v>3099</v>
      </c>
      <c r="B293" s="3" t="s">
        <v>378</v>
      </c>
      <c r="C293" s="3" t="s">
        <v>15</v>
      </c>
      <c r="D293" s="3" t="s">
        <v>379</v>
      </c>
      <c r="E293" s="3" t="s">
        <v>380</v>
      </c>
      <c r="F293" s="234" t="s">
        <v>37</v>
      </c>
      <c r="G293" s="3" t="s">
        <v>38</v>
      </c>
      <c r="H293" s="3" t="s">
        <v>381</v>
      </c>
      <c r="I293" s="95">
        <v>5</v>
      </c>
    </row>
    <row r="294" spans="1:9" x14ac:dyDescent="0.25">
      <c r="A294" s="3">
        <v>2880</v>
      </c>
      <c r="B294" s="3" t="s">
        <v>389</v>
      </c>
      <c r="C294" s="3" t="s">
        <v>15</v>
      </c>
      <c r="D294" s="3" t="s">
        <v>390</v>
      </c>
      <c r="E294" s="3" t="s">
        <v>391</v>
      </c>
      <c r="F294" s="234" t="s">
        <v>37</v>
      </c>
      <c r="G294" s="3" t="s">
        <v>38</v>
      </c>
      <c r="H294" s="3" t="s">
        <v>392</v>
      </c>
      <c r="I294" s="95">
        <v>5</v>
      </c>
    </row>
    <row r="295" spans="1:9" x14ac:dyDescent="0.25">
      <c r="A295" s="3">
        <v>3582</v>
      </c>
      <c r="B295" s="3" t="s">
        <v>422</v>
      </c>
      <c r="C295" s="3" t="s">
        <v>15</v>
      </c>
      <c r="D295" s="3" t="s">
        <v>423</v>
      </c>
      <c r="E295" s="3" t="s">
        <v>424</v>
      </c>
      <c r="F295" s="234" t="s">
        <v>37</v>
      </c>
      <c r="G295" s="3" t="s">
        <v>38</v>
      </c>
      <c r="H295" s="3" t="s">
        <v>425</v>
      </c>
      <c r="I295" s="95">
        <v>5</v>
      </c>
    </row>
    <row r="296" spans="1:9" x14ac:dyDescent="0.25">
      <c r="A296" s="3">
        <v>538</v>
      </c>
      <c r="B296" s="3" t="s">
        <v>426</v>
      </c>
      <c r="C296" s="3" t="s">
        <v>15</v>
      </c>
      <c r="D296" s="3" t="s">
        <v>427</v>
      </c>
      <c r="E296" s="3" t="s">
        <v>428</v>
      </c>
      <c r="F296" s="234" t="s">
        <v>37</v>
      </c>
      <c r="G296" s="3" t="s">
        <v>38</v>
      </c>
      <c r="H296" s="3" t="s">
        <v>429</v>
      </c>
      <c r="I296" s="95">
        <v>5</v>
      </c>
    </row>
    <row r="297" spans="1:9" x14ac:dyDescent="0.25">
      <c r="A297" s="3">
        <v>4055</v>
      </c>
      <c r="B297" s="3" t="s">
        <v>430</v>
      </c>
      <c r="C297" s="3" t="s">
        <v>15</v>
      </c>
      <c r="D297" s="3" t="s">
        <v>431</v>
      </c>
      <c r="E297" s="3" t="s">
        <v>362</v>
      </c>
      <c r="F297" s="234" t="s">
        <v>37</v>
      </c>
      <c r="G297" s="3" t="s">
        <v>38</v>
      </c>
      <c r="H297" s="3" t="s">
        <v>432</v>
      </c>
      <c r="I297" s="95">
        <v>5</v>
      </c>
    </row>
    <row r="298" spans="1:9" x14ac:dyDescent="0.25">
      <c r="A298" s="3">
        <v>1166</v>
      </c>
      <c r="B298" s="3" t="s">
        <v>416</v>
      </c>
      <c r="C298" s="3" t="s">
        <v>15</v>
      </c>
      <c r="D298" s="3" t="s">
        <v>433</v>
      </c>
      <c r="E298" s="3" t="s">
        <v>416</v>
      </c>
      <c r="F298" s="234" t="s">
        <v>37</v>
      </c>
      <c r="G298" s="3" t="s">
        <v>38</v>
      </c>
      <c r="H298" s="3" t="s">
        <v>434</v>
      </c>
      <c r="I298" s="95">
        <v>5</v>
      </c>
    </row>
    <row r="299" spans="1:9" x14ac:dyDescent="0.25">
      <c r="A299" s="3">
        <v>4717</v>
      </c>
      <c r="B299" s="3" t="s">
        <v>435</v>
      </c>
      <c r="C299" s="3" t="s">
        <v>15</v>
      </c>
      <c r="D299" s="3" t="s">
        <v>436</v>
      </c>
      <c r="E299" s="3" t="s">
        <v>437</v>
      </c>
      <c r="F299" s="234" t="s">
        <v>37</v>
      </c>
      <c r="G299" s="3" t="s">
        <v>38</v>
      </c>
      <c r="H299" s="3" t="s">
        <v>438</v>
      </c>
      <c r="I299" s="95">
        <v>5</v>
      </c>
    </row>
    <row r="300" spans="1:9" x14ac:dyDescent="0.25">
      <c r="A300" s="3">
        <v>1609</v>
      </c>
      <c r="B300" s="3" t="s">
        <v>439</v>
      </c>
      <c r="C300" s="3" t="s">
        <v>15</v>
      </c>
      <c r="D300" s="3" t="s">
        <v>440</v>
      </c>
      <c r="E300" s="3" t="s">
        <v>366</v>
      </c>
      <c r="F300" s="234" t="s">
        <v>37</v>
      </c>
      <c r="G300" s="3" t="s">
        <v>38</v>
      </c>
      <c r="H300" s="3" t="s">
        <v>441</v>
      </c>
      <c r="I300" s="95">
        <v>5</v>
      </c>
    </row>
    <row r="301" spans="1:9" x14ac:dyDescent="0.25">
      <c r="A301" s="3">
        <v>1934</v>
      </c>
      <c r="B301" s="3" t="s">
        <v>442</v>
      </c>
      <c r="C301" s="3" t="s">
        <v>15</v>
      </c>
      <c r="D301" s="3" t="s">
        <v>443</v>
      </c>
      <c r="E301" s="3" t="s">
        <v>444</v>
      </c>
      <c r="F301" s="234" t="s">
        <v>37</v>
      </c>
      <c r="G301" s="3" t="s">
        <v>38</v>
      </c>
      <c r="H301" s="3" t="s">
        <v>445</v>
      </c>
      <c r="I301" s="95">
        <v>5</v>
      </c>
    </row>
    <row r="302" spans="1:9" x14ac:dyDescent="0.25">
      <c r="A302" s="3">
        <v>4047</v>
      </c>
      <c r="B302" s="3" t="s">
        <v>450</v>
      </c>
      <c r="C302" s="3" t="s">
        <v>15</v>
      </c>
      <c r="D302" s="3" t="s">
        <v>451</v>
      </c>
      <c r="E302" s="3" t="s">
        <v>450</v>
      </c>
      <c r="F302" s="234" t="s">
        <v>37</v>
      </c>
      <c r="G302" s="3" t="s">
        <v>38</v>
      </c>
      <c r="H302" s="3" t="s">
        <v>452</v>
      </c>
      <c r="I302" s="95">
        <v>5</v>
      </c>
    </row>
    <row r="303" spans="1:9" x14ac:dyDescent="0.25">
      <c r="A303" s="3">
        <v>1603</v>
      </c>
      <c r="B303" s="3" t="s">
        <v>453</v>
      </c>
      <c r="C303" s="3" t="s">
        <v>15</v>
      </c>
      <c r="D303" s="3" t="s">
        <v>454</v>
      </c>
      <c r="E303" s="3" t="s">
        <v>455</v>
      </c>
      <c r="F303" s="234" t="s">
        <v>37</v>
      </c>
      <c r="G303" s="3" t="s">
        <v>38</v>
      </c>
      <c r="H303" s="3" t="s">
        <v>456</v>
      </c>
      <c r="I303" s="95">
        <v>5</v>
      </c>
    </row>
    <row r="304" spans="1:9" x14ac:dyDescent="0.25">
      <c r="A304" s="3">
        <v>262</v>
      </c>
      <c r="B304" s="3" t="s">
        <v>461</v>
      </c>
      <c r="C304" s="3" t="s">
        <v>15</v>
      </c>
      <c r="D304" s="3" t="s">
        <v>462</v>
      </c>
      <c r="E304" s="3" t="s">
        <v>255</v>
      </c>
      <c r="F304" s="234" t="s">
        <v>37</v>
      </c>
      <c r="G304" s="3" t="s">
        <v>38</v>
      </c>
      <c r="H304" s="3" t="s">
        <v>463</v>
      </c>
      <c r="I304" s="95">
        <v>5</v>
      </c>
    </row>
    <row r="305" spans="1:9" x14ac:dyDescent="0.25">
      <c r="A305" s="3">
        <v>4126</v>
      </c>
      <c r="B305" s="3" t="s">
        <v>466</v>
      </c>
      <c r="C305" s="3" t="s">
        <v>15</v>
      </c>
      <c r="D305" s="3" t="s">
        <v>467</v>
      </c>
      <c r="E305" s="3" t="s">
        <v>468</v>
      </c>
      <c r="F305" s="234" t="s">
        <v>37</v>
      </c>
      <c r="G305" s="3" t="s">
        <v>38</v>
      </c>
      <c r="H305" s="3" t="s">
        <v>469</v>
      </c>
      <c r="I305" s="95">
        <v>5</v>
      </c>
    </row>
    <row r="306" spans="1:9" x14ac:dyDescent="0.25">
      <c r="A306" s="3">
        <v>4049</v>
      </c>
      <c r="B306" s="3" t="s">
        <v>477</v>
      </c>
      <c r="C306" s="3" t="s">
        <v>15</v>
      </c>
      <c r="D306" s="3" t="s">
        <v>478</v>
      </c>
      <c r="E306" s="3" t="s">
        <v>477</v>
      </c>
      <c r="F306" s="234" t="s">
        <v>37</v>
      </c>
      <c r="G306" s="3" t="s">
        <v>38</v>
      </c>
      <c r="H306" s="3" t="s">
        <v>479</v>
      </c>
      <c r="I306" s="95">
        <v>5</v>
      </c>
    </row>
    <row r="307" spans="1:9" x14ac:dyDescent="0.25">
      <c r="A307" s="3">
        <v>1234</v>
      </c>
      <c r="B307" s="3" t="s">
        <v>483</v>
      </c>
      <c r="C307" s="3" t="s">
        <v>15</v>
      </c>
      <c r="D307" s="3" t="s">
        <v>484</v>
      </c>
      <c r="E307" s="3" t="s">
        <v>485</v>
      </c>
      <c r="F307" s="234" t="s">
        <v>37</v>
      </c>
      <c r="G307" s="3" t="s">
        <v>38</v>
      </c>
      <c r="H307" s="3" t="s">
        <v>486</v>
      </c>
      <c r="I307" s="95">
        <v>5</v>
      </c>
    </row>
    <row r="308" spans="1:9" x14ac:dyDescent="0.25">
      <c r="A308" s="3">
        <v>237</v>
      </c>
      <c r="B308" s="3" t="s">
        <v>487</v>
      </c>
      <c r="C308" s="3" t="s">
        <v>15</v>
      </c>
      <c r="D308" s="3" t="s">
        <v>488</v>
      </c>
      <c r="E308" s="3" t="s">
        <v>32</v>
      </c>
      <c r="F308" s="234" t="s">
        <v>37</v>
      </c>
      <c r="G308" s="3" t="s">
        <v>38</v>
      </c>
      <c r="H308" s="3" t="s">
        <v>489</v>
      </c>
      <c r="I308" s="95">
        <v>5</v>
      </c>
    </row>
    <row r="309" spans="1:9" x14ac:dyDescent="0.25">
      <c r="A309" s="3">
        <v>3012</v>
      </c>
      <c r="B309" s="3" t="s">
        <v>494</v>
      </c>
      <c r="C309" s="3" t="s">
        <v>15</v>
      </c>
      <c r="D309" s="3" t="s">
        <v>495</v>
      </c>
      <c r="E309" s="3" t="s">
        <v>477</v>
      </c>
      <c r="F309" s="234" t="s">
        <v>37</v>
      </c>
      <c r="G309" s="3" t="s">
        <v>38</v>
      </c>
      <c r="H309" s="3" t="s">
        <v>496</v>
      </c>
      <c r="I309" s="95">
        <v>5</v>
      </c>
    </row>
    <row r="310" spans="1:9" x14ac:dyDescent="0.25">
      <c r="A310" s="3">
        <v>2903</v>
      </c>
      <c r="B310" s="3" t="s">
        <v>497</v>
      </c>
      <c r="C310" s="3" t="s">
        <v>15</v>
      </c>
      <c r="D310" s="3" t="s">
        <v>498</v>
      </c>
      <c r="E310" s="3" t="s">
        <v>200</v>
      </c>
      <c r="F310" s="234" t="s">
        <v>37</v>
      </c>
      <c r="G310" s="3" t="s">
        <v>38</v>
      </c>
      <c r="H310" s="3" t="s">
        <v>499</v>
      </c>
      <c r="I310" s="95">
        <v>5</v>
      </c>
    </row>
    <row r="311" spans="1:9" x14ac:dyDescent="0.25">
      <c r="A311" s="3">
        <v>4070</v>
      </c>
      <c r="B311" s="3" t="s">
        <v>500</v>
      </c>
      <c r="C311" s="3" t="s">
        <v>15</v>
      </c>
      <c r="D311" s="3" t="s">
        <v>501</v>
      </c>
      <c r="E311" s="3" t="s">
        <v>32</v>
      </c>
      <c r="F311" s="234" t="s">
        <v>37</v>
      </c>
      <c r="G311" s="3" t="s">
        <v>38</v>
      </c>
      <c r="H311" s="3" t="s">
        <v>211</v>
      </c>
      <c r="I311" s="95">
        <v>5</v>
      </c>
    </row>
    <row r="312" spans="1:9" x14ac:dyDescent="0.25">
      <c r="A312" s="3">
        <v>4778</v>
      </c>
      <c r="B312" s="3" t="s">
        <v>502</v>
      </c>
      <c r="C312" s="3" t="s">
        <v>15</v>
      </c>
      <c r="D312" s="3" t="s">
        <v>503</v>
      </c>
      <c r="E312" s="3" t="s">
        <v>437</v>
      </c>
      <c r="F312" s="234" t="s">
        <v>37</v>
      </c>
      <c r="G312" s="3" t="s">
        <v>38</v>
      </c>
      <c r="H312" s="3" t="s">
        <v>504</v>
      </c>
      <c r="I312" s="95">
        <v>5</v>
      </c>
    </row>
    <row r="313" spans="1:9" x14ac:dyDescent="0.25">
      <c r="A313" s="3">
        <v>4150</v>
      </c>
      <c r="B313" s="3" t="s">
        <v>505</v>
      </c>
      <c r="C313" s="3" t="s">
        <v>15</v>
      </c>
      <c r="D313" s="3" t="s">
        <v>506</v>
      </c>
      <c r="E313" s="3" t="s">
        <v>250</v>
      </c>
      <c r="F313" s="234" t="s">
        <v>37</v>
      </c>
      <c r="G313" s="3" t="s">
        <v>38</v>
      </c>
      <c r="H313" s="3" t="s">
        <v>507</v>
      </c>
      <c r="I313" s="95">
        <v>5</v>
      </c>
    </row>
    <row r="314" spans="1:9" x14ac:dyDescent="0.25">
      <c r="A314" s="3">
        <v>3056</v>
      </c>
      <c r="B314" s="3" t="s">
        <v>508</v>
      </c>
      <c r="C314" s="3" t="s">
        <v>15</v>
      </c>
      <c r="D314" s="3" t="s">
        <v>509</v>
      </c>
      <c r="E314" s="3" t="s">
        <v>32</v>
      </c>
      <c r="F314" s="234" t="s">
        <v>37</v>
      </c>
      <c r="G314" s="3" t="s">
        <v>38</v>
      </c>
      <c r="H314" s="3" t="s">
        <v>510</v>
      </c>
      <c r="I314" s="95">
        <v>5</v>
      </c>
    </row>
    <row r="315" spans="1:9" x14ac:dyDescent="0.25">
      <c r="A315" s="3">
        <v>3341</v>
      </c>
      <c r="B315" s="3" t="s">
        <v>511</v>
      </c>
      <c r="C315" s="3" t="s">
        <v>15</v>
      </c>
      <c r="D315" s="3" t="s">
        <v>512</v>
      </c>
      <c r="E315" s="3" t="s">
        <v>131</v>
      </c>
      <c r="F315" s="234" t="s">
        <v>37</v>
      </c>
      <c r="G315" s="3" t="s">
        <v>38</v>
      </c>
      <c r="H315" s="3" t="s">
        <v>513</v>
      </c>
      <c r="I315" s="95">
        <v>5</v>
      </c>
    </row>
    <row r="316" spans="1:9" x14ac:dyDescent="0.25">
      <c r="A316" s="3">
        <v>3764</v>
      </c>
      <c r="B316" s="3" t="s">
        <v>514</v>
      </c>
      <c r="C316" s="3" t="s">
        <v>15</v>
      </c>
      <c r="D316" s="3" t="s">
        <v>515</v>
      </c>
      <c r="E316" s="3" t="s">
        <v>32</v>
      </c>
      <c r="F316" s="234" t="s">
        <v>37</v>
      </c>
      <c r="G316" s="3" t="s">
        <v>38</v>
      </c>
      <c r="H316" s="3" t="s">
        <v>516</v>
      </c>
      <c r="I316" s="95">
        <v>5</v>
      </c>
    </row>
    <row r="317" spans="1:9" x14ac:dyDescent="0.25">
      <c r="A317" s="3">
        <v>4645</v>
      </c>
      <c r="B317" s="3" t="s">
        <v>517</v>
      </c>
      <c r="C317" s="3" t="s">
        <v>15</v>
      </c>
      <c r="D317" s="3" t="s">
        <v>518</v>
      </c>
      <c r="E317" s="3" t="s">
        <v>73</v>
      </c>
      <c r="F317" s="234" t="s">
        <v>37</v>
      </c>
      <c r="G317" s="3" t="s">
        <v>38</v>
      </c>
      <c r="H317" s="3" t="s">
        <v>519</v>
      </c>
      <c r="I317" s="95">
        <v>5</v>
      </c>
    </row>
    <row r="318" spans="1:9" x14ac:dyDescent="0.25">
      <c r="A318" s="3">
        <v>1484</v>
      </c>
      <c r="B318" s="3" t="s">
        <v>523</v>
      </c>
      <c r="C318" s="3" t="s">
        <v>15</v>
      </c>
      <c r="D318" s="3" t="s">
        <v>524</v>
      </c>
      <c r="E318" s="3" t="s">
        <v>525</v>
      </c>
      <c r="F318" s="234" t="s">
        <v>37</v>
      </c>
      <c r="G318" s="3" t="s">
        <v>38</v>
      </c>
      <c r="H318" s="3" t="s">
        <v>526</v>
      </c>
      <c r="I318" s="95">
        <v>5</v>
      </c>
    </row>
    <row r="319" spans="1:9" x14ac:dyDescent="0.25">
      <c r="A319" s="3">
        <v>267</v>
      </c>
      <c r="B319" s="3" t="s">
        <v>527</v>
      </c>
      <c r="C319" s="3" t="s">
        <v>15</v>
      </c>
      <c r="D319" s="3" t="s">
        <v>528</v>
      </c>
      <c r="E319" s="3" t="s">
        <v>527</v>
      </c>
      <c r="F319" s="234" t="s">
        <v>37</v>
      </c>
      <c r="G319" s="3" t="s">
        <v>38</v>
      </c>
      <c r="H319" s="3" t="s">
        <v>529</v>
      </c>
      <c r="I319" s="95">
        <v>5</v>
      </c>
    </row>
    <row r="320" spans="1:9" x14ac:dyDescent="0.25">
      <c r="A320" s="3">
        <v>268</v>
      </c>
      <c r="B320" s="3" t="s">
        <v>144</v>
      </c>
      <c r="C320" s="3" t="s">
        <v>15</v>
      </c>
      <c r="D320" s="3" t="s">
        <v>535</v>
      </c>
      <c r="E320" s="3" t="s">
        <v>144</v>
      </c>
      <c r="F320" s="234" t="s">
        <v>37</v>
      </c>
      <c r="G320" s="3" t="s">
        <v>38</v>
      </c>
      <c r="H320" s="3" t="s">
        <v>536</v>
      </c>
      <c r="I320" s="95">
        <v>5</v>
      </c>
    </row>
    <row r="321" spans="1:9" x14ac:dyDescent="0.25">
      <c r="A321" s="3">
        <v>1004</v>
      </c>
      <c r="B321" s="3" t="s">
        <v>537</v>
      </c>
      <c r="C321" s="3" t="s">
        <v>15</v>
      </c>
      <c r="D321" s="3" t="s">
        <v>538</v>
      </c>
      <c r="E321" s="3" t="s">
        <v>32</v>
      </c>
      <c r="F321" s="234" t="s">
        <v>37</v>
      </c>
      <c r="G321" s="3" t="s">
        <v>38</v>
      </c>
      <c r="H321" s="3" t="s">
        <v>539</v>
      </c>
      <c r="I321" s="95">
        <v>5</v>
      </c>
    </row>
    <row r="322" spans="1:9" x14ac:dyDescent="0.25">
      <c r="A322" s="3">
        <v>605</v>
      </c>
      <c r="B322" s="3" t="s">
        <v>540</v>
      </c>
      <c r="C322" s="3" t="s">
        <v>15</v>
      </c>
      <c r="D322" s="3" t="s">
        <v>541</v>
      </c>
      <c r="E322" s="3" t="s">
        <v>182</v>
      </c>
      <c r="F322" s="234" t="s">
        <v>37</v>
      </c>
      <c r="G322" s="3" t="s">
        <v>38</v>
      </c>
      <c r="H322" s="3" t="s">
        <v>542</v>
      </c>
      <c r="I322" s="95">
        <v>5</v>
      </c>
    </row>
    <row r="323" spans="1:9" x14ac:dyDescent="0.25">
      <c r="A323" s="3">
        <v>235</v>
      </c>
      <c r="B323" s="3" t="s">
        <v>36</v>
      </c>
      <c r="C323" s="3" t="s">
        <v>15</v>
      </c>
      <c r="D323" s="3" t="s">
        <v>543</v>
      </c>
      <c r="E323" s="3" t="s">
        <v>36</v>
      </c>
      <c r="F323" s="234" t="s">
        <v>37</v>
      </c>
      <c r="G323" s="3" t="s">
        <v>38</v>
      </c>
      <c r="H323" s="3" t="s">
        <v>544</v>
      </c>
      <c r="I323" s="95">
        <v>5</v>
      </c>
    </row>
    <row r="324" spans="1:9" x14ac:dyDescent="0.25">
      <c r="A324" s="3">
        <v>253</v>
      </c>
      <c r="B324" s="3" t="s">
        <v>545</v>
      </c>
      <c r="C324" s="3" t="s">
        <v>15</v>
      </c>
      <c r="D324" s="3" t="s">
        <v>546</v>
      </c>
      <c r="E324" s="3" t="s">
        <v>32</v>
      </c>
      <c r="F324" s="234" t="s">
        <v>37</v>
      </c>
      <c r="G324" s="3" t="s">
        <v>38</v>
      </c>
      <c r="H324" s="3" t="s">
        <v>547</v>
      </c>
      <c r="I324" s="95">
        <v>5</v>
      </c>
    </row>
    <row r="325" spans="1:9" x14ac:dyDescent="0.25">
      <c r="A325" s="3">
        <v>3019</v>
      </c>
      <c r="B325" s="3" t="s">
        <v>548</v>
      </c>
      <c r="C325" s="3" t="s">
        <v>15</v>
      </c>
      <c r="D325" s="3" t="s">
        <v>549</v>
      </c>
      <c r="E325" s="3" t="s">
        <v>550</v>
      </c>
      <c r="F325" s="234" t="s">
        <v>37</v>
      </c>
      <c r="G325" s="3" t="s">
        <v>38</v>
      </c>
      <c r="H325" s="3" t="s">
        <v>551</v>
      </c>
      <c r="I325" s="95">
        <v>5</v>
      </c>
    </row>
    <row r="326" spans="1:9" x14ac:dyDescent="0.25">
      <c r="A326" s="3">
        <v>3208</v>
      </c>
      <c r="B326" s="3" t="s">
        <v>552</v>
      </c>
      <c r="C326" s="3" t="s">
        <v>15</v>
      </c>
      <c r="D326" s="3" t="s">
        <v>553</v>
      </c>
      <c r="E326" s="3" t="s">
        <v>554</v>
      </c>
      <c r="F326" s="234" t="s">
        <v>37</v>
      </c>
      <c r="G326" s="3" t="s">
        <v>38</v>
      </c>
      <c r="H326" s="3" t="s">
        <v>555</v>
      </c>
      <c r="I326" s="95">
        <v>5</v>
      </c>
    </row>
    <row r="327" spans="1:9" x14ac:dyDescent="0.25">
      <c r="A327" s="3">
        <v>249</v>
      </c>
      <c r="B327" s="3" t="s">
        <v>556</v>
      </c>
      <c r="C327" s="3" t="s">
        <v>15</v>
      </c>
      <c r="D327" s="3" t="s">
        <v>557</v>
      </c>
      <c r="E327" s="3" t="s">
        <v>32</v>
      </c>
      <c r="F327" s="234" t="s">
        <v>37</v>
      </c>
      <c r="G327" s="3" t="s">
        <v>38</v>
      </c>
      <c r="H327" s="3" t="s">
        <v>558</v>
      </c>
      <c r="I327" s="95">
        <v>5</v>
      </c>
    </row>
    <row r="328" spans="1:9" x14ac:dyDescent="0.25">
      <c r="A328" s="3">
        <v>1412</v>
      </c>
      <c r="B328" s="3" t="s">
        <v>562</v>
      </c>
      <c r="C328" s="3" t="s">
        <v>15</v>
      </c>
      <c r="D328" s="3" t="s">
        <v>563</v>
      </c>
      <c r="E328" s="3" t="s">
        <v>31</v>
      </c>
      <c r="F328" s="234" t="s">
        <v>37</v>
      </c>
      <c r="G328" s="3" t="s">
        <v>38</v>
      </c>
      <c r="H328" s="3" t="s">
        <v>564</v>
      </c>
      <c r="I328" s="95">
        <v>5</v>
      </c>
    </row>
    <row r="329" spans="1:9" x14ac:dyDescent="0.25">
      <c r="A329" s="3">
        <v>2879</v>
      </c>
      <c r="B329" s="3" t="s">
        <v>565</v>
      </c>
      <c r="C329" s="3" t="s">
        <v>15</v>
      </c>
      <c r="D329" s="3" t="s">
        <v>566</v>
      </c>
      <c r="E329" s="3" t="s">
        <v>567</v>
      </c>
      <c r="F329" s="234" t="s">
        <v>37</v>
      </c>
      <c r="G329" s="3" t="s">
        <v>38</v>
      </c>
      <c r="H329" s="3" t="s">
        <v>568</v>
      </c>
      <c r="I329" s="95">
        <v>5</v>
      </c>
    </row>
    <row r="330" spans="1:9" x14ac:dyDescent="0.25">
      <c r="A330" s="3">
        <v>4154</v>
      </c>
      <c r="B330" s="3" t="s">
        <v>569</v>
      </c>
      <c r="C330" s="3" t="s">
        <v>15</v>
      </c>
      <c r="D330" s="3" t="s">
        <v>570</v>
      </c>
      <c r="E330" s="3" t="s">
        <v>571</v>
      </c>
      <c r="F330" s="234" t="s">
        <v>37</v>
      </c>
      <c r="G330" s="3" t="s">
        <v>38</v>
      </c>
      <c r="H330" s="3" t="s">
        <v>572</v>
      </c>
      <c r="I330" s="95">
        <v>5</v>
      </c>
    </row>
    <row r="331" spans="1:9" x14ac:dyDescent="0.25">
      <c r="A331" s="3">
        <v>3188</v>
      </c>
      <c r="B331" s="3" t="s">
        <v>573</v>
      </c>
      <c r="C331" s="3" t="s">
        <v>15</v>
      </c>
      <c r="D331" s="3" t="s">
        <v>574</v>
      </c>
      <c r="E331" s="3" t="s">
        <v>255</v>
      </c>
      <c r="F331" s="234" t="s">
        <v>37</v>
      </c>
      <c r="G331" s="3" t="s">
        <v>38</v>
      </c>
      <c r="H331" s="3" t="s">
        <v>575</v>
      </c>
      <c r="I331" s="95">
        <v>5</v>
      </c>
    </row>
    <row r="332" spans="1:9" x14ac:dyDescent="0.25">
      <c r="A332" s="3">
        <v>3217</v>
      </c>
      <c r="B332" s="3" t="s">
        <v>579</v>
      </c>
      <c r="C332" s="3" t="s">
        <v>15</v>
      </c>
      <c r="D332" s="3" t="s">
        <v>580</v>
      </c>
      <c r="E332" s="3" t="s">
        <v>416</v>
      </c>
      <c r="F332" s="234" t="s">
        <v>37</v>
      </c>
      <c r="G332" s="3" t="s">
        <v>38</v>
      </c>
      <c r="H332" s="3" t="s">
        <v>581</v>
      </c>
      <c r="I332" s="95">
        <v>5</v>
      </c>
    </row>
    <row r="333" spans="1:9" x14ac:dyDescent="0.25">
      <c r="A333" s="3">
        <v>3232</v>
      </c>
      <c r="B333" s="3" t="s">
        <v>591</v>
      </c>
      <c r="C333" s="3" t="s">
        <v>15</v>
      </c>
      <c r="D333" s="3" t="s">
        <v>592</v>
      </c>
      <c r="E333" s="3" t="s">
        <v>200</v>
      </c>
      <c r="F333" s="234" t="s">
        <v>37</v>
      </c>
      <c r="G333" s="3" t="s">
        <v>38</v>
      </c>
      <c r="H333" s="3" t="s">
        <v>593</v>
      </c>
      <c r="I333" s="95">
        <v>5</v>
      </c>
    </row>
    <row r="334" spans="1:9" x14ac:dyDescent="0.25">
      <c r="A334" s="3">
        <v>270</v>
      </c>
      <c r="B334" s="3" t="s">
        <v>455</v>
      </c>
      <c r="C334" s="3" t="s">
        <v>15</v>
      </c>
      <c r="D334" s="3" t="s">
        <v>594</v>
      </c>
      <c r="E334" s="3" t="s">
        <v>455</v>
      </c>
      <c r="F334" s="234" t="s">
        <v>37</v>
      </c>
      <c r="G334" s="3" t="s">
        <v>38</v>
      </c>
      <c r="H334" s="3" t="s">
        <v>595</v>
      </c>
      <c r="I334" s="95">
        <v>5</v>
      </c>
    </row>
    <row r="335" spans="1:9" x14ac:dyDescent="0.25">
      <c r="A335" s="3">
        <v>4136</v>
      </c>
      <c r="B335" s="3" t="s">
        <v>596</v>
      </c>
      <c r="C335" s="3" t="s">
        <v>15</v>
      </c>
      <c r="D335" s="3" t="s">
        <v>597</v>
      </c>
      <c r="E335" s="3" t="s">
        <v>244</v>
      </c>
      <c r="F335" s="234" t="s">
        <v>37</v>
      </c>
      <c r="G335" s="3" t="s">
        <v>38</v>
      </c>
      <c r="H335" s="3" t="s">
        <v>598</v>
      </c>
      <c r="I335" s="95">
        <v>5</v>
      </c>
    </row>
    <row r="336" spans="1:9" x14ac:dyDescent="0.25">
      <c r="A336" s="3">
        <v>4033</v>
      </c>
      <c r="B336" s="3" t="s">
        <v>154</v>
      </c>
      <c r="C336" s="3" t="s">
        <v>15</v>
      </c>
      <c r="D336" s="3" t="s">
        <v>599</v>
      </c>
      <c r="E336" s="3" t="s">
        <v>154</v>
      </c>
      <c r="F336" s="234" t="s">
        <v>37</v>
      </c>
      <c r="G336" s="3" t="s">
        <v>38</v>
      </c>
      <c r="H336" s="3" t="s">
        <v>600</v>
      </c>
      <c r="I336" s="95">
        <v>5</v>
      </c>
    </row>
    <row r="337" spans="1:9" x14ac:dyDescent="0.25">
      <c r="A337" s="3">
        <v>2111</v>
      </c>
      <c r="B337" s="3" t="s">
        <v>604</v>
      </c>
      <c r="C337" s="3" t="s">
        <v>15</v>
      </c>
      <c r="D337" s="3" t="s">
        <v>605</v>
      </c>
      <c r="E337" s="3" t="s">
        <v>604</v>
      </c>
      <c r="F337" s="234" t="s">
        <v>37</v>
      </c>
      <c r="G337" s="3" t="s">
        <v>38</v>
      </c>
      <c r="H337" s="3" t="s">
        <v>606</v>
      </c>
      <c r="I337" s="95">
        <v>5</v>
      </c>
    </row>
    <row r="338" spans="1:9" x14ac:dyDescent="0.25">
      <c r="A338" s="3">
        <v>272</v>
      </c>
      <c r="B338" s="3" t="s">
        <v>170</v>
      </c>
      <c r="C338" s="3" t="s">
        <v>15</v>
      </c>
      <c r="D338" s="3" t="s">
        <v>607</v>
      </c>
      <c r="E338" s="3" t="s">
        <v>170</v>
      </c>
      <c r="F338" s="234" t="s">
        <v>37</v>
      </c>
      <c r="G338" s="3" t="s">
        <v>38</v>
      </c>
      <c r="H338" s="3" t="s">
        <v>608</v>
      </c>
      <c r="I338" s="95">
        <v>5</v>
      </c>
    </row>
    <row r="339" spans="1:9" x14ac:dyDescent="0.25">
      <c r="A339" s="3">
        <v>230</v>
      </c>
      <c r="B339" s="3" t="s">
        <v>609</v>
      </c>
      <c r="C339" s="3" t="s">
        <v>15</v>
      </c>
      <c r="D339" s="3" t="s">
        <v>610</v>
      </c>
      <c r="E339" s="3" t="s">
        <v>611</v>
      </c>
      <c r="F339" s="234" t="s">
        <v>37</v>
      </c>
      <c r="G339" s="3" t="s">
        <v>38</v>
      </c>
      <c r="H339" s="3" t="s">
        <v>612</v>
      </c>
      <c r="I339" s="95">
        <v>5</v>
      </c>
    </row>
    <row r="340" spans="1:9" x14ac:dyDescent="0.25">
      <c r="A340" s="3">
        <v>1635</v>
      </c>
      <c r="B340" s="3" t="s">
        <v>613</v>
      </c>
      <c r="C340" s="3" t="s">
        <v>15</v>
      </c>
      <c r="D340" s="3" t="s">
        <v>614</v>
      </c>
      <c r="E340" s="3" t="s">
        <v>615</v>
      </c>
      <c r="F340" s="234" t="s">
        <v>37</v>
      </c>
      <c r="G340" s="3" t="s">
        <v>38</v>
      </c>
      <c r="H340" s="3" t="s">
        <v>616</v>
      </c>
      <c r="I340" s="95">
        <v>5</v>
      </c>
    </row>
    <row r="341" spans="1:9" x14ac:dyDescent="0.25">
      <c r="A341" s="3">
        <v>1007</v>
      </c>
      <c r="B341" s="3" t="s">
        <v>621</v>
      </c>
      <c r="C341" s="3" t="s">
        <v>15</v>
      </c>
      <c r="D341" s="3" t="s">
        <v>622</v>
      </c>
      <c r="E341" s="3" t="s">
        <v>391</v>
      </c>
      <c r="F341" s="234" t="s">
        <v>37</v>
      </c>
      <c r="G341" s="3" t="s">
        <v>38</v>
      </c>
      <c r="H341" s="3" t="s">
        <v>623</v>
      </c>
      <c r="I341" s="95">
        <v>5</v>
      </c>
    </row>
    <row r="342" spans="1:9" x14ac:dyDescent="0.25">
      <c r="A342" s="3">
        <v>4634</v>
      </c>
      <c r="B342" s="3" t="s">
        <v>624</v>
      </c>
      <c r="C342" s="3" t="s">
        <v>15</v>
      </c>
      <c r="D342" s="3" t="s">
        <v>625</v>
      </c>
      <c r="E342" s="3" t="s">
        <v>624</v>
      </c>
      <c r="F342" s="234" t="s">
        <v>37</v>
      </c>
      <c r="G342" s="3" t="s">
        <v>38</v>
      </c>
      <c r="H342" s="3" t="s">
        <v>626</v>
      </c>
      <c r="I342" s="95">
        <v>5</v>
      </c>
    </row>
    <row r="343" spans="1:9" x14ac:dyDescent="0.25">
      <c r="A343" s="3">
        <v>3128</v>
      </c>
      <c r="B343" s="3" t="s">
        <v>627</v>
      </c>
      <c r="C343" s="3" t="s">
        <v>15</v>
      </c>
      <c r="D343" s="3" t="s">
        <v>628</v>
      </c>
      <c r="E343" s="3" t="s">
        <v>170</v>
      </c>
      <c r="F343" s="234" t="s">
        <v>37</v>
      </c>
      <c r="G343" s="3" t="s">
        <v>38</v>
      </c>
      <c r="H343" s="3" t="s">
        <v>629</v>
      </c>
      <c r="I343" s="95">
        <v>5</v>
      </c>
    </row>
    <row r="344" spans="1:9" x14ac:dyDescent="0.25">
      <c r="A344" s="3">
        <v>273</v>
      </c>
      <c r="B344" s="3" t="s">
        <v>54</v>
      </c>
      <c r="C344" s="3" t="s">
        <v>15</v>
      </c>
      <c r="D344" s="3" t="s">
        <v>630</v>
      </c>
      <c r="E344" s="3" t="s">
        <v>54</v>
      </c>
      <c r="F344" s="234" t="s">
        <v>37</v>
      </c>
      <c r="G344" s="3" t="s">
        <v>38</v>
      </c>
      <c r="H344" s="3" t="s">
        <v>631</v>
      </c>
      <c r="I344" s="95">
        <v>5</v>
      </c>
    </row>
    <row r="345" spans="1:9" x14ac:dyDescent="0.25">
      <c r="A345" s="3">
        <v>1008</v>
      </c>
      <c r="B345" s="3" t="s">
        <v>632</v>
      </c>
      <c r="C345" s="3" t="s">
        <v>15</v>
      </c>
      <c r="D345" s="3" t="s">
        <v>633</v>
      </c>
      <c r="E345" s="3" t="s">
        <v>632</v>
      </c>
      <c r="F345" s="234" t="s">
        <v>37</v>
      </c>
      <c r="G345" s="3" t="s">
        <v>38</v>
      </c>
      <c r="H345" s="3" t="s">
        <v>634</v>
      </c>
      <c r="I345" s="95">
        <v>5</v>
      </c>
    </row>
    <row r="346" spans="1:9" x14ac:dyDescent="0.25">
      <c r="A346" s="3">
        <v>1371</v>
      </c>
      <c r="B346" s="3" t="s">
        <v>323</v>
      </c>
      <c r="C346" s="3" t="s">
        <v>15</v>
      </c>
      <c r="D346" s="3" t="s">
        <v>635</v>
      </c>
      <c r="E346" s="3" t="s">
        <v>323</v>
      </c>
      <c r="F346" s="234" t="s">
        <v>37</v>
      </c>
      <c r="G346" s="3" t="s">
        <v>38</v>
      </c>
      <c r="H346" s="3" t="s">
        <v>636</v>
      </c>
      <c r="I346" s="95">
        <v>5</v>
      </c>
    </row>
    <row r="347" spans="1:9" x14ac:dyDescent="0.25">
      <c r="A347" s="3">
        <v>1376</v>
      </c>
      <c r="B347" s="3" t="s">
        <v>637</v>
      </c>
      <c r="C347" s="3" t="s">
        <v>15</v>
      </c>
      <c r="D347" s="3" t="s">
        <v>638</v>
      </c>
      <c r="E347" s="3" t="s">
        <v>437</v>
      </c>
      <c r="F347" s="234" t="s">
        <v>37</v>
      </c>
      <c r="G347" s="3" t="s">
        <v>38</v>
      </c>
      <c r="H347" s="3" t="s">
        <v>639</v>
      </c>
      <c r="I347" s="95">
        <v>5</v>
      </c>
    </row>
    <row r="348" spans="1:9" x14ac:dyDescent="0.25">
      <c r="A348" s="3">
        <v>4105</v>
      </c>
      <c r="B348" s="3" t="s">
        <v>640</v>
      </c>
      <c r="C348" s="3" t="s">
        <v>15</v>
      </c>
      <c r="D348" s="3" t="s">
        <v>641</v>
      </c>
      <c r="E348" s="3" t="s">
        <v>640</v>
      </c>
      <c r="F348" s="234" t="s">
        <v>37</v>
      </c>
      <c r="G348" s="3" t="s">
        <v>38</v>
      </c>
      <c r="H348" s="3" t="s">
        <v>642</v>
      </c>
      <c r="I348" s="95">
        <v>5</v>
      </c>
    </row>
    <row r="349" spans="1:9" x14ac:dyDescent="0.25">
      <c r="A349" s="3">
        <v>3317</v>
      </c>
      <c r="B349" s="3" t="s">
        <v>654</v>
      </c>
      <c r="C349" s="3" t="s">
        <v>15</v>
      </c>
      <c r="D349" s="3" t="s">
        <v>655</v>
      </c>
      <c r="E349" s="3" t="s">
        <v>656</v>
      </c>
      <c r="F349" s="234" t="s">
        <v>37</v>
      </c>
      <c r="G349" s="3" t="s">
        <v>38</v>
      </c>
      <c r="H349" s="3" t="s">
        <v>657</v>
      </c>
      <c r="I349" s="95">
        <v>5</v>
      </c>
    </row>
    <row r="350" spans="1:9" x14ac:dyDescent="0.25">
      <c r="A350" s="3">
        <v>274</v>
      </c>
      <c r="B350" s="3" t="s">
        <v>662</v>
      </c>
      <c r="C350" s="3" t="s">
        <v>15</v>
      </c>
      <c r="D350" s="3" t="s">
        <v>663</v>
      </c>
      <c r="E350" s="3" t="s">
        <v>664</v>
      </c>
      <c r="F350" s="234" t="s">
        <v>37</v>
      </c>
      <c r="G350" s="3" t="s">
        <v>38</v>
      </c>
      <c r="H350" s="3" t="s">
        <v>665</v>
      </c>
      <c r="I350" s="95">
        <v>5</v>
      </c>
    </row>
    <row r="351" spans="1:9" x14ac:dyDescent="0.25">
      <c r="A351" s="3">
        <v>239</v>
      </c>
      <c r="B351" s="3" t="s">
        <v>674</v>
      </c>
      <c r="C351" s="3" t="s">
        <v>15</v>
      </c>
      <c r="D351" s="3" t="s">
        <v>675</v>
      </c>
      <c r="E351" s="3" t="s">
        <v>676</v>
      </c>
      <c r="F351" s="234" t="s">
        <v>37</v>
      </c>
      <c r="G351" s="3" t="s">
        <v>38</v>
      </c>
      <c r="H351" s="3" t="s">
        <v>677</v>
      </c>
      <c r="I351" s="95">
        <v>5</v>
      </c>
    </row>
    <row r="352" spans="1:9" x14ac:dyDescent="0.25">
      <c r="A352" s="3">
        <v>3032</v>
      </c>
      <c r="B352" s="3" t="s">
        <v>678</v>
      </c>
      <c r="C352" s="3" t="s">
        <v>15</v>
      </c>
      <c r="D352" s="3" t="s">
        <v>679</v>
      </c>
      <c r="E352" s="3" t="s">
        <v>680</v>
      </c>
      <c r="F352" s="234" t="s">
        <v>37</v>
      </c>
      <c r="G352" s="3" t="s">
        <v>38</v>
      </c>
      <c r="H352" s="3" t="s">
        <v>681</v>
      </c>
      <c r="I352" s="95">
        <v>5</v>
      </c>
    </row>
    <row r="353" spans="1:9" x14ac:dyDescent="0.25">
      <c r="A353" s="3">
        <v>3324</v>
      </c>
      <c r="B353" s="3" t="s">
        <v>682</v>
      </c>
      <c r="C353" s="3" t="s">
        <v>15</v>
      </c>
      <c r="D353" s="3" t="s">
        <v>683</v>
      </c>
      <c r="E353" s="3" t="s">
        <v>684</v>
      </c>
      <c r="F353" s="234" t="s">
        <v>37</v>
      </c>
      <c r="G353" s="3" t="s">
        <v>38</v>
      </c>
      <c r="H353" s="3" t="s">
        <v>685</v>
      </c>
      <c r="I353" s="95">
        <v>5</v>
      </c>
    </row>
    <row r="354" spans="1:9" x14ac:dyDescent="0.25">
      <c r="A354" s="3">
        <v>1155</v>
      </c>
      <c r="B354" s="3" t="s">
        <v>686</v>
      </c>
      <c r="C354" s="3" t="s">
        <v>15</v>
      </c>
      <c r="D354" s="3" t="s">
        <v>687</v>
      </c>
      <c r="E354" s="3" t="s">
        <v>688</v>
      </c>
      <c r="F354" s="234" t="s">
        <v>37</v>
      </c>
      <c r="G354" s="3" t="s">
        <v>38</v>
      </c>
      <c r="H354" s="3" t="s">
        <v>689</v>
      </c>
      <c r="I354" s="95">
        <v>5</v>
      </c>
    </row>
    <row r="355" spans="1:9" x14ac:dyDescent="0.25">
      <c r="A355" s="3">
        <v>3243</v>
      </c>
      <c r="B355" s="3" t="s">
        <v>690</v>
      </c>
      <c r="C355" s="3" t="s">
        <v>15</v>
      </c>
      <c r="D355" s="3" t="s">
        <v>691</v>
      </c>
      <c r="E355" s="3" t="s">
        <v>692</v>
      </c>
      <c r="F355" s="234" t="s">
        <v>37</v>
      </c>
      <c r="G355" s="3" t="s">
        <v>38</v>
      </c>
      <c r="H355" s="3" t="s">
        <v>693</v>
      </c>
      <c r="I355" s="95">
        <v>5</v>
      </c>
    </row>
    <row r="356" spans="1:9" x14ac:dyDescent="0.25">
      <c r="A356" s="3">
        <v>238</v>
      </c>
      <c r="B356" s="3" t="s">
        <v>694</v>
      </c>
      <c r="C356" s="3" t="s">
        <v>15</v>
      </c>
      <c r="D356" s="3" t="s">
        <v>695</v>
      </c>
      <c r="E356" s="3" t="s">
        <v>676</v>
      </c>
      <c r="F356" s="234" t="s">
        <v>37</v>
      </c>
      <c r="G356" s="3" t="s">
        <v>38</v>
      </c>
      <c r="H356" s="3" t="s">
        <v>696</v>
      </c>
      <c r="I356" s="95">
        <v>5</v>
      </c>
    </row>
    <row r="357" spans="1:9" x14ac:dyDescent="0.25">
      <c r="A357" s="3">
        <v>4138</v>
      </c>
      <c r="B357" s="3" t="s">
        <v>697</v>
      </c>
      <c r="C357" s="3" t="s">
        <v>15</v>
      </c>
      <c r="D357" s="3" t="s">
        <v>698</v>
      </c>
      <c r="E357" s="3" t="s">
        <v>699</v>
      </c>
      <c r="F357" s="234" t="s">
        <v>37</v>
      </c>
      <c r="G357" s="3" t="s">
        <v>38</v>
      </c>
      <c r="H357" s="3" t="s">
        <v>700</v>
      </c>
      <c r="I357" s="95">
        <v>5</v>
      </c>
    </row>
    <row r="358" spans="1:9" x14ac:dyDescent="0.25">
      <c r="A358" s="3">
        <v>4072</v>
      </c>
      <c r="B358" s="3" t="s">
        <v>701</v>
      </c>
      <c r="C358" s="3" t="s">
        <v>15</v>
      </c>
      <c r="D358" s="3" t="s">
        <v>702</v>
      </c>
      <c r="E358" s="3" t="s">
        <v>703</v>
      </c>
      <c r="F358" s="234" t="s">
        <v>37</v>
      </c>
      <c r="G358" s="3" t="s">
        <v>38</v>
      </c>
      <c r="H358" s="3" t="s">
        <v>704</v>
      </c>
      <c r="I358" s="95">
        <v>5</v>
      </c>
    </row>
    <row r="359" spans="1:9" x14ac:dyDescent="0.25">
      <c r="A359" s="3">
        <v>4051</v>
      </c>
      <c r="B359" s="3" t="s">
        <v>709</v>
      </c>
      <c r="C359" s="3" t="s">
        <v>15</v>
      </c>
      <c r="D359" s="3" t="s">
        <v>710</v>
      </c>
      <c r="E359" s="3" t="s">
        <v>711</v>
      </c>
      <c r="F359" s="234" t="s">
        <v>37</v>
      </c>
      <c r="G359" s="3" t="s">
        <v>38</v>
      </c>
      <c r="H359" s="3" t="s">
        <v>712</v>
      </c>
      <c r="I359" s="95">
        <v>5</v>
      </c>
    </row>
    <row r="360" spans="1:9" x14ac:dyDescent="0.25">
      <c r="A360" s="3">
        <v>2139</v>
      </c>
      <c r="B360" s="3" t="s">
        <v>716</v>
      </c>
      <c r="C360" s="3" t="s">
        <v>15</v>
      </c>
      <c r="D360" s="3" t="s">
        <v>717</v>
      </c>
      <c r="E360" s="3" t="s">
        <v>718</v>
      </c>
      <c r="F360" s="234" t="s">
        <v>37</v>
      </c>
      <c r="G360" s="3" t="s">
        <v>38</v>
      </c>
      <c r="H360" s="3" t="s">
        <v>719</v>
      </c>
      <c r="I360" s="95">
        <v>5</v>
      </c>
    </row>
    <row r="361" spans="1:9" x14ac:dyDescent="0.25">
      <c r="A361" s="3">
        <v>240</v>
      </c>
      <c r="B361" s="3" t="s">
        <v>723</v>
      </c>
      <c r="C361" s="3" t="s">
        <v>15</v>
      </c>
      <c r="D361" s="3" t="s">
        <v>724</v>
      </c>
      <c r="E361" s="3" t="s">
        <v>567</v>
      </c>
      <c r="F361" s="234" t="s">
        <v>37</v>
      </c>
      <c r="G361" s="3" t="s">
        <v>38</v>
      </c>
      <c r="H361" s="3" t="s">
        <v>725</v>
      </c>
      <c r="I361" s="95">
        <v>5</v>
      </c>
    </row>
    <row r="362" spans="1:9" x14ac:dyDescent="0.25">
      <c r="A362" s="3">
        <v>4050</v>
      </c>
      <c r="B362" s="3" t="s">
        <v>726</v>
      </c>
      <c r="C362" s="3" t="s">
        <v>15</v>
      </c>
      <c r="D362" s="3" t="s">
        <v>727</v>
      </c>
      <c r="E362" s="3" t="s">
        <v>174</v>
      </c>
      <c r="F362" s="234" t="s">
        <v>37</v>
      </c>
      <c r="G362" s="3" t="s">
        <v>38</v>
      </c>
      <c r="H362" s="3" t="s">
        <v>728</v>
      </c>
      <c r="I362" s="95">
        <v>5</v>
      </c>
    </row>
    <row r="363" spans="1:9" x14ac:dyDescent="0.25">
      <c r="A363" s="3">
        <v>3288</v>
      </c>
      <c r="B363" s="3" t="s">
        <v>729</v>
      </c>
      <c r="C363" s="3" t="s">
        <v>15</v>
      </c>
      <c r="D363" s="3" t="s">
        <v>730</v>
      </c>
      <c r="E363" s="3" t="s">
        <v>731</v>
      </c>
      <c r="F363" s="234" t="s">
        <v>37</v>
      </c>
      <c r="G363" s="3" t="s">
        <v>38</v>
      </c>
      <c r="H363" s="3" t="s">
        <v>732</v>
      </c>
      <c r="I363" s="95">
        <v>5</v>
      </c>
    </row>
    <row r="364" spans="1:9" x14ac:dyDescent="0.25">
      <c r="A364" s="3">
        <v>2862</v>
      </c>
      <c r="B364" s="3" t="s">
        <v>733</v>
      </c>
      <c r="C364" s="3" t="s">
        <v>15</v>
      </c>
      <c r="D364" s="3" t="s">
        <v>734</v>
      </c>
      <c r="E364" s="3" t="s">
        <v>735</v>
      </c>
      <c r="F364" s="234" t="s">
        <v>37</v>
      </c>
      <c r="G364" s="3" t="s">
        <v>38</v>
      </c>
      <c r="H364" s="3" t="s">
        <v>736</v>
      </c>
      <c r="I364" s="95">
        <v>5</v>
      </c>
    </row>
    <row r="365" spans="1:9" x14ac:dyDescent="0.25">
      <c r="A365" s="3">
        <v>269</v>
      </c>
      <c r="B365" s="3" t="s">
        <v>737</v>
      </c>
      <c r="C365" s="3" t="s">
        <v>15</v>
      </c>
      <c r="D365" s="3" t="s">
        <v>738</v>
      </c>
      <c r="E365" s="3" t="s">
        <v>739</v>
      </c>
      <c r="F365" s="234" t="s">
        <v>37</v>
      </c>
      <c r="G365" s="3" t="s">
        <v>38</v>
      </c>
      <c r="H365" s="3" t="s">
        <v>740</v>
      </c>
      <c r="I365" s="95">
        <v>5</v>
      </c>
    </row>
    <row r="366" spans="1:9" x14ac:dyDescent="0.25">
      <c r="A366" s="3">
        <v>3006</v>
      </c>
      <c r="B366" s="3" t="s">
        <v>741</v>
      </c>
      <c r="C366" s="3" t="s">
        <v>15</v>
      </c>
      <c r="D366" s="3" t="s">
        <v>742</v>
      </c>
      <c r="E366" s="3" t="s">
        <v>420</v>
      </c>
      <c r="F366" s="234" t="s">
        <v>37</v>
      </c>
      <c r="G366" s="3" t="s">
        <v>38</v>
      </c>
      <c r="H366" s="3" t="s">
        <v>743</v>
      </c>
      <c r="I366" s="95">
        <v>5</v>
      </c>
    </row>
    <row r="367" spans="1:9" x14ac:dyDescent="0.25">
      <c r="A367" s="3">
        <v>2899</v>
      </c>
      <c r="B367" s="3" t="s">
        <v>744</v>
      </c>
      <c r="C367" s="3" t="s">
        <v>15</v>
      </c>
      <c r="D367" s="3" t="s">
        <v>745</v>
      </c>
      <c r="E367" s="3" t="s">
        <v>567</v>
      </c>
      <c r="F367" s="234" t="s">
        <v>37</v>
      </c>
      <c r="G367" s="3" t="s">
        <v>38</v>
      </c>
      <c r="H367" s="3" t="s">
        <v>746</v>
      </c>
      <c r="I367" s="95">
        <v>5</v>
      </c>
    </row>
    <row r="368" spans="1:9" x14ac:dyDescent="0.25">
      <c r="A368" s="3">
        <v>3010</v>
      </c>
      <c r="B368" s="3" t="s">
        <v>747</v>
      </c>
      <c r="C368" s="3" t="s">
        <v>15</v>
      </c>
      <c r="D368" s="3" t="s">
        <v>748</v>
      </c>
      <c r="E368" s="3" t="s">
        <v>680</v>
      </c>
      <c r="F368" s="234" t="s">
        <v>37</v>
      </c>
      <c r="G368" s="3" t="s">
        <v>38</v>
      </c>
      <c r="H368" s="3" t="s">
        <v>749</v>
      </c>
      <c r="I368" s="95">
        <v>5</v>
      </c>
    </row>
    <row r="369" spans="1:9" x14ac:dyDescent="0.25">
      <c r="A369" s="3">
        <v>2212</v>
      </c>
      <c r="B369" s="3" t="s">
        <v>750</v>
      </c>
      <c r="C369" s="3" t="s">
        <v>15</v>
      </c>
      <c r="D369" s="3" t="s">
        <v>751</v>
      </c>
      <c r="E369" s="3" t="s">
        <v>680</v>
      </c>
      <c r="F369" s="234" t="s">
        <v>37</v>
      </c>
      <c r="G369" s="3" t="s">
        <v>38</v>
      </c>
      <c r="H369" s="3" t="s">
        <v>752</v>
      </c>
      <c r="I369" s="95">
        <v>5</v>
      </c>
    </row>
    <row r="370" spans="1:9" x14ac:dyDescent="0.25">
      <c r="A370" s="3">
        <v>612</v>
      </c>
      <c r="B370" s="3" t="s">
        <v>753</v>
      </c>
      <c r="C370" s="3" t="s">
        <v>15</v>
      </c>
      <c r="D370" s="3" t="s">
        <v>754</v>
      </c>
      <c r="E370" s="3" t="s">
        <v>755</v>
      </c>
      <c r="F370" s="234" t="s">
        <v>37</v>
      </c>
      <c r="G370" s="3" t="s">
        <v>38</v>
      </c>
      <c r="H370" s="3" t="s">
        <v>756</v>
      </c>
      <c r="I370" s="95">
        <v>5</v>
      </c>
    </row>
    <row r="371" spans="1:9" x14ac:dyDescent="0.25">
      <c r="A371" s="3">
        <v>1221</v>
      </c>
      <c r="B371" s="3" t="s">
        <v>757</v>
      </c>
      <c r="C371" s="3" t="s">
        <v>15</v>
      </c>
      <c r="D371" s="3" t="s">
        <v>758</v>
      </c>
      <c r="E371" s="3" t="s">
        <v>699</v>
      </c>
      <c r="F371" s="234" t="s">
        <v>37</v>
      </c>
      <c r="G371" s="3" t="s">
        <v>38</v>
      </c>
      <c r="H371" s="3" t="s">
        <v>759</v>
      </c>
      <c r="I371" s="95">
        <v>5</v>
      </c>
    </row>
    <row r="372" spans="1:9" x14ac:dyDescent="0.25">
      <c r="A372" s="51">
        <v>1365</v>
      </c>
      <c r="B372" s="3" t="s">
        <v>760</v>
      </c>
      <c r="C372" s="3" t="s">
        <v>15</v>
      </c>
      <c r="D372" s="3" t="s">
        <v>761</v>
      </c>
      <c r="E372" s="3" t="s">
        <v>760</v>
      </c>
      <c r="F372" s="234" t="s">
        <v>37</v>
      </c>
      <c r="G372" s="3" t="s">
        <v>38</v>
      </c>
      <c r="H372" s="3" t="s">
        <v>762</v>
      </c>
      <c r="I372" s="95">
        <v>5</v>
      </c>
    </row>
    <row r="373" spans="1:9" s="8" customFormat="1" x14ac:dyDescent="0.25">
      <c r="A373" s="55">
        <v>4071</v>
      </c>
      <c r="B373" s="3" t="s">
        <v>763</v>
      </c>
      <c r="C373" s="3" t="s">
        <v>15</v>
      </c>
      <c r="D373" s="3" t="s">
        <v>764</v>
      </c>
      <c r="E373" s="3" t="s">
        <v>765</v>
      </c>
      <c r="F373" s="234" t="s">
        <v>37</v>
      </c>
      <c r="G373" s="3" t="s">
        <v>38</v>
      </c>
      <c r="H373" s="3" t="s">
        <v>766</v>
      </c>
      <c r="I373" s="138">
        <v>5</v>
      </c>
    </row>
    <row r="374" spans="1:9" s="8" customFormat="1" x14ac:dyDescent="0.25">
      <c r="A374" s="55">
        <v>1679</v>
      </c>
      <c r="B374" s="3" t="s">
        <v>770</v>
      </c>
      <c r="C374" s="3" t="s">
        <v>15</v>
      </c>
      <c r="D374" s="3" t="s">
        <v>771</v>
      </c>
      <c r="E374" s="3" t="s">
        <v>567</v>
      </c>
      <c r="F374" s="234" t="s">
        <v>37</v>
      </c>
      <c r="G374" s="3" t="s">
        <v>38</v>
      </c>
      <c r="H374" s="3" t="s">
        <v>772</v>
      </c>
      <c r="I374" s="138">
        <v>5</v>
      </c>
    </row>
    <row r="375" spans="1:9" s="8" customFormat="1" x14ac:dyDescent="0.25">
      <c r="A375" s="55">
        <v>2921</v>
      </c>
      <c r="B375" s="3" t="s">
        <v>773</v>
      </c>
      <c r="C375" s="3" t="s">
        <v>15</v>
      </c>
      <c r="D375" s="3" t="s">
        <v>774</v>
      </c>
      <c r="E375" s="3" t="s">
        <v>775</v>
      </c>
      <c r="F375" s="234" t="s">
        <v>37</v>
      </c>
      <c r="G375" s="3" t="s">
        <v>38</v>
      </c>
      <c r="H375" s="3" t="s">
        <v>776</v>
      </c>
      <c r="I375" s="138">
        <v>5</v>
      </c>
    </row>
    <row r="376" spans="1:9" s="8" customFormat="1" x14ac:dyDescent="0.25">
      <c r="A376" s="55">
        <v>4155</v>
      </c>
      <c r="B376" s="3" t="s">
        <v>777</v>
      </c>
      <c r="C376" s="3" t="s">
        <v>15</v>
      </c>
      <c r="D376" s="3" t="s">
        <v>778</v>
      </c>
      <c r="E376" s="3" t="s">
        <v>779</v>
      </c>
      <c r="F376" s="234" t="s">
        <v>37</v>
      </c>
      <c r="G376" s="3" t="s">
        <v>38</v>
      </c>
      <c r="H376" s="3" t="s">
        <v>780</v>
      </c>
      <c r="I376" s="138">
        <v>5</v>
      </c>
    </row>
    <row r="377" spans="1:9" s="8" customFormat="1" x14ac:dyDescent="0.25">
      <c r="A377" s="55">
        <v>3088</v>
      </c>
      <c r="B377" s="3" t="s">
        <v>781</v>
      </c>
      <c r="C377" s="3" t="s">
        <v>15</v>
      </c>
      <c r="D377" s="3" t="s">
        <v>782</v>
      </c>
      <c r="E377" s="3" t="s">
        <v>739</v>
      </c>
      <c r="F377" s="234" t="s">
        <v>37</v>
      </c>
      <c r="G377" s="3" t="s">
        <v>38</v>
      </c>
      <c r="H377" s="3" t="s">
        <v>783</v>
      </c>
      <c r="I377" s="138">
        <v>5</v>
      </c>
    </row>
    <row r="378" spans="1:9" s="8" customFormat="1" x14ac:dyDescent="0.25">
      <c r="A378" s="55">
        <v>3055</v>
      </c>
      <c r="B378" s="3" t="s">
        <v>784</v>
      </c>
      <c r="C378" s="3" t="s">
        <v>15</v>
      </c>
      <c r="D378" s="3" t="s">
        <v>785</v>
      </c>
      <c r="E378" s="3" t="s">
        <v>786</v>
      </c>
      <c r="F378" s="234" t="s">
        <v>37</v>
      </c>
      <c r="G378" s="3" t="s">
        <v>38</v>
      </c>
      <c r="H378" s="3" t="s">
        <v>787</v>
      </c>
      <c r="I378" s="138">
        <v>5</v>
      </c>
    </row>
    <row r="379" spans="1:9" s="8" customFormat="1" x14ac:dyDescent="0.25">
      <c r="A379" s="55">
        <v>4631</v>
      </c>
      <c r="B379" s="3" t="s">
        <v>788</v>
      </c>
      <c r="C379" s="3" t="s">
        <v>15</v>
      </c>
      <c r="D379" s="3" t="s">
        <v>789</v>
      </c>
      <c r="E379" s="3" t="s">
        <v>788</v>
      </c>
      <c r="F379" s="234" t="s">
        <v>37</v>
      </c>
      <c r="G379" s="3" t="s">
        <v>38</v>
      </c>
      <c r="H379" s="3" t="s">
        <v>790</v>
      </c>
      <c r="I379" s="138">
        <v>5</v>
      </c>
    </row>
    <row r="380" spans="1:9" s="8" customFormat="1" x14ac:dyDescent="0.25">
      <c r="A380" s="55">
        <v>4530</v>
      </c>
      <c r="B380" s="3" t="s">
        <v>711</v>
      </c>
      <c r="C380" s="3" t="s">
        <v>15</v>
      </c>
      <c r="D380" s="3" t="s">
        <v>791</v>
      </c>
      <c r="E380" s="3" t="s">
        <v>792</v>
      </c>
      <c r="F380" s="234" t="s">
        <v>37</v>
      </c>
      <c r="G380" s="3" t="s">
        <v>38</v>
      </c>
      <c r="H380" s="3" t="s">
        <v>793</v>
      </c>
      <c r="I380" s="138">
        <v>5</v>
      </c>
    </row>
    <row r="381" spans="1:9" s="8" customFormat="1" x14ac:dyDescent="0.25">
      <c r="A381" s="55">
        <v>3347</v>
      </c>
      <c r="B381" s="3" t="s">
        <v>794</v>
      </c>
      <c r="C381" s="3" t="s">
        <v>15</v>
      </c>
      <c r="D381" s="3" t="s">
        <v>795</v>
      </c>
      <c r="E381" s="3" t="s">
        <v>567</v>
      </c>
      <c r="F381" s="234" t="s">
        <v>37</v>
      </c>
      <c r="G381" s="3" t="s">
        <v>38</v>
      </c>
      <c r="H381" s="3" t="s">
        <v>796</v>
      </c>
      <c r="I381" s="138">
        <v>5</v>
      </c>
    </row>
    <row r="382" spans="1:9" s="8" customFormat="1" x14ac:dyDescent="0.25">
      <c r="A382" s="55">
        <v>3375</v>
      </c>
      <c r="B382" s="3" t="s">
        <v>797</v>
      </c>
      <c r="C382" s="3" t="s">
        <v>15</v>
      </c>
      <c r="D382" s="3" t="s">
        <v>798</v>
      </c>
      <c r="E382" s="3" t="s">
        <v>799</v>
      </c>
      <c r="F382" s="234" t="s">
        <v>37</v>
      </c>
      <c r="G382" s="3" t="s">
        <v>38</v>
      </c>
      <c r="H382" s="3" t="s">
        <v>800</v>
      </c>
      <c r="I382" s="138">
        <v>5</v>
      </c>
    </row>
    <row r="383" spans="1:9" s="8" customFormat="1" x14ac:dyDescent="0.25">
      <c r="A383" s="55">
        <v>1372</v>
      </c>
      <c r="B383" s="3" t="s">
        <v>801</v>
      </c>
      <c r="C383" s="3" t="s">
        <v>15</v>
      </c>
      <c r="D383" s="3" t="s">
        <v>802</v>
      </c>
      <c r="E383" s="3" t="s">
        <v>803</v>
      </c>
      <c r="F383" s="234" t="s">
        <v>37</v>
      </c>
      <c r="G383" s="3" t="s">
        <v>38</v>
      </c>
      <c r="H383" s="3" t="s">
        <v>804</v>
      </c>
      <c r="I383" s="138">
        <v>5</v>
      </c>
    </row>
    <row r="384" spans="1:9" s="8" customFormat="1" x14ac:dyDescent="0.25">
      <c r="A384" s="55">
        <v>1597</v>
      </c>
      <c r="B384" s="3" t="s">
        <v>805</v>
      </c>
      <c r="C384" s="3" t="s">
        <v>15</v>
      </c>
      <c r="D384" s="3" t="s">
        <v>806</v>
      </c>
      <c r="E384" s="3" t="s">
        <v>807</v>
      </c>
      <c r="F384" s="234" t="s">
        <v>37</v>
      </c>
      <c r="G384" s="3" t="s">
        <v>38</v>
      </c>
      <c r="H384" s="3" t="s">
        <v>808</v>
      </c>
      <c r="I384" s="138">
        <v>5</v>
      </c>
    </row>
    <row r="385" spans="1:9" s="8" customFormat="1" x14ac:dyDescent="0.25">
      <c r="A385" s="55">
        <v>4636</v>
      </c>
      <c r="B385" s="3" t="s">
        <v>809</v>
      </c>
      <c r="C385" s="3" t="s">
        <v>15</v>
      </c>
      <c r="D385" s="3" t="s">
        <v>810</v>
      </c>
      <c r="E385" s="3" t="s">
        <v>811</v>
      </c>
      <c r="F385" s="234" t="s">
        <v>37</v>
      </c>
      <c r="G385" s="3" t="s">
        <v>38</v>
      </c>
      <c r="H385" s="3" t="s">
        <v>812</v>
      </c>
      <c r="I385" s="138">
        <v>5</v>
      </c>
    </row>
    <row r="386" spans="1:9" s="8" customFormat="1" x14ac:dyDescent="0.25">
      <c r="A386" s="55">
        <v>4241</v>
      </c>
      <c r="B386" s="3" t="s">
        <v>813</v>
      </c>
      <c r="C386" s="3" t="s">
        <v>15</v>
      </c>
      <c r="D386" s="3" t="s">
        <v>814</v>
      </c>
      <c r="E386" s="3" t="s">
        <v>676</v>
      </c>
      <c r="F386" s="234" t="s">
        <v>37</v>
      </c>
      <c r="G386" s="3" t="s">
        <v>38</v>
      </c>
      <c r="H386" s="3" t="s">
        <v>815</v>
      </c>
      <c r="I386" s="138">
        <v>5</v>
      </c>
    </row>
    <row r="387" spans="1:9" s="8" customFormat="1" x14ac:dyDescent="0.25">
      <c r="A387" s="55">
        <v>3291</v>
      </c>
      <c r="B387" s="3" t="s">
        <v>816</v>
      </c>
      <c r="C387" s="3" t="s">
        <v>15</v>
      </c>
      <c r="D387" s="3" t="s">
        <v>817</v>
      </c>
      <c r="E387" s="3" t="s">
        <v>699</v>
      </c>
      <c r="F387" s="234" t="s">
        <v>37</v>
      </c>
      <c r="G387" s="3" t="s">
        <v>38</v>
      </c>
      <c r="H387" s="3" t="s">
        <v>818</v>
      </c>
      <c r="I387" s="138">
        <v>5</v>
      </c>
    </row>
    <row r="388" spans="1:9" s="8" customFormat="1" x14ac:dyDescent="0.25">
      <c r="A388" s="55">
        <v>4633</v>
      </c>
      <c r="B388" s="3" t="s">
        <v>819</v>
      </c>
      <c r="C388" s="3" t="s">
        <v>15</v>
      </c>
      <c r="D388" s="3" t="s">
        <v>820</v>
      </c>
      <c r="E388" s="3" t="s">
        <v>821</v>
      </c>
      <c r="F388" s="234" t="s">
        <v>37</v>
      </c>
      <c r="G388" s="3" t="s">
        <v>38</v>
      </c>
      <c r="H388" s="3" t="s">
        <v>822</v>
      </c>
      <c r="I388" s="138">
        <v>5</v>
      </c>
    </row>
    <row r="389" spans="1:9" s="8" customFormat="1" x14ac:dyDescent="0.25">
      <c r="A389" s="55">
        <v>4712</v>
      </c>
      <c r="B389" s="3" t="s">
        <v>828</v>
      </c>
      <c r="C389" s="3" t="s">
        <v>15</v>
      </c>
      <c r="D389" s="3" t="s">
        <v>829</v>
      </c>
      <c r="E389" s="3" t="s">
        <v>830</v>
      </c>
      <c r="F389" s="234" t="s">
        <v>37</v>
      </c>
      <c r="G389" s="3" t="s">
        <v>38</v>
      </c>
      <c r="H389" s="3" t="s">
        <v>831</v>
      </c>
      <c r="I389" s="138">
        <v>5</v>
      </c>
    </row>
    <row r="390" spans="1:9" s="8" customFormat="1" x14ac:dyDescent="0.25">
      <c r="A390" s="55">
        <v>2994</v>
      </c>
      <c r="B390" s="3" t="s">
        <v>832</v>
      </c>
      <c r="C390" s="3" t="s">
        <v>15</v>
      </c>
      <c r="D390" s="3" t="s">
        <v>833</v>
      </c>
      <c r="E390" s="3" t="s">
        <v>834</v>
      </c>
      <c r="F390" s="234" t="s">
        <v>37</v>
      </c>
      <c r="G390" s="3" t="s">
        <v>38</v>
      </c>
      <c r="H390" s="3" t="s">
        <v>835</v>
      </c>
      <c r="I390" s="138">
        <v>5</v>
      </c>
    </row>
    <row r="391" spans="1:9" s="8" customFormat="1" x14ac:dyDescent="0.25">
      <c r="A391" s="55">
        <v>2887</v>
      </c>
      <c r="B391" s="3" t="s">
        <v>843</v>
      </c>
      <c r="C391" s="3" t="s">
        <v>15</v>
      </c>
      <c r="D391" s="3" t="s">
        <v>844</v>
      </c>
      <c r="E391" s="3" t="s">
        <v>807</v>
      </c>
      <c r="F391" s="234" t="s">
        <v>37</v>
      </c>
      <c r="G391" s="3" t="s">
        <v>38</v>
      </c>
      <c r="H391" s="3" t="s">
        <v>845</v>
      </c>
      <c r="I391" s="138">
        <v>5</v>
      </c>
    </row>
    <row r="392" spans="1:9" s="8" customFormat="1" x14ac:dyDescent="0.25">
      <c r="A392" s="55">
        <v>1813</v>
      </c>
      <c r="B392" s="3" t="s">
        <v>846</v>
      </c>
      <c r="C392" s="3" t="s">
        <v>15</v>
      </c>
      <c r="D392" s="3" t="s">
        <v>847</v>
      </c>
      <c r="E392" s="3" t="s">
        <v>405</v>
      </c>
      <c r="F392" s="234" t="s">
        <v>37</v>
      </c>
      <c r="G392" s="3" t="s">
        <v>38</v>
      </c>
      <c r="H392" s="3" t="s">
        <v>848</v>
      </c>
      <c r="I392" s="138">
        <v>5</v>
      </c>
    </row>
    <row r="393" spans="1:9" s="8" customFormat="1" x14ac:dyDescent="0.25">
      <c r="A393" s="55">
        <v>3011</v>
      </c>
      <c r="B393" s="3" t="s">
        <v>849</v>
      </c>
      <c r="C393" s="3" t="s">
        <v>15</v>
      </c>
      <c r="D393" s="3" t="s">
        <v>850</v>
      </c>
      <c r="E393" s="3" t="s">
        <v>340</v>
      </c>
      <c r="F393" s="234" t="s">
        <v>37</v>
      </c>
      <c r="G393" s="3" t="s">
        <v>38</v>
      </c>
      <c r="H393" s="3" t="s">
        <v>851</v>
      </c>
      <c r="I393" s="138">
        <v>5</v>
      </c>
    </row>
    <row r="394" spans="1:9" s="8" customFormat="1" x14ac:dyDescent="0.25">
      <c r="A394" s="55">
        <v>3097</v>
      </c>
      <c r="B394" s="3" t="s">
        <v>852</v>
      </c>
      <c r="C394" s="3" t="s">
        <v>15</v>
      </c>
      <c r="D394" s="3" t="s">
        <v>853</v>
      </c>
      <c r="E394" s="3" t="s">
        <v>854</v>
      </c>
      <c r="F394" s="234" t="s">
        <v>37</v>
      </c>
      <c r="G394" s="3" t="s">
        <v>38</v>
      </c>
      <c r="H394" s="3" t="s">
        <v>855</v>
      </c>
      <c r="I394" s="138">
        <v>5</v>
      </c>
    </row>
    <row r="395" spans="1:9" s="8" customFormat="1" x14ac:dyDescent="0.25">
      <c r="A395" s="55">
        <v>3216</v>
      </c>
      <c r="B395" s="3" t="s">
        <v>856</v>
      </c>
      <c r="C395" s="3" t="s">
        <v>15</v>
      </c>
      <c r="D395" s="3" t="s">
        <v>857</v>
      </c>
      <c r="E395" s="3" t="s">
        <v>858</v>
      </c>
      <c r="F395" s="234" t="s">
        <v>37</v>
      </c>
      <c r="G395" s="3" t="s">
        <v>38</v>
      </c>
      <c r="H395" s="3" t="s">
        <v>859</v>
      </c>
      <c r="I395" s="138">
        <v>5</v>
      </c>
    </row>
    <row r="396" spans="1:9" s="8" customFormat="1" x14ac:dyDescent="0.25">
      <c r="A396" s="55">
        <v>1816</v>
      </c>
      <c r="B396" s="3" t="s">
        <v>860</v>
      </c>
      <c r="C396" s="3" t="s">
        <v>15</v>
      </c>
      <c r="D396" s="3" t="s">
        <v>861</v>
      </c>
      <c r="E396" s="3" t="s">
        <v>862</v>
      </c>
      <c r="F396" s="234" t="s">
        <v>37</v>
      </c>
      <c r="G396" s="3" t="s">
        <v>38</v>
      </c>
      <c r="H396" s="3" t="s">
        <v>863</v>
      </c>
      <c r="I396" s="138">
        <v>5</v>
      </c>
    </row>
    <row r="397" spans="1:9" s="8" customFormat="1" x14ac:dyDescent="0.25">
      <c r="A397" s="55">
        <v>257</v>
      </c>
      <c r="B397" s="3" t="s">
        <v>868</v>
      </c>
      <c r="C397" s="3" t="s">
        <v>15</v>
      </c>
      <c r="D397" s="3" t="s">
        <v>869</v>
      </c>
      <c r="E397" s="3" t="s">
        <v>803</v>
      </c>
      <c r="F397" s="234" t="s">
        <v>37</v>
      </c>
      <c r="G397" s="3" t="s">
        <v>38</v>
      </c>
      <c r="H397" s="3" t="s">
        <v>870</v>
      </c>
      <c r="I397" s="138">
        <v>5</v>
      </c>
    </row>
    <row r="398" spans="1:9" s="8" customFormat="1" x14ac:dyDescent="0.25">
      <c r="A398" s="55">
        <v>1598</v>
      </c>
      <c r="B398" s="3" t="s">
        <v>871</v>
      </c>
      <c r="C398" s="3" t="s">
        <v>15</v>
      </c>
      <c r="D398" s="3" t="s">
        <v>872</v>
      </c>
      <c r="E398" s="3" t="s">
        <v>33</v>
      </c>
      <c r="F398" s="234" t="s">
        <v>37</v>
      </c>
      <c r="G398" s="3" t="s">
        <v>38</v>
      </c>
      <c r="H398" s="3" t="s">
        <v>873</v>
      </c>
      <c r="I398" s="138">
        <v>5</v>
      </c>
    </row>
    <row r="399" spans="1:9" s="8" customFormat="1" x14ac:dyDescent="0.25">
      <c r="A399" s="55">
        <v>2177</v>
      </c>
      <c r="B399" s="3" t="s">
        <v>874</v>
      </c>
      <c r="C399" s="3" t="s">
        <v>15</v>
      </c>
      <c r="D399" s="3" t="s">
        <v>875</v>
      </c>
      <c r="E399" s="3" t="s">
        <v>807</v>
      </c>
      <c r="F399" s="234" t="s">
        <v>37</v>
      </c>
      <c r="G399" s="3" t="s">
        <v>38</v>
      </c>
      <c r="H399" s="3" t="s">
        <v>876</v>
      </c>
      <c r="I399" s="138">
        <v>5</v>
      </c>
    </row>
    <row r="400" spans="1:9" s="8" customFormat="1" x14ac:dyDescent="0.25">
      <c r="A400" s="55">
        <v>1087</v>
      </c>
      <c r="B400" s="3" t="s">
        <v>877</v>
      </c>
      <c r="C400" s="3" t="s">
        <v>15</v>
      </c>
      <c r="D400" s="3" t="s">
        <v>878</v>
      </c>
      <c r="E400" s="3" t="s">
        <v>879</v>
      </c>
      <c r="F400" s="234" t="s">
        <v>37</v>
      </c>
      <c r="G400" s="3" t="s">
        <v>38</v>
      </c>
      <c r="H400" s="3" t="s">
        <v>880</v>
      </c>
      <c r="I400" s="138">
        <v>5</v>
      </c>
    </row>
    <row r="401" spans="1:9" s="8" customFormat="1" x14ac:dyDescent="0.25">
      <c r="A401" s="55">
        <v>2962</v>
      </c>
      <c r="B401" s="3" t="s">
        <v>887</v>
      </c>
      <c r="C401" s="3" t="s">
        <v>15</v>
      </c>
      <c r="D401" s="3" t="s">
        <v>888</v>
      </c>
      <c r="E401" s="3" t="s">
        <v>889</v>
      </c>
      <c r="F401" s="234" t="s">
        <v>37</v>
      </c>
      <c r="G401" s="3" t="s">
        <v>38</v>
      </c>
      <c r="H401" s="3" t="s">
        <v>890</v>
      </c>
      <c r="I401" s="138">
        <v>5</v>
      </c>
    </row>
    <row r="402" spans="1:9" s="8" customFormat="1" x14ac:dyDescent="0.25">
      <c r="A402" s="55">
        <v>2097</v>
      </c>
      <c r="B402" s="3" t="s">
        <v>891</v>
      </c>
      <c r="C402" s="3" t="s">
        <v>15</v>
      </c>
      <c r="D402" s="3" t="s">
        <v>892</v>
      </c>
      <c r="E402" s="3" t="s">
        <v>688</v>
      </c>
      <c r="F402" s="234" t="s">
        <v>37</v>
      </c>
      <c r="G402" s="3" t="s">
        <v>38</v>
      </c>
      <c r="H402" s="3" t="s">
        <v>893</v>
      </c>
      <c r="I402" s="138">
        <v>5</v>
      </c>
    </row>
    <row r="403" spans="1:9" s="8" customFormat="1" x14ac:dyDescent="0.25">
      <c r="A403" s="55">
        <v>4010</v>
      </c>
      <c r="B403" s="3" t="s">
        <v>894</v>
      </c>
      <c r="C403" s="3" t="s">
        <v>15</v>
      </c>
      <c r="D403" s="3" t="s">
        <v>895</v>
      </c>
      <c r="E403" s="3" t="s">
        <v>896</v>
      </c>
      <c r="F403" s="234" t="s">
        <v>37</v>
      </c>
      <c r="G403" s="3" t="s">
        <v>38</v>
      </c>
      <c r="H403" s="3" t="s">
        <v>897</v>
      </c>
      <c r="I403" s="138">
        <v>5</v>
      </c>
    </row>
    <row r="404" spans="1:9" s="8" customFormat="1" x14ac:dyDescent="0.25">
      <c r="A404" s="55">
        <v>254</v>
      </c>
      <c r="B404" s="3" t="s">
        <v>898</v>
      </c>
      <c r="C404" s="3" t="s">
        <v>15</v>
      </c>
      <c r="D404" s="3" t="s">
        <v>899</v>
      </c>
      <c r="E404" s="3" t="s">
        <v>811</v>
      </c>
      <c r="F404" s="234" t="s">
        <v>37</v>
      </c>
      <c r="G404" s="3" t="s">
        <v>38</v>
      </c>
      <c r="H404" s="3" t="s">
        <v>900</v>
      </c>
      <c r="I404" s="138">
        <v>5</v>
      </c>
    </row>
    <row r="405" spans="1:9" s="8" customFormat="1" x14ac:dyDescent="0.25">
      <c r="A405" s="55">
        <v>4085</v>
      </c>
      <c r="B405" s="3" t="s">
        <v>907</v>
      </c>
      <c r="C405" s="3" t="s">
        <v>15</v>
      </c>
      <c r="D405" s="3" t="s">
        <v>908</v>
      </c>
      <c r="E405" s="3" t="s">
        <v>909</v>
      </c>
      <c r="F405" s="234" t="s">
        <v>37</v>
      </c>
      <c r="G405" s="3" t="s">
        <v>38</v>
      </c>
      <c r="H405" s="3" t="s">
        <v>910</v>
      </c>
      <c r="I405" s="138">
        <v>5</v>
      </c>
    </row>
    <row r="406" spans="1:9" s="8" customFormat="1" x14ac:dyDescent="0.25">
      <c r="A406" s="55">
        <v>1602</v>
      </c>
      <c r="B406" s="3" t="s">
        <v>914</v>
      </c>
      <c r="C406" s="3" t="s">
        <v>15</v>
      </c>
      <c r="D406" s="3" t="s">
        <v>915</v>
      </c>
      <c r="E406" s="3" t="s">
        <v>914</v>
      </c>
      <c r="F406" s="234" t="s">
        <v>37</v>
      </c>
      <c r="G406" s="3" t="s">
        <v>38</v>
      </c>
      <c r="H406" s="3" t="s">
        <v>916</v>
      </c>
      <c r="I406" s="138">
        <v>5</v>
      </c>
    </row>
    <row r="407" spans="1:9" s="8" customFormat="1" x14ac:dyDescent="0.25">
      <c r="A407" s="55">
        <v>3280</v>
      </c>
      <c r="B407" s="3" t="s">
        <v>917</v>
      </c>
      <c r="C407" s="3" t="s">
        <v>15</v>
      </c>
      <c r="D407" s="3" t="s">
        <v>918</v>
      </c>
      <c r="E407" s="3" t="s">
        <v>919</v>
      </c>
      <c r="F407" s="234" t="s">
        <v>37</v>
      </c>
      <c r="G407" s="3" t="s">
        <v>38</v>
      </c>
      <c r="H407" s="3" t="s">
        <v>920</v>
      </c>
      <c r="I407" s="138">
        <v>5</v>
      </c>
    </row>
    <row r="408" spans="1:9" s="8" customFormat="1" x14ac:dyDescent="0.25">
      <c r="A408" s="55">
        <v>2167</v>
      </c>
      <c r="B408" s="3" t="s">
        <v>921</v>
      </c>
      <c r="C408" s="3" t="s">
        <v>15</v>
      </c>
      <c r="D408" s="3" t="s">
        <v>922</v>
      </c>
      <c r="E408" s="3" t="s">
        <v>921</v>
      </c>
      <c r="F408" s="234" t="s">
        <v>37</v>
      </c>
      <c r="G408" s="3" t="s">
        <v>38</v>
      </c>
      <c r="H408" s="3" t="s">
        <v>923</v>
      </c>
      <c r="I408" s="138">
        <v>5</v>
      </c>
    </row>
    <row r="409" spans="1:9" s="8" customFormat="1" x14ac:dyDescent="0.25">
      <c r="A409" s="55">
        <v>4531</v>
      </c>
      <c r="B409" s="3" t="s">
        <v>932</v>
      </c>
      <c r="C409" s="3" t="s">
        <v>15</v>
      </c>
      <c r="D409" s="3" t="s">
        <v>933</v>
      </c>
      <c r="E409" s="3" t="s">
        <v>934</v>
      </c>
      <c r="F409" s="234" t="s">
        <v>37</v>
      </c>
      <c r="G409" s="3" t="s">
        <v>38</v>
      </c>
      <c r="H409" s="3" t="s">
        <v>935</v>
      </c>
      <c r="I409" s="138">
        <v>5</v>
      </c>
    </row>
    <row r="410" spans="1:9" s="8" customFormat="1" x14ac:dyDescent="0.25">
      <c r="A410" s="55">
        <v>4720</v>
      </c>
      <c r="B410" s="3" t="s">
        <v>936</v>
      </c>
      <c r="C410" s="3" t="s">
        <v>15</v>
      </c>
      <c r="D410" s="3" t="s">
        <v>937</v>
      </c>
      <c r="E410" s="3" t="s">
        <v>938</v>
      </c>
      <c r="F410" s="234" t="s">
        <v>37</v>
      </c>
      <c r="G410" s="3" t="s">
        <v>38</v>
      </c>
      <c r="H410" s="3" t="s">
        <v>939</v>
      </c>
      <c r="I410" s="138">
        <v>5</v>
      </c>
    </row>
    <row r="411" spans="1:9" s="8" customFormat="1" x14ac:dyDescent="0.25">
      <c r="A411" s="55">
        <v>1360</v>
      </c>
      <c r="B411" s="3" t="s">
        <v>940</v>
      </c>
      <c r="C411" s="3" t="s">
        <v>15</v>
      </c>
      <c r="D411" s="3" t="s">
        <v>941</v>
      </c>
      <c r="E411" s="3" t="s">
        <v>940</v>
      </c>
      <c r="F411" s="234" t="s">
        <v>37</v>
      </c>
      <c r="G411" s="3" t="s">
        <v>38</v>
      </c>
      <c r="H411" s="3" t="s">
        <v>942</v>
      </c>
      <c r="I411" s="138">
        <v>5</v>
      </c>
    </row>
    <row r="412" spans="1:9" s="8" customFormat="1" x14ac:dyDescent="0.25">
      <c r="A412" s="55">
        <v>2055</v>
      </c>
      <c r="B412" s="3" t="s">
        <v>943</v>
      </c>
      <c r="C412" s="3" t="s">
        <v>15</v>
      </c>
      <c r="D412" s="3" t="s">
        <v>944</v>
      </c>
      <c r="E412" s="3" t="s">
        <v>945</v>
      </c>
      <c r="F412" s="234" t="s">
        <v>37</v>
      </c>
      <c r="G412" s="3" t="s">
        <v>38</v>
      </c>
      <c r="H412" s="3" t="s">
        <v>946</v>
      </c>
      <c r="I412" s="138">
        <v>5</v>
      </c>
    </row>
    <row r="413" spans="1:9" s="8" customFormat="1" x14ac:dyDescent="0.25">
      <c r="A413" s="55">
        <v>1370</v>
      </c>
      <c r="B413" s="3" t="s">
        <v>680</v>
      </c>
      <c r="C413" s="3" t="s">
        <v>15</v>
      </c>
      <c r="D413" s="3" t="s">
        <v>947</v>
      </c>
      <c r="E413" s="3" t="s">
        <v>807</v>
      </c>
      <c r="F413" s="234" t="s">
        <v>37</v>
      </c>
      <c r="G413" s="3" t="s">
        <v>38</v>
      </c>
      <c r="H413" s="3" t="s">
        <v>948</v>
      </c>
      <c r="I413" s="138">
        <v>5</v>
      </c>
    </row>
    <row r="414" spans="1:9" s="8" customFormat="1" x14ac:dyDescent="0.25">
      <c r="A414" s="55">
        <v>3312</v>
      </c>
      <c r="B414" s="3" t="s">
        <v>957</v>
      </c>
      <c r="C414" s="3" t="s">
        <v>15</v>
      </c>
      <c r="D414" s="3" t="s">
        <v>958</v>
      </c>
      <c r="E414" s="3" t="s">
        <v>779</v>
      </c>
      <c r="F414" s="234" t="s">
        <v>37</v>
      </c>
      <c r="G414" s="3" t="s">
        <v>38</v>
      </c>
      <c r="H414" s="3" t="s">
        <v>959</v>
      </c>
      <c r="I414" s="138">
        <v>5</v>
      </c>
    </row>
    <row r="415" spans="1:9" s="8" customFormat="1" x14ac:dyDescent="0.25">
      <c r="A415" s="55">
        <v>4134</v>
      </c>
      <c r="B415" s="3" t="s">
        <v>960</v>
      </c>
      <c r="C415" s="3" t="s">
        <v>15</v>
      </c>
      <c r="D415" s="3" t="s">
        <v>961</v>
      </c>
      <c r="E415" s="3" t="s">
        <v>962</v>
      </c>
      <c r="F415" s="234" t="s">
        <v>37</v>
      </c>
      <c r="G415" s="3" t="s">
        <v>38</v>
      </c>
      <c r="H415" s="3" t="s">
        <v>963</v>
      </c>
      <c r="I415" s="138">
        <v>5</v>
      </c>
    </row>
    <row r="416" spans="1:9" s="8" customFormat="1" x14ac:dyDescent="0.25">
      <c r="A416" s="55">
        <v>246</v>
      </c>
      <c r="B416" s="3" t="s">
        <v>964</v>
      </c>
      <c r="C416" s="3" t="s">
        <v>15</v>
      </c>
      <c r="D416" s="3" t="s">
        <v>965</v>
      </c>
      <c r="E416" s="3" t="s">
        <v>966</v>
      </c>
      <c r="F416" s="234" t="s">
        <v>37</v>
      </c>
      <c r="G416" s="3" t="s">
        <v>38</v>
      </c>
      <c r="H416" s="3" t="s">
        <v>967</v>
      </c>
      <c r="I416" s="138">
        <v>5</v>
      </c>
    </row>
    <row r="417" spans="1:9" s="8" customFormat="1" x14ac:dyDescent="0.25">
      <c r="A417" s="55">
        <v>2928</v>
      </c>
      <c r="B417" s="3" t="s">
        <v>968</v>
      </c>
      <c r="C417" s="3" t="s">
        <v>15</v>
      </c>
      <c r="D417" s="3" t="s">
        <v>969</v>
      </c>
      <c r="E417" s="3" t="s">
        <v>739</v>
      </c>
      <c r="F417" s="234" t="s">
        <v>37</v>
      </c>
      <c r="G417" s="3" t="s">
        <v>38</v>
      </c>
      <c r="H417" s="3" t="s">
        <v>970</v>
      </c>
      <c r="I417" s="138">
        <v>5</v>
      </c>
    </row>
    <row r="418" spans="1:9" s="8" customFormat="1" x14ac:dyDescent="0.25">
      <c r="A418" s="55">
        <v>4116</v>
      </c>
      <c r="B418" s="3" t="s">
        <v>974</v>
      </c>
      <c r="C418" s="3" t="s">
        <v>15</v>
      </c>
      <c r="D418" s="3" t="s">
        <v>975</v>
      </c>
      <c r="E418" s="3" t="s">
        <v>739</v>
      </c>
      <c r="F418" s="234" t="s">
        <v>37</v>
      </c>
      <c r="G418" s="3" t="s">
        <v>38</v>
      </c>
      <c r="H418" s="3" t="s">
        <v>976</v>
      </c>
      <c r="I418" s="138">
        <v>5</v>
      </c>
    </row>
    <row r="419" spans="1:9" s="8" customFormat="1" x14ac:dyDescent="0.25">
      <c r="A419" s="55">
        <v>3328</v>
      </c>
      <c r="B419" s="3" t="s">
        <v>977</v>
      </c>
      <c r="C419" s="3" t="s">
        <v>15</v>
      </c>
      <c r="D419" s="3" t="s">
        <v>978</v>
      </c>
      <c r="E419" s="3" t="s">
        <v>405</v>
      </c>
      <c r="F419" s="234" t="s">
        <v>37</v>
      </c>
      <c r="G419" s="3" t="s">
        <v>38</v>
      </c>
      <c r="H419" s="3" t="s">
        <v>979</v>
      </c>
      <c r="I419" s="138">
        <v>5</v>
      </c>
    </row>
    <row r="420" spans="1:9" s="8" customFormat="1" x14ac:dyDescent="0.25">
      <c r="A420" s="55">
        <v>4681</v>
      </c>
      <c r="B420" s="3" t="s">
        <v>980</v>
      </c>
      <c r="C420" s="3" t="s">
        <v>15</v>
      </c>
      <c r="D420" s="3" t="s">
        <v>981</v>
      </c>
      <c r="E420" s="3" t="s">
        <v>765</v>
      </c>
      <c r="F420" s="234" t="s">
        <v>37</v>
      </c>
      <c r="G420" s="3" t="s">
        <v>38</v>
      </c>
      <c r="H420" s="3" t="s">
        <v>982</v>
      </c>
      <c r="I420" s="138">
        <v>5</v>
      </c>
    </row>
    <row r="421" spans="1:9" s="8" customFormat="1" x14ac:dyDescent="0.25">
      <c r="A421" s="55">
        <v>3211</v>
      </c>
      <c r="B421" s="3" t="s">
        <v>983</v>
      </c>
      <c r="C421" s="3" t="s">
        <v>15</v>
      </c>
      <c r="D421" s="3" t="s">
        <v>984</v>
      </c>
      <c r="E421" s="3" t="s">
        <v>985</v>
      </c>
      <c r="F421" s="234" t="s">
        <v>37</v>
      </c>
      <c r="G421" s="3" t="s">
        <v>38</v>
      </c>
      <c r="H421" s="3" t="s">
        <v>986</v>
      </c>
      <c r="I421" s="138">
        <v>5</v>
      </c>
    </row>
    <row r="422" spans="1:9" s="8" customFormat="1" x14ac:dyDescent="0.25">
      <c r="A422" s="55">
        <v>261</v>
      </c>
      <c r="B422" s="3" t="s">
        <v>987</v>
      </c>
      <c r="C422" s="3" t="s">
        <v>15</v>
      </c>
      <c r="D422" s="3" t="s">
        <v>988</v>
      </c>
      <c r="E422" s="3" t="s">
        <v>919</v>
      </c>
      <c r="F422" s="234" t="s">
        <v>37</v>
      </c>
      <c r="G422" s="3" t="s">
        <v>38</v>
      </c>
      <c r="H422" s="3" t="s">
        <v>989</v>
      </c>
      <c r="I422" s="138">
        <v>5</v>
      </c>
    </row>
    <row r="423" spans="1:9" s="8" customFormat="1" x14ac:dyDescent="0.25">
      <c r="A423" s="55">
        <v>4793</v>
      </c>
      <c r="B423" s="3" t="s">
        <v>990</v>
      </c>
      <c r="C423" s="3" t="s">
        <v>15</v>
      </c>
      <c r="D423" s="3" t="s">
        <v>991</v>
      </c>
      <c r="E423" s="3" t="s">
        <v>879</v>
      </c>
      <c r="F423" s="234" t="s">
        <v>37</v>
      </c>
      <c r="G423" s="3" t="s">
        <v>38</v>
      </c>
      <c r="H423" s="3" t="s">
        <v>992</v>
      </c>
      <c r="I423" s="138">
        <v>5</v>
      </c>
    </row>
    <row r="424" spans="1:9" s="8" customFormat="1" x14ac:dyDescent="0.25">
      <c r="A424" s="55">
        <v>2995</v>
      </c>
      <c r="B424" s="3" t="s">
        <v>993</v>
      </c>
      <c r="C424" s="3" t="s">
        <v>15</v>
      </c>
      <c r="D424" s="3" t="s">
        <v>994</v>
      </c>
      <c r="E424" s="3" t="s">
        <v>688</v>
      </c>
      <c r="F424" s="234" t="s">
        <v>37</v>
      </c>
      <c r="G424" s="3" t="s">
        <v>38</v>
      </c>
      <c r="H424" s="3" t="s">
        <v>995</v>
      </c>
      <c r="I424" s="138">
        <v>5</v>
      </c>
    </row>
    <row r="425" spans="1:9" s="8" customFormat="1" x14ac:dyDescent="0.25">
      <c r="A425" s="55">
        <v>4158</v>
      </c>
      <c r="B425" s="3" t="s">
        <v>996</v>
      </c>
      <c r="C425" s="3" t="s">
        <v>15</v>
      </c>
      <c r="D425" s="3" t="s">
        <v>997</v>
      </c>
      <c r="E425" s="3" t="s">
        <v>834</v>
      </c>
      <c r="F425" s="234" t="s">
        <v>37</v>
      </c>
      <c r="G425" s="3" t="s">
        <v>38</v>
      </c>
      <c r="H425" s="3" t="s">
        <v>998</v>
      </c>
      <c r="I425" s="138">
        <v>5</v>
      </c>
    </row>
    <row r="426" spans="1:9" s="8" customFormat="1" x14ac:dyDescent="0.25">
      <c r="A426" s="55">
        <v>1812</v>
      </c>
      <c r="B426" s="3" t="s">
        <v>999</v>
      </c>
      <c r="C426" s="3" t="s">
        <v>15</v>
      </c>
      <c r="D426" s="3" t="s">
        <v>1000</v>
      </c>
      <c r="E426" s="3" t="s">
        <v>680</v>
      </c>
      <c r="F426" s="234" t="s">
        <v>37</v>
      </c>
      <c r="G426" s="3" t="s">
        <v>38</v>
      </c>
      <c r="H426" s="3" t="s">
        <v>1001</v>
      </c>
      <c r="I426" s="138">
        <v>5</v>
      </c>
    </row>
    <row r="427" spans="1:9" s="8" customFormat="1" x14ac:dyDescent="0.25">
      <c r="A427" s="55">
        <v>251</v>
      </c>
      <c r="B427" s="3" t="s">
        <v>830</v>
      </c>
      <c r="C427" s="3" t="s">
        <v>15</v>
      </c>
      <c r="D427" s="3" t="s">
        <v>1002</v>
      </c>
      <c r="E427" s="3" t="s">
        <v>688</v>
      </c>
      <c r="F427" s="234" t="s">
        <v>37</v>
      </c>
      <c r="G427" s="3" t="s">
        <v>38</v>
      </c>
      <c r="H427" s="3" t="s">
        <v>1003</v>
      </c>
      <c r="I427" s="138">
        <v>5</v>
      </c>
    </row>
    <row r="428" spans="1:9" s="8" customFormat="1" x14ac:dyDescent="0.25">
      <c r="A428" s="55">
        <v>988</v>
      </c>
      <c r="B428" s="3" t="s">
        <v>1004</v>
      </c>
      <c r="C428" s="3" t="s">
        <v>15</v>
      </c>
      <c r="D428" s="3" t="s">
        <v>1005</v>
      </c>
      <c r="E428" s="3" t="s">
        <v>755</v>
      </c>
      <c r="F428" s="234" t="s">
        <v>37</v>
      </c>
      <c r="G428" s="3" t="s">
        <v>38</v>
      </c>
      <c r="H428" s="3" t="s">
        <v>1006</v>
      </c>
      <c r="I428" s="138">
        <v>5</v>
      </c>
    </row>
    <row r="429" spans="1:9" s="8" customFormat="1" x14ac:dyDescent="0.25">
      <c r="A429" s="55">
        <v>3051</v>
      </c>
      <c r="B429" s="3" t="s">
        <v>1007</v>
      </c>
      <c r="C429" s="3" t="s">
        <v>15</v>
      </c>
      <c r="D429" s="3" t="s">
        <v>1008</v>
      </c>
      <c r="E429" s="3" t="s">
        <v>803</v>
      </c>
      <c r="F429" s="234" t="s">
        <v>37</v>
      </c>
      <c r="G429" s="3" t="s">
        <v>38</v>
      </c>
      <c r="H429" s="3" t="s">
        <v>1009</v>
      </c>
      <c r="I429" s="138">
        <v>5</v>
      </c>
    </row>
    <row r="430" spans="1:9" s="8" customFormat="1" x14ac:dyDescent="0.25">
      <c r="A430" s="55">
        <v>4125</v>
      </c>
      <c r="B430" s="3" t="s">
        <v>1010</v>
      </c>
      <c r="C430" s="3" t="s">
        <v>15</v>
      </c>
      <c r="D430" s="3" t="s">
        <v>1011</v>
      </c>
      <c r="E430" s="3" t="s">
        <v>1010</v>
      </c>
      <c r="F430" s="234" t="s">
        <v>37</v>
      </c>
      <c r="G430" s="3" t="s">
        <v>38</v>
      </c>
      <c r="H430" s="3" t="s">
        <v>1012</v>
      </c>
      <c r="I430" s="138">
        <v>5</v>
      </c>
    </row>
    <row r="431" spans="1:9" s="8" customFormat="1" x14ac:dyDescent="0.25">
      <c r="A431" s="55">
        <v>2189</v>
      </c>
      <c r="B431" s="3" t="s">
        <v>1016</v>
      </c>
      <c r="C431" s="3" t="s">
        <v>15</v>
      </c>
      <c r="D431" s="3" t="s">
        <v>1017</v>
      </c>
      <c r="E431" s="3" t="s">
        <v>688</v>
      </c>
      <c r="F431" s="234" t="s">
        <v>37</v>
      </c>
      <c r="G431" s="3" t="s">
        <v>38</v>
      </c>
      <c r="H431" s="3" t="s">
        <v>1018</v>
      </c>
      <c r="I431" s="138">
        <v>5</v>
      </c>
    </row>
    <row r="432" spans="1:9" s="8" customFormat="1" x14ac:dyDescent="0.25">
      <c r="A432" s="55">
        <v>4142</v>
      </c>
      <c r="B432" s="3" t="s">
        <v>1019</v>
      </c>
      <c r="C432" s="3" t="s">
        <v>15</v>
      </c>
      <c r="D432" s="3" t="s">
        <v>1020</v>
      </c>
      <c r="E432" s="3" t="s">
        <v>1021</v>
      </c>
      <c r="F432" s="234" t="s">
        <v>37</v>
      </c>
      <c r="G432" s="3" t="s">
        <v>38</v>
      </c>
      <c r="H432" s="3" t="s">
        <v>1022</v>
      </c>
      <c r="I432" s="138">
        <v>5</v>
      </c>
    </row>
    <row r="433" spans="1:9" s="8" customFormat="1" x14ac:dyDescent="0.25">
      <c r="A433" s="55">
        <v>3049</v>
      </c>
      <c r="B433" s="3" t="s">
        <v>1026</v>
      </c>
      <c r="C433" s="3" t="s">
        <v>15</v>
      </c>
      <c r="D433" s="3" t="s">
        <v>1027</v>
      </c>
      <c r="E433" s="3" t="s">
        <v>889</v>
      </c>
      <c r="F433" s="234" t="s">
        <v>37</v>
      </c>
      <c r="G433" s="3" t="s">
        <v>38</v>
      </c>
      <c r="H433" s="3" t="s">
        <v>1028</v>
      </c>
      <c r="I433" s="138">
        <v>5</v>
      </c>
    </row>
    <row r="434" spans="1:9" s="8" customFormat="1" x14ac:dyDescent="0.25">
      <c r="A434" s="55">
        <v>4135</v>
      </c>
      <c r="B434" s="55" t="s">
        <v>1029</v>
      </c>
      <c r="C434" s="3" t="s">
        <v>15</v>
      </c>
      <c r="D434" s="3" t="s">
        <v>1030</v>
      </c>
      <c r="E434" s="3" t="s">
        <v>1031</v>
      </c>
      <c r="F434" s="234" t="s">
        <v>37</v>
      </c>
      <c r="G434" s="3" t="s">
        <v>38</v>
      </c>
      <c r="H434" s="3" t="s">
        <v>1032</v>
      </c>
      <c r="I434" s="138">
        <v>5</v>
      </c>
    </row>
    <row r="435" spans="1:9" s="8" customFormat="1" x14ac:dyDescent="0.25">
      <c r="A435" s="55">
        <v>2136</v>
      </c>
      <c r="B435" s="55" t="s">
        <v>1033</v>
      </c>
      <c r="C435" s="3" t="s">
        <v>15</v>
      </c>
      <c r="D435" s="3" t="s">
        <v>1034</v>
      </c>
      <c r="E435" s="3" t="s">
        <v>1035</v>
      </c>
      <c r="F435" s="234" t="s">
        <v>37</v>
      </c>
      <c r="G435" s="3" t="s">
        <v>38</v>
      </c>
      <c r="H435" s="3" t="s">
        <v>1036</v>
      </c>
      <c r="I435" s="138">
        <v>5</v>
      </c>
    </row>
    <row r="436" spans="1:9" s="8" customFormat="1" x14ac:dyDescent="0.25">
      <c r="A436" s="55">
        <v>4141</v>
      </c>
      <c r="B436" s="3" t="s">
        <v>1066</v>
      </c>
      <c r="C436" s="3" t="s">
        <v>15</v>
      </c>
      <c r="D436" s="3" t="s">
        <v>1067</v>
      </c>
      <c r="E436" s="3" t="s">
        <v>380</v>
      </c>
      <c r="F436" s="234" t="s">
        <v>37</v>
      </c>
      <c r="G436" s="3" t="s">
        <v>38</v>
      </c>
      <c r="H436" s="3" t="s">
        <v>1068</v>
      </c>
      <c r="I436" s="138">
        <v>5</v>
      </c>
    </row>
    <row r="437" spans="1:9" s="8" customFormat="1" x14ac:dyDescent="0.25">
      <c r="A437" s="55">
        <v>4905</v>
      </c>
      <c r="B437" s="3" t="s">
        <v>1069</v>
      </c>
      <c r="C437" s="3" t="s">
        <v>15</v>
      </c>
      <c r="D437" s="3" t="s">
        <v>1070</v>
      </c>
      <c r="E437" s="3" t="s">
        <v>680</v>
      </c>
      <c r="F437" s="234" t="s">
        <v>37</v>
      </c>
      <c r="G437" s="3" t="s">
        <v>38</v>
      </c>
      <c r="H437" s="3" t="s">
        <v>1071</v>
      </c>
      <c r="I437" s="138">
        <v>5</v>
      </c>
    </row>
    <row r="438" spans="1:9" s="8" customFormat="1" x14ac:dyDescent="0.25">
      <c r="A438" s="55">
        <v>1572</v>
      </c>
      <c r="B438" s="3" t="s">
        <v>1072</v>
      </c>
      <c r="C438" s="3" t="s">
        <v>15</v>
      </c>
      <c r="D438" s="3" t="s">
        <v>1073</v>
      </c>
      <c r="E438" s="3" t="s">
        <v>731</v>
      </c>
      <c r="F438" s="234" t="s">
        <v>37</v>
      </c>
      <c r="G438" s="3" t="s">
        <v>38</v>
      </c>
      <c r="H438" s="3" t="s">
        <v>1074</v>
      </c>
      <c r="I438" s="138">
        <v>5</v>
      </c>
    </row>
    <row r="439" spans="1:9" s="8" customFormat="1" x14ac:dyDescent="0.25">
      <c r="A439" s="55">
        <v>3579</v>
      </c>
      <c r="B439" s="3" t="s">
        <v>1075</v>
      </c>
      <c r="C439" s="3" t="s">
        <v>15</v>
      </c>
      <c r="D439" s="3" t="s">
        <v>1076</v>
      </c>
      <c r="E439" s="3" t="s">
        <v>1077</v>
      </c>
      <c r="F439" s="234" t="s">
        <v>37</v>
      </c>
      <c r="G439" s="3" t="s">
        <v>38</v>
      </c>
      <c r="H439" s="3" t="s">
        <v>1078</v>
      </c>
      <c r="I439" s="138">
        <v>5</v>
      </c>
    </row>
    <row r="440" spans="1:9" s="8" customFormat="1" x14ac:dyDescent="0.25">
      <c r="A440" s="55">
        <v>4853</v>
      </c>
      <c r="B440" s="3" t="s">
        <v>1085</v>
      </c>
      <c r="C440" s="3" t="s">
        <v>15</v>
      </c>
      <c r="D440" s="3" t="s">
        <v>1086</v>
      </c>
      <c r="E440" s="3" t="s">
        <v>567</v>
      </c>
      <c r="F440" s="234" t="s">
        <v>37</v>
      </c>
      <c r="G440" s="3" t="s">
        <v>38</v>
      </c>
      <c r="H440" s="3" t="s">
        <v>1087</v>
      </c>
      <c r="I440" s="138">
        <v>5</v>
      </c>
    </row>
    <row r="441" spans="1:9" s="8" customFormat="1" x14ac:dyDescent="0.25">
      <c r="A441" s="55">
        <v>263</v>
      </c>
      <c r="B441" s="3" t="s">
        <v>1091</v>
      </c>
      <c r="C441" s="3" t="s">
        <v>15</v>
      </c>
      <c r="D441" s="3" t="s">
        <v>1092</v>
      </c>
      <c r="E441" s="3" t="s">
        <v>405</v>
      </c>
      <c r="F441" s="234" t="s">
        <v>37</v>
      </c>
      <c r="G441" s="3" t="s">
        <v>38</v>
      </c>
      <c r="H441" s="3" t="s">
        <v>1093</v>
      </c>
      <c r="I441" s="138">
        <v>5</v>
      </c>
    </row>
    <row r="442" spans="1:9" s="8" customFormat="1" x14ac:dyDescent="0.25">
      <c r="A442" s="55">
        <v>1005</v>
      </c>
      <c r="B442" s="3" t="s">
        <v>1094</v>
      </c>
      <c r="C442" s="3" t="s">
        <v>15</v>
      </c>
      <c r="D442" s="3" t="s">
        <v>1095</v>
      </c>
      <c r="E442" s="3" t="s">
        <v>1094</v>
      </c>
      <c r="F442" s="234" t="s">
        <v>37</v>
      </c>
      <c r="G442" s="3" t="s">
        <v>38</v>
      </c>
      <c r="H442" s="3" t="s">
        <v>1096</v>
      </c>
      <c r="I442" s="138">
        <v>5</v>
      </c>
    </row>
    <row r="443" spans="1:9" s="8" customFormat="1" x14ac:dyDescent="0.25">
      <c r="A443" s="55">
        <v>1654</v>
      </c>
      <c r="B443" s="3" t="s">
        <v>1102</v>
      </c>
      <c r="C443" s="3" t="s">
        <v>15</v>
      </c>
      <c r="D443" s="3" t="s">
        <v>1103</v>
      </c>
      <c r="E443" s="3" t="s">
        <v>1102</v>
      </c>
      <c r="F443" s="234" t="s">
        <v>37</v>
      </c>
      <c r="G443" s="3" t="s">
        <v>38</v>
      </c>
      <c r="H443" s="3" t="s">
        <v>1104</v>
      </c>
      <c r="I443" s="138">
        <v>5</v>
      </c>
    </row>
    <row r="444" spans="1:9" s="8" customFormat="1" x14ac:dyDescent="0.25">
      <c r="A444" s="55">
        <v>3256</v>
      </c>
      <c r="B444" s="3" t="s">
        <v>1105</v>
      </c>
      <c r="C444" s="3" t="s">
        <v>15</v>
      </c>
      <c r="D444" s="3" t="s">
        <v>1106</v>
      </c>
      <c r="E444" s="3" t="s">
        <v>1107</v>
      </c>
      <c r="F444" s="234" t="s">
        <v>37</v>
      </c>
      <c r="G444" s="3" t="s">
        <v>38</v>
      </c>
      <c r="H444" s="3" t="s">
        <v>1108</v>
      </c>
      <c r="I444" s="138">
        <v>5</v>
      </c>
    </row>
    <row r="445" spans="1:9" s="8" customFormat="1" x14ac:dyDescent="0.25">
      <c r="A445" s="55">
        <v>3271</v>
      </c>
      <c r="B445" s="3" t="s">
        <v>1113</v>
      </c>
      <c r="C445" s="3" t="s">
        <v>15</v>
      </c>
      <c r="D445" s="3" t="s">
        <v>1114</v>
      </c>
      <c r="E445" s="3" t="s">
        <v>1115</v>
      </c>
      <c r="F445" s="234" t="s">
        <v>37</v>
      </c>
      <c r="G445" s="3" t="s">
        <v>38</v>
      </c>
      <c r="H445" s="3" t="s">
        <v>1116</v>
      </c>
      <c r="I445" s="138">
        <v>5</v>
      </c>
    </row>
    <row r="446" spans="1:9" s="8" customFormat="1" x14ac:dyDescent="0.25">
      <c r="A446" s="55">
        <v>3007</v>
      </c>
      <c r="B446" s="3" t="s">
        <v>1117</v>
      </c>
      <c r="C446" s="3" t="s">
        <v>15</v>
      </c>
      <c r="D446" s="3" t="s">
        <v>1118</v>
      </c>
      <c r="E446" s="3" t="s">
        <v>1010</v>
      </c>
      <c r="F446" s="234" t="s">
        <v>37</v>
      </c>
      <c r="G446" s="3" t="s">
        <v>38</v>
      </c>
      <c r="H446" s="3" t="s">
        <v>1119</v>
      </c>
      <c r="I446" s="138">
        <v>5</v>
      </c>
    </row>
    <row r="447" spans="1:9" s="8" customFormat="1" x14ac:dyDescent="0.25">
      <c r="A447" s="55">
        <v>2194</v>
      </c>
      <c r="B447" s="3" t="s">
        <v>1123</v>
      </c>
      <c r="C447" s="3" t="s">
        <v>15</v>
      </c>
      <c r="D447" s="3" t="s">
        <v>1124</v>
      </c>
      <c r="E447" s="3" t="s">
        <v>1125</v>
      </c>
      <c r="F447" s="234" t="s">
        <v>37</v>
      </c>
      <c r="G447" s="3" t="s">
        <v>38</v>
      </c>
      <c r="H447" s="3" t="s">
        <v>1126</v>
      </c>
      <c r="I447" s="138">
        <v>5</v>
      </c>
    </row>
    <row r="448" spans="1:9" s="8" customFormat="1" x14ac:dyDescent="0.25">
      <c r="A448" s="55">
        <v>256</v>
      </c>
      <c r="B448" s="3" t="s">
        <v>1136</v>
      </c>
      <c r="C448" s="3" t="s">
        <v>15</v>
      </c>
      <c r="D448" s="3" t="s">
        <v>1137</v>
      </c>
      <c r="E448" s="3" t="s">
        <v>803</v>
      </c>
      <c r="F448" s="234" t="s">
        <v>37</v>
      </c>
      <c r="G448" s="3" t="s">
        <v>38</v>
      </c>
      <c r="H448" s="3" t="s">
        <v>1138</v>
      </c>
      <c r="I448" s="138">
        <v>5</v>
      </c>
    </row>
    <row r="449" spans="1:9" s="8" customFormat="1" x14ac:dyDescent="0.25">
      <c r="A449" s="55">
        <v>2911</v>
      </c>
      <c r="B449" s="3" t="s">
        <v>1139</v>
      </c>
      <c r="C449" s="3" t="s">
        <v>15</v>
      </c>
      <c r="D449" s="3" t="s">
        <v>1140</v>
      </c>
      <c r="E449" s="3" t="s">
        <v>405</v>
      </c>
      <c r="F449" s="234" t="s">
        <v>37</v>
      </c>
      <c r="G449" s="3" t="s">
        <v>38</v>
      </c>
      <c r="H449" s="3" t="s">
        <v>1141</v>
      </c>
      <c r="I449" s="138">
        <v>5</v>
      </c>
    </row>
    <row r="450" spans="1:9" s="8" customFormat="1" x14ac:dyDescent="0.25">
      <c r="A450" s="55">
        <v>4038</v>
      </c>
      <c r="B450" s="3" t="s">
        <v>1142</v>
      </c>
      <c r="C450" s="3" t="s">
        <v>15</v>
      </c>
      <c r="D450" s="3" t="s">
        <v>1143</v>
      </c>
      <c r="E450" s="3" t="s">
        <v>1144</v>
      </c>
      <c r="F450" s="234" t="s">
        <v>37</v>
      </c>
      <c r="G450" s="3" t="s">
        <v>38</v>
      </c>
      <c r="H450" s="3" t="s">
        <v>1145</v>
      </c>
      <c r="I450" s="138">
        <v>5</v>
      </c>
    </row>
    <row r="451" spans="1:9" s="8" customFormat="1" x14ac:dyDescent="0.25">
      <c r="A451" s="55">
        <v>2115</v>
      </c>
      <c r="B451" s="3" t="s">
        <v>1152</v>
      </c>
      <c r="C451" s="3" t="s">
        <v>15</v>
      </c>
      <c r="D451" s="3" t="s">
        <v>1153</v>
      </c>
      <c r="E451" s="3" t="s">
        <v>1154</v>
      </c>
      <c r="F451" s="234" t="s">
        <v>37</v>
      </c>
      <c r="G451" s="3" t="s">
        <v>38</v>
      </c>
      <c r="H451" s="3" t="s">
        <v>1155</v>
      </c>
      <c r="I451" s="138">
        <v>5</v>
      </c>
    </row>
    <row r="452" spans="1:9" s="8" customFormat="1" x14ac:dyDescent="0.25">
      <c r="A452" s="55">
        <v>4139</v>
      </c>
      <c r="B452" s="3" t="s">
        <v>1159</v>
      </c>
      <c r="C452" s="3" t="s">
        <v>15</v>
      </c>
      <c r="D452" s="3" t="s">
        <v>1160</v>
      </c>
      <c r="E452" s="3" t="s">
        <v>1161</v>
      </c>
      <c r="F452" s="234" t="s">
        <v>37</v>
      </c>
      <c r="G452" s="3" t="s">
        <v>38</v>
      </c>
      <c r="H452" s="3" t="s">
        <v>1162</v>
      </c>
      <c r="I452" s="138">
        <v>5</v>
      </c>
    </row>
    <row r="453" spans="1:9" s="8" customFormat="1" x14ac:dyDescent="0.25">
      <c r="A453" s="55">
        <v>3306</v>
      </c>
      <c r="B453" s="3" t="s">
        <v>1172</v>
      </c>
      <c r="C453" s="3" t="s">
        <v>15</v>
      </c>
      <c r="D453" s="3" t="s">
        <v>1173</v>
      </c>
      <c r="E453" s="3" t="s">
        <v>1172</v>
      </c>
      <c r="F453" s="234" t="s">
        <v>37</v>
      </c>
      <c r="G453" s="3" t="s">
        <v>38</v>
      </c>
      <c r="H453" s="3" t="s">
        <v>1174</v>
      </c>
      <c r="I453" s="138">
        <v>5</v>
      </c>
    </row>
    <row r="454" spans="1:9" s="8" customFormat="1" x14ac:dyDescent="0.25">
      <c r="A454" s="55">
        <v>1906</v>
      </c>
      <c r="B454" s="3" t="s">
        <v>1179</v>
      </c>
      <c r="C454" s="3" t="s">
        <v>15</v>
      </c>
      <c r="D454" s="3" t="s">
        <v>1180</v>
      </c>
      <c r="E454" s="3" t="s">
        <v>1181</v>
      </c>
      <c r="F454" s="234" t="s">
        <v>37</v>
      </c>
      <c r="G454" s="3" t="s">
        <v>38</v>
      </c>
      <c r="H454" s="3" t="s">
        <v>1182</v>
      </c>
      <c r="I454" s="138">
        <v>5</v>
      </c>
    </row>
    <row r="455" spans="1:9" s="8" customFormat="1" x14ac:dyDescent="0.25">
      <c r="A455" s="55">
        <v>2941</v>
      </c>
      <c r="B455" s="3" t="s">
        <v>1186</v>
      </c>
      <c r="C455" s="3" t="s">
        <v>15</v>
      </c>
      <c r="D455" s="3" t="s">
        <v>1187</v>
      </c>
      <c r="E455" s="3" t="s">
        <v>1094</v>
      </c>
      <c r="F455" s="234" t="s">
        <v>37</v>
      </c>
      <c r="G455" s="3" t="s">
        <v>38</v>
      </c>
      <c r="H455" s="3" t="s">
        <v>1188</v>
      </c>
      <c r="I455" s="138">
        <v>5</v>
      </c>
    </row>
    <row r="456" spans="1:9" s="8" customFormat="1" x14ac:dyDescent="0.25">
      <c r="A456" s="55">
        <v>3033</v>
      </c>
      <c r="B456" s="3" t="s">
        <v>1189</v>
      </c>
      <c r="C456" s="3" t="s">
        <v>15</v>
      </c>
      <c r="D456" s="3" t="s">
        <v>1190</v>
      </c>
      <c r="E456" s="3" t="s">
        <v>731</v>
      </c>
      <c r="F456" s="234" t="s">
        <v>37</v>
      </c>
      <c r="G456" s="3" t="s">
        <v>38</v>
      </c>
      <c r="H456" s="3" t="s">
        <v>1191</v>
      </c>
      <c r="I456" s="138">
        <v>5</v>
      </c>
    </row>
    <row r="457" spans="1:9" s="8" customFormat="1" x14ac:dyDescent="0.25">
      <c r="A457" s="55">
        <v>3396</v>
      </c>
      <c r="B457" s="3" t="s">
        <v>1192</v>
      </c>
      <c r="C457" s="3" t="s">
        <v>15</v>
      </c>
      <c r="D457" s="3" t="s">
        <v>1193</v>
      </c>
      <c r="E457" s="3" t="s">
        <v>699</v>
      </c>
      <c r="F457" s="234" t="s">
        <v>37</v>
      </c>
      <c r="G457" s="3" t="s">
        <v>38</v>
      </c>
      <c r="H457" s="3" t="s">
        <v>1194</v>
      </c>
      <c r="I457" s="138">
        <v>5</v>
      </c>
    </row>
    <row r="458" spans="1:9" s="8" customFormat="1" x14ac:dyDescent="0.25">
      <c r="A458" s="55">
        <v>4533</v>
      </c>
      <c r="B458" s="3" t="s">
        <v>1195</v>
      </c>
      <c r="C458" s="3" t="s">
        <v>15</v>
      </c>
      <c r="D458" s="3" t="s">
        <v>1196</v>
      </c>
      <c r="E458" s="3" t="s">
        <v>765</v>
      </c>
      <c r="F458" s="234" t="s">
        <v>37</v>
      </c>
      <c r="G458" s="3" t="s">
        <v>38</v>
      </c>
      <c r="H458" s="3" t="s">
        <v>1197</v>
      </c>
      <c r="I458" s="138">
        <v>5</v>
      </c>
    </row>
    <row r="459" spans="1:9" s="8" customFormat="1" x14ac:dyDescent="0.25">
      <c r="A459" s="55">
        <v>3193</v>
      </c>
      <c r="B459" s="3" t="s">
        <v>1202</v>
      </c>
      <c r="C459" s="3" t="s">
        <v>15</v>
      </c>
      <c r="D459" s="3" t="s">
        <v>1203</v>
      </c>
      <c r="E459" s="3" t="s">
        <v>739</v>
      </c>
      <c r="F459" s="234" t="s">
        <v>37</v>
      </c>
      <c r="G459" s="3" t="s">
        <v>38</v>
      </c>
      <c r="H459" s="3" t="s">
        <v>1204</v>
      </c>
      <c r="I459" s="138">
        <v>5</v>
      </c>
    </row>
    <row r="460" spans="1:9" s="8" customFormat="1" x14ac:dyDescent="0.25">
      <c r="A460" s="55">
        <v>3116</v>
      </c>
      <c r="B460" s="3" t="s">
        <v>1205</v>
      </c>
      <c r="C460" s="3" t="s">
        <v>15</v>
      </c>
      <c r="D460" s="3" t="s">
        <v>1206</v>
      </c>
      <c r="E460" s="3" t="s">
        <v>1207</v>
      </c>
      <c r="F460" s="234" t="s">
        <v>37</v>
      </c>
      <c r="G460" s="3" t="s">
        <v>38</v>
      </c>
      <c r="H460" s="3" t="s">
        <v>1208</v>
      </c>
      <c r="I460" s="138">
        <v>5</v>
      </c>
    </row>
    <row r="461" spans="1:9" s="8" customFormat="1" x14ac:dyDescent="0.25">
      <c r="A461" s="55">
        <v>1617</v>
      </c>
      <c r="B461" s="3" t="s">
        <v>1209</v>
      </c>
      <c r="C461" s="3" t="s">
        <v>15</v>
      </c>
      <c r="D461" s="3" t="s">
        <v>1210</v>
      </c>
      <c r="E461" s="3" t="s">
        <v>1211</v>
      </c>
      <c r="F461" s="234" t="s">
        <v>37</v>
      </c>
      <c r="G461" s="3" t="s">
        <v>38</v>
      </c>
      <c r="H461" s="3" t="s">
        <v>1212</v>
      </c>
      <c r="I461" s="138">
        <v>5</v>
      </c>
    </row>
    <row r="462" spans="1:9" s="8" customFormat="1" x14ac:dyDescent="0.25">
      <c r="A462" s="55">
        <v>3262</v>
      </c>
      <c r="B462" s="3" t="s">
        <v>1213</v>
      </c>
      <c r="C462" s="3" t="s">
        <v>15</v>
      </c>
      <c r="D462" s="3" t="s">
        <v>1214</v>
      </c>
      <c r="E462" s="3" t="s">
        <v>1215</v>
      </c>
      <c r="F462" s="234" t="s">
        <v>37</v>
      </c>
      <c r="G462" s="3" t="s">
        <v>38</v>
      </c>
      <c r="H462" s="3" t="s">
        <v>1216</v>
      </c>
      <c r="I462" s="138">
        <v>5</v>
      </c>
    </row>
    <row r="463" spans="1:9" s="8" customFormat="1" x14ac:dyDescent="0.25">
      <c r="A463" s="55">
        <v>4790</v>
      </c>
      <c r="B463" s="3" t="s">
        <v>420</v>
      </c>
      <c r="C463" s="3" t="s">
        <v>15</v>
      </c>
      <c r="D463" s="3" t="s">
        <v>1217</v>
      </c>
      <c r="E463" s="3" t="s">
        <v>420</v>
      </c>
      <c r="F463" s="234" t="s">
        <v>37</v>
      </c>
      <c r="G463" s="3" t="s">
        <v>38</v>
      </c>
      <c r="H463" s="3" t="s">
        <v>1218</v>
      </c>
      <c r="I463" s="138">
        <v>5</v>
      </c>
    </row>
    <row r="464" spans="1:9" s="8" customFormat="1" x14ac:dyDescent="0.25">
      <c r="A464" s="55">
        <v>3059</v>
      </c>
      <c r="B464" s="3" t="s">
        <v>1223</v>
      </c>
      <c r="C464" s="3" t="s">
        <v>15</v>
      </c>
      <c r="D464" s="3" t="s">
        <v>1224</v>
      </c>
      <c r="E464" s="3" t="s">
        <v>1225</v>
      </c>
      <c r="F464" s="234" t="s">
        <v>37</v>
      </c>
      <c r="G464" s="3" t="s">
        <v>38</v>
      </c>
      <c r="H464" s="3" t="s">
        <v>1226</v>
      </c>
      <c r="I464" s="138">
        <v>5</v>
      </c>
    </row>
    <row r="465" spans="1:9" s="8" customFormat="1" x14ac:dyDescent="0.25">
      <c r="A465" s="55">
        <v>1967</v>
      </c>
      <c r="B465" s="3" t="s">
        <v>1227</v>
      </c>
      <c r="C465" s="3" t="s">
        <v>15</v>
      </c>
      <c r="D465" s="3" t="s">
        <v>1228</v>
      </c>
      <c r="E465" s="3" t="s">
        <v>33</v>
      </c>
      <c r="F465" s="234" t="s">
        <v>37</v>
      </c>
      <c r="G465" s="3" t="s">
        <v>38</v>
      </c>
      <c r="H465" s="3" t="s">
        <v>1229</v>
      </c>
      <c r="I465" s="138">
        <v>5</v>
      </c>
    </row>
    <row r="466" spans="1:9" s="8" customFormat="1" x14ac:dyDescent="0.25">
      <c r="A466" s="55">
        <v>4557</v>
      </c>
      <c r="B466" s="3" t="s">
        <v>1230</v>
      </c>
      <c r="C466" s="3" t="s">
        <v>15</v>
      </c>
      <c r="D466" s="3" t="s">
        <v>1231</v>
      </c>
      <c r="E466" s="3" t="s">
        <v>1230</v>
      </c>
      <c r="F466" s="234" t="s">
        <v>37</v>
      </c>
      <c r="G466" s="3" t="s">
        <v>38</v>
      </c>
      <c r="H466" s="3" t="s">
        <v>1232</v>
      </c>
      <c r="I466" s="138">
        <v>5</v>
      </c>
    </row>
    <row r="467" spans="1:9" s="8" customFormat="1" x14ac:dyDescent="0.25">
      <c r="A467" s="55">
        <v>3277</v>
      </c>
      <c r="B467" s="3" t="s">
        <v>879</v>
      </c>
      <c r="C467" s="3" t="s">
        <v>15</v>
      </c>
      <c r="D467" s="3" t="s">
        <v>1233</v>
      </c>
      <c r="E467" s="3" t="s">
        <v>405</v>
      </c>
      <c r="F467" s="234" t="s">
        <v>37</v>
      </c>
      <c r="G467" s="3" t="s">
        <v>38</v>
      </c>
      <c r="H467" s="3" t="s">
        <v>1234</v>
      </c>
      <c r="I467" s="138">
        <v>5</v>
      </c>
    </row>
    <row r="468" spans="1:9" s="8" customFormat="1" x14ac:dyDescent="0.25">
      <c r="A468" s="55">
        <v>3330</v>
      </c>
      <c r="B468" s="3" t="s">
        <v>1239</v>
      </c>
      <c r="C468" s="3" t="s">
        <v>15</v>
      </c>
      <c r="D468" s="3" t="s">
        <v>1240</v>
      </c>
      <c r="E468" s="3" t="s">
        <v>1241</v>
      </c>
      <c r="F468" s="234" t="s">
        <v>37</v>
      </c>
      <c r="G468" s="3" t="s">
        <v>38</v>
      </c>
      <c r="H468" s="3" t="s">
        <v>1242</v>
      </c>
      <c r="I468" s="138">
        <v>5</v>
      </c>
    </row>
    <row r="469" spans="1:9" s="8" customFormat="1" x14ac:dyDescent="0.25">
      <c r="A469" s="55">
        <v>1218</v>
      </c>
      <c r="B469" s="3" t="s">
        <v>1243</v>
      </c>
      <c r="C469" s="3" t="s">
        <v>15</v>
      </c>
      <c r="D469" s="3" t="s">
        <v>1244</v>
      </c>
      <c r="E469" s="3" t="s">
        <v>692</v>
      </c>
      <c r="F469" s="234" t="s">
        <v>37</v>
      </c>
      <c r="G469" s="3" t="s">
        <v>38</v>
      </c>
      <c r="H469" s="3" t="s">
        <v>1245</v>
      </c>
      <c r="I469" s="138">
        <v>5</v>
      </c>
    </row>
    <row r="470" spans="1:9" s="8" customFormat="1" x14ac:dyDescent="0.25">
      <c r="A470" s="55">
        <v>2926</v>
      </c>
      <c r="B470" s="3" t="s">
        <v>1246</v>
      </c>
      <c r="C470" s="3" t="s">
        <v>15</v>
      </c>
      <c r="D470" s="3" t="s">
        <v>1247</v>
      </c>
      <c r="E470" s="3" t="s">
        <v>854</v>
      </c>
      <c r="F470" s="234" t="s">
        <v>37</v>
      </c>
      <c r="G470" s="3" t="s">
        <v>38</v>
      </c>
      <c r="H470" s="3" t="s">
        <v>1248</v>
      </c>
      <c r="I470" s="138">
        <v>5</v>
      </c>
    </row>
    <row r="471" spans="1:9" s="8" customFormat="1" x14ac:dyDescent="0.25">
      <c r="A471" s="55">
        <v>3329</v>
      </c>
      <c r="B471" s="3" t="s">
        <v>1031</v>
      </c>
      <c r="C471" s="3" t="s">
        <v>15</v>
      </c>
      <c r="D471" s="3" t="s">
        <v>1253</v>
      </c>
      <c r="E471" s="3" t="s">
        <v>1031</v>
      </c>
      <c r="F471" s="234" t="s">
        <v>37</v>
      </c>
      <c r="G471" s="3" t="s">
        <v>38</v>
      </c>
      <c r="H471" s="3" t="s">
        <v>1254</v>
      </c>
      <c r="I471" s="138">
        <v>5</v>
      </c>
    </row>
    <row r="472" spans="1:9" s="8" customFormat="1" x14ac:dyDescent="0.25">
      <c r="A472" s="55">
        <v>4076</v>
      </c>
      <c r="B472" s="3" t="s">
        <v>1255</v>
      </c>
      <c r="C472" s="3" t="s">
        <v>15</v>
      </c>
      <c r="D472" s="3" t="s">
        <v>1256</v>
      </c>
      <c r="E472" s="3" t="s">
        <v>1255</v>
      </c>
      <c r="F472" s="234" t="s">
        <v>37</v>
      </c>
      <c r="G472" s="3" t="s">
        <v>38</v>
      </c>
      <c r="H472" s="3" t="s">
        <v>1257</v>
      </c>
      <c r="I472" s="138">
        <v>5</v>
      </c>
    </row>
    <row r="473" spans="1:9" s="8" customFormat="1" x14ac:dyDescent="0.25">
      <c r="A473" s="55">
        <v>245</v>
      </c>
      <c r="B473" s="3" t="s">
        <v>1262</v>
      </c>
      <c r="C473" s="3" t="s">
        <v>15</v>
      </c>
      <c r="D473" s="3" t="s">
        <v>1263</v>
      </c>
      <c r="E473" s="3" t="s">
        <v>1144</v>
      </c>
      <c r="F473" s="234" t="s">
        <v>37</v>
      </c>
      <c r="G473" s="3" t="s">
        <v>38</v>
      </c>
      <c r="H473" s="3" t="s">
        <v>1264</v>
      </c>
      <c r="I473" s="138">
        <v>5</v>
      </c>
    </row>
    <row r="474" spans="1:9" s="8" customFormat="1" x14ac:dyDescent="0.25">
      <c r="A474" s="55">
        <v>1003</v>
      </c>
      <c r="B474" s="3" t="s">
        <v>1265</v>
      </c>
      <c r="C474" s="3" t="s">
        <v>15</v>
      </c>
      <c r="D474" s="3" t="s">
        <v>1266</v>
      </c>
      <c r="E474" s="3" t="s">
        <v>699</v>
      </c>
      <c r="F474" s="234" t="s">
        <v>37</v>
      </c>
      <c r="G474" s="3" t="s">
        <v>38</v>
      </c>
      <c r="H474" s="3" t="s">
        <v>1267</v>
      </c>
      <c r="I474" s="138">
        <v>5</v>
      </c>
    </row>
    <row r="475" spans="1:9" s="8" customFormat="1" x14ac:dyDescent="0.25">
      <c r="A475" s="54">
        <v>236</v>
      </c>
      <c r="B475" s="13" t="s">
        <v>1279</v>
      </c>
      <c r="C475" s="13" t="s">
        <v>15</v>
      </c>
      <c r="D475" s="13" t="s">
        <v>1280</v>
      </c>
      <c r="E475" s="13" t="s">
        <v>1279</v>
      </c>
      <c r="F475" s="236" t="s">
        <v>37</v>
      </c>
      <c r="G475" s="132" t="s">
        <v>38</v>
      </c>
      <c r="H475" s="132" t="s">
        <v>1281</v>
      </c>
      <c r="I475" s="139">
        <v>5</v>
      </c>
    </row>
    <row r="476" spans="1:9" s="8" customFormat="1" x14ac:dyDescent="0.25">
      <c r="A476" s="54">
        <v>4788</v>
      </c>
      <c r="B476" s="13" t="s">
        <v>1282</v>
      </c>
      <c r="C476" s="13" t="s">
        <v>15</v>
      </c>
      <c r="D476" s="13" t="s">
        <v>1283</v>
      </c>
      <c r="E476" s="13" t="s">
        <v>1282</v>
      </c>
      <c r="F476" s="236" t="s">
        <v>37</v>
      </c>
      <c r="G476" s="132" t="s">
        <v>38</v>
      </c>
      <c r="H476" s="132" t="s">
        <v>1284</v>
      </c>
      <c r="I476" s="139">
        <v>5</v>
      </c>
    </row>
    <row r="477" spans="1:9" s="8" customFormat="1" x14ac:dyDescent="0.25">
      <c r="A477" s="54">
        <v>2924</v>
      </c>
      <c r="B477" s="13" t="s">
        <v>1295</v>
      </c>
      <c r="C477" s="13" t="s">
        <v>15</v>
      </c>
      <c r="D477" s="13" t="s">
        <v>1296</v>
      </c>
      <c r="E477" s="13" t="s">
        <v>1295</v>
      </c>
      <c r="F477" s="236" t="s">
        <v>37</v>
      </c>
      <c r="G477" s="132" t="s">
        <v>38</v>
      </c>
      <c r="H477" s="140" t="s">
        <v>1297</v>
      </c>
      <c r="I477" s="139">
        <v>5</v>
      </c>
    </row>
    <row r="478" spans="1:9" s="8" customFormat="1" x14ac:dyDescent="0.25">
      <c r="A478" s="54">
        <v>1002</v>
      </c>
      <c r="B478" s="13" t="s">
        <v>1302</v>
      </c>
      <c r="C478" s="13" t="s">
        <v>15</v>
      </c>
      <c r="D478" s="13" t="s">
        <v>1303</v>
      </c>
      <c r="E478" s="13" t="s">
        <v>1302</v>
      </c>
      <c r="F478" s="236" t="s">
        <v>37</v>
      </c>
      <c r="G478" s="132" t="s">
        <v>38</v>
      </c>
      <c r="H478" s="132" t="s">
        <v>1304</v>
      </c>
      <c r="I478" s="139">
        <v>5</v>
      </c>
    </row>
    <row r="479" spans="1:9" s="8" customFormat="1" x14ac:dyDescent="0.25">
      <c r="A479" s="54">
        <v>3108</v>
      </c>
      <c r="B479" s="13" t="s">
        <v>1308</v>
      </c>
      <c r="C479" s="13" t="s">
        <v>15</v>
      </c>
      <c r="D479" s="13" t="s">
        <v>1309</v>
      </c>
      <c r="E479" s="13" t="s">
        <v>1308</v>
      </c>
      <c r="F479" s="236" t="s">
        <v>37</v>
      </c>
      <c r="G479" s="132" t="s">
        <v>38</v>
      </c>
      <c r="H479" s="132" t="s">
        <v>1310</v>
      </c>
      <c r="I479" s="139">
        <v>5</v>
      </c>
    </row>
    <row r="480" spans="1:9" s="8" customFormat="1" x14ac:dyDescent="0.25">
      <c r="A480" s="54">
        <v>4713</v>
      </c>
      <c r="B480" s="13" t="s">
        <v>1314</v>
      </c>
      <c r="C480" s="13" t="s">
        <v>15</v>
      </c>
      <c r="D480" s="13" t="s">
        <v>1315</v>
      </c>
      <c r="E480" s="13" t="s">
        <v>1314</v>
      </c>
      <c r="F480" s="236" t="s">
        <v>37</v>
      </c>
      <c r="G480" s="132" t="s">
        <v>38</v>
      </c>
      <c r="H480" s="132" t="s">
        <v>1316</v>
      </c>
      <c r="I480" s="139">
        <v>5</v>
      </c>
    </row>
    <row r="481" spans="1:9" s="8" customFormat="1" x14ac:dyDescent="0.25">
      <c r="A481" s="54">
        <v>2953</v>
      </c>
      <c r="B481" s="13" t="s">
        <v>1317</v>
      </c>
      <c r="C481" s="13" t="s">
        <v>15</v>
      </c>
      <c r="D481" s="13" t="s">
        <v>1318</v>
      </c>
      <c r="E481" s="13" t="s">
        <v>1317</v>
      </c>
      <c r="F481" s="236" t="s">
        <v>37</v>
      </c>
      <c r="G481" s="132" t="s">
        <v>38</v>
      </c>
      <c r="H481" s="141" t="s">
        <v>1319</v>
      </c>
      <c r="I481" s="139">
        <v>5</v>
      </c>
    </row>
    <row r="482" spans="1:9" s="8" customFormat="1" x14ac:dyDescent="0.25">
      <c r="A482" s="54">
        <v>241</v>
      </c>
      <c r="B482" s="13" t="s">
        <v>1334</v>
      </c>
      <c r="C482" s="13" t="s">
        <v>15</v>
      </c>
      <c r="D482" s="13" t="s">
        <v>1335</v>
      </c>
      <c r="E482" s="13" t="s">
        <v>1334</v>
      </c>
      <c r="F482" s="236" t="s">
        <v>37</v>
      </c>
      <c r="G482" s="132" t="s">
        <v>38</v>
      </c>
      <c r="H482" s="132" t="s">
        <v>1336</v>
      </c>
      <c r="I482" s="139">
        <v>5</v>
      </c>
    </row>
    <row r="483" spans="1:9" s="8" customFormat="1" x14ac:dyDescent="0.25">
      <c r="A483" s="54">
        <v>243</v>
      </c>
      <c r="B483" s="13" t="s">
        <v>1349</v>
      </c>
      <c r="C483" s="13" t="s">
        <v>15</v>
      </c>
      <c r="D483" s="13" t="s">
        <v>1350</v>
      </c>
      <c r="E483" s="13" t="s">
        <v>1349</v>
      </c>
      <c r="F483" s="236" t="s">
        <v>37</v>
      </c>
      <c r="G483" s="132" t="s">
        <v>38</v>
      </c>
      <c r="H483" s="140" t="s">
        <v>1351</v>
      </c>
      <c r="I483" s="139">
        <v>5</v>
      </c>
    </row>
    <row r="484" spans="1:9" s="8" customFormat="1" x14ac:dyDescent="0.25">
      <c r="A484" s="54">
        <v>4159</v>
      </c>
      <c r="B484" s="13" t="s">
        <v>1371</v>
      </c>
      <c r="C484" s="13" t="s">
        <v>15</v>
      </c>
      <c r="D484" s="13" t="s">
        <v>1372</v>
      </c>
      <c r="E484" s="13" t="s">
        <v>1371</v>
      </c>
      <c r="F484" s="236" t="s">
        <v>37</v>
      </c>
      <c r="G484" s="132" t="s">
        <v>38</v>
      </c>
      <c r="H484" s="140" t="s">
        <v>1373</v>
      </c>
      <c r="I484" s="139">
        <v>5</v>
      </c>
    </row>
    <row r="485" spans="1:9" s="8" customFormat="1" x14ac:dyDescent="0.25">
      <c r="A485" s="54">
        <v>2472</v>
      </c>
      <c r="B485" s="13" t="s">
        <v>1385</v>
      </c>
      <c r="C485" s="13" t="s">
        <v>15</v>
      </c>
      <c r="D485" s="13" t="s">
        <v>1386</v>
      </c>
      <c r="E485" s="13" t="s">
        <v>1385</v>
      </c>
      <c r="F485" s="236" t="s">
        <v>37</v>
      </c>
      <c r="G485" s="132" t="s">
        <v>38</v>
      </c>
      <c r="H485" s="132" t="s">
        <v>1387</v>
      </c>
      <c r="I485" s="139">
        <v>5</v>
      </c>
    </row>
    <row r="486" spans="1:9" s="8" customFormat="1" x14ac:dyDescent="0.25">
      <c r="A486" s="54">
        <v>4789</v>
      </c>
      <c r="B486" s="13" t="s">
        <v>1393</v>
      </c>
      <c r="C486" s="13" t="s">
        <v>15</v>
      </c>
      <c r="D486" s="13" t="s">
        <v>1394</v>
      </c>
      <c r="E486" s="13" t="s">
        <v>1393</v>
      </c>
      <c r="F486" s="236" t="s">
        <v>37</v>
      </c>
      <c r="G486" s="132" t="s">
        <v>38</v>
      </c>
      <c r="H486" s="132" t="s">
        <v>1395</v>
      </c>
      <c r="I486" s="139">
        <v>5</v>
      </c>
    </row>
    <row r="487" spans="1:9" s="8" customFormat="1" x14ac:dyDescent="0.25">
      <c r="A487" s="54">
        <v>4843</v>
      </c>
      <c r="B487" s="13" t="s">
        <v>1414</v>
      </c>
      <c r="C487" s="13" t="s">
        <v>15</v>
      </c>
      <c r="D487" s="13" t="s">
        <v>1415</v>
      </c>
      <c r="E487" s="13" t="s">
        <v>1414</v>
      </c>
      <c r="F487" s="236" t="s">
        <v>37</v>
      </c>
      <c r="G487" s="132" t="s">
        <v>38</v>
      </c>
      <c r="H487" s="141" t="s">
        <v>1416</v>
      </c>
      <c r="I487" s="139">
        <v>5</v>
      </c>
    </row>
    <row r="488" spans="1:9" s="8" customFormat="1" x14ac:dyDescent="0.25">
      <c r="A488" s="54">
        <v>4994</v>
      </c>
      <c r="B488" s="13" t="s">
        <v>1420</v>
      </c>
      <c r="C488" s="13" t="s">
        <v>15</v>
      </c>
      <c r="D488" s="13" t="s">
        <v>1421</v>
      </c>
      <c r="E488" s="13" t="s">
        <v>1420</v>
      </c>
      <c r="F488" s="236" t="s">
        <v>37</v>
      </c>
      <c r="G488" s="132" t="s">
        <v>38</v>
      </c>
      <c r="H488" s="132" t="s">
        <v>1422</v>
      </c>
      <c r="I488" s="139">
        <v>5</v>
      </c>
    </row>
    <row r="489" spans="1:9" s="8" customFormat="1" x14ac:dyDescent="0.25">
      <c r="A489" s="54">
        <v>252</v>
      </c>
      <c r="B489" s="13" t="s">
        <v>1429</v>
      </c>
      <c r="C489" s="13" t="s">
        <v>15</v>
      </c>
      <c r="D489" s="13" t="s">
        <v>1430</v>
      </c>
      <c r="E489" s="13" t="s">
        <v>1429</v>
      </c>
      <c r="F489" s="236" t="s">
        <v>37</v>
      </c>
      <c r="G489" s="132" t="s">
        <v>38</v>
      </c>
      <c r="H489" s="132" t="s">
        <v>1431</v>
      </c>
      <c r="I489" s="139">
        <v>5</v>
      </c>
    </row>
    <row r="490" spans="1:9" s="8" customFormat="1" x14ac:dyDescent="0.25">
      <c r="A490" s="54">
        <v>1367</v>
      </c>
      <c r="B490" s="13" t="s">
        <v>1441</v>
      </c>
      <c r="C490" s="13" t="s">
        <v>15</v>
      </c>
      <c r="D490" s="13" t="s">
        <v>1442</v>
      </c>
      <c r="E490" s="13" t="s">
        <v>1441</v>
      </c>
      <c r="F490" s="236" t="s">
        <v>37</v>
      </c>
      <c r="G490" s="132" t="s">
        <v>38</v>
      </c>
      <c r="H490" s="132" t="s">
        <v>1443</v>
      </c>
      <c r="I490" s="139">
        <v>5</v>
      </c>
    </row>
    <row r="491" spans="1:9" s="8" customFormat="1" x14ac:dyDescent="0.25">
      <c r="A491" s="54">
        <v>4615</v>
      </c>
      <c r="B491" s="13" t="s">
        <v>1453</v>
      </c>
      <c r="C491" s="13" t="s">
        <v>15</v>
      </c>
      <c r="D491" s="13" t="s">
        <v>1454</v>
      </c>
      <c r="E491" s="13" t="s">
        <v>1453</v>
      </c>
      <c r="F491" s="236" t="s">
        <v>37</v>
      </c>
      <c r="G491" s="132" t="s">
        <v>38</v>
      </c>
      <c r="H491" s="132" t="s">
        <v>1455</v>
      </c>
      <c r="I491" s="139">
        <v>5</v>
      </c>
    </row>
    <row r="492" spans="1:9" s="8" customFormat="1" x14ac:dyDescent="0.25">
      <c r="A492" s="54">
        <v>657</v>
      </c>
      <c r="B492" s="13" t="s">
        <v>1456</v>
      </c>
      <c r="C492" s="13" t="s">
        <v>15</v>
      </c>
      <c r="D492" s="13" t="s">
        <v>1457</v>
      </c>
      <c r="E492" s="13" t="s">
        <v>1456</v>
      </c>
      <c r="F492" s="236" t="s">
        <v>37</v>
      </c>
      <c r="G492" s="132" t="s">
        <v>38</v>
      </c>
      <c r="H492" s="132" t="s">
        <v>1458</v>
      </c>
      <c r="I492" s="139">
        <v>5</v>
      </c>
    </row>
    <row r="493" spans="1:9" s="8" customFormat="1" x14ac:dyDescent="0.25">
      <c r="A493" s="54">
        <v>3191</v>
      </c>
      <c r="B493" s="13" t="s">
        <v>1488</v>
      </c>
      <c r="C493" s="13" t="s">
        <v>15</v>
      </c>
      <c r="D493" s="13" t="s">
        <v>1489</v>
      </c>
      <c r="E493" s="13" t="s">
        <v>1488</v>
      </c>
      <c r="F493" s="236" t="s">
        <v>37</v>
      </c>
      <c r="G493" s="132" t="s">
        <v>38</v>
      </c>
      <c r="H493" s="132" t="s">
        <v>1490</v>
      </c>
      <c r="I493" s="139">
        <v>5</v>
      </c>
    </row>
    <row r="494" spans="1:9" s="8" customFormat="1" x14ac:dyDescent="0.25">
      <c r="A494" s="54">
        <v>1371</v>
      </c>
      <c r="B494" s="13" t="s">
        <v>1491</v>
      </c>
      <c r="C494" s="13" t="s">
        <v>15</v>
      </c>
      <c r="D494" s="13" t="s">
        <v>1492</v>
      </c>
      <c r="E494" s="13" t="s">
        <v>1491</v>
      </c>
      <c r="F494" s="236" t="s">
        <v>37</v>
      </c>
      <c r="G494" s="132" t="s">
        <v>38</v>
      </c>
      <c r="H494" s="132" t="s">
        <v>1493</v>
      </c>
      <c r="I494" s="139">
        <v>5</v>
      </c>
    </row>
    <row r="495" spans="1:9" s="8" customFormat="1" x14ac:dyDescent="0.25">
      <c r="A495" s="54">
        <v>4619</v>
      </c>
      <c r="B495" s="13" t="s">
        <v>1494</v>
      </c>
      <c r="C495" s="13" t="s">
        <v>15</v>
      </c>
      <c r="D495" s="13" t="s">
        <v>1495</v>
      </c>
      <c r="E495" s="13" t="s">
        <v>1494</v>
      </c>
      <c r="F495" s="236" t="s">
        <v>37</v>
      </c>
      <c r="G495" s="132" t="s">
        <v>38</v>
      </c>
      <c r="H495" s="142" t="s">
        <v>1496</v>
      </c>
      <c r="I495" s="139">
        <v>5</v>
      </c>
    </row>
    <row r="496" spans="1:9" s="8" customFormat="1" x14ac:dyDescent="0.25">
      <c r="A496" s="54">
        <v>3117</v>
      </c>
      <c r="B496" s="13" t="s">
        <v>1497</v>
      </c>
      <c r="C496" s="13" t="s">
        <v>15</v>
      </c>
      <c r="D496" s="13" t="s">
        <v>1498</v>
      </c>
      <c r="E496" s="13" t="s">
        <v>1497</v>
      </c>
      <c r="F496" s="236" t="s">
        <v>37</v>
      </c>
      <c r="G496" s="132" t="s">
        <v>38</v>
      </c>
      <c r="H496" s="10" t="s">
        <v>1499</v>
      </c>
      <c r="I496" s="138">
        <v>5</v>
      </c>
    </row>
    <row r="497" spans="1:9" s="8" customFormat="1" x14ac:dyDescent="0.25">
      <c r="A497" s="54">
        <v>2287</v>
      </c>
      <c r="B497" s="13" t="s">
        <v>1503</v>
      </c>
      <c r="C497" s="13" t="s">
        <v>15</v>
      </c>
      <c r="D497" s="13" t="s">
        <v>1504</v>
      </c>
      <c r="E497" s="13" t="s">
        <v>1503</v>
      </c>
      <c r="F497" s="236" t="s">
        <v>37</v>
      </c>
      <c r="G497" s="132" t="s">
        <v>38</v>
      </c>
      <c r="H497" s="10" t="s">
        <v>1505</v>
      </c>
      <c r="I497" s="138">
        <v>5</v>
      </c>
    </row>
    <row r="498" spans="1:9" s="8" customFormat="1" x14ac:dyDescent="0.25">
      <c r="A498" s="54">
        <v>259</v>
      </c>
      <c r="B498" s="13" t="s">
        <v>1509</v>
      </c>
      <c r="C498" s="13" t="s">
        <v>15</v>
      </c>
      <c r="D498" s="13" t="s">
        <v>1510</v>
      </c>
      <c r="E498" s="13" t="s">
        <v>1509</v>
      </c>
      <c r="F498" s="236" t="s">
        <v>37</v>
      </c>
      <c r="G498" s="132" t="s">
        <v>38</v>
      </c>
      <c r="H498" s="10" t="s">
        <v>1511</v>
      </c>
      <c r="I498" s="138">
        <v>5</v>
      </c>
    </row>
    <row r="499" spans="1:9" s="8" customFormat="1" x14ac:dyDescent="0.25">
      <c r="A499" s="54">
        <v>4851</v>
      </c>
      <c r="B499" s="13" t="s">
        <v>1512</v>
      </c>
      <c r="C499" s="13" t="s">
        <v>15</v>
      </c>
      <c r="D499" s="13" t="s">
        <v>1513</v>
      </c>
      <c r="E499" s="13" t="s">
        <v>1512</v>
      </c>
      <c r="F499" s="236" t="s">
        <v>37</v>
      </c>
      <c r="G499" s="132" t="s">
        <v>38</v>
      </c>
      <c r="H499" s="10" t="s">
        <v>1514</v>
      </c>
      <c r="I499" s="138">
        <v>5</v>
      </c>
    </row>
    <row r="500" spans="1:9" s="8" customFormat="1" x14ac:dyDescent="0.25">
      <c r="A500" s="54">
        <v>4561</v>
      </c>
      <c r="B500" s="13" t="s">
        <v>1515</v>
      </c>
      <c r="C500" s="13" t="s">
        <v>15</v>
      </c>
      <c r="D500" s="13" t="s">
        <v>1516</v>
      </c>
      <c r="E500" s="13" t="s">
        <v>1515</v>
      </c>
      <c r="F500" s="236" t="s">
        <v>37</v>
      </c>
      <c r="G500" s="132" t="s">
        <v>38</v>
      </c>
      <c r="H500" s="10" t="s">
        <v>1517</v>
      </c>
      <c r="I500" s="138">
        <v>5</v>
      </c>
    </row>
    <row r="501" spans="1:9" s="8" customFormat="1" x14ac:dyDescent="0.25">
      <c r="A501" s="54">
        <v>3994</v>
      </c>
      <c r="B501" s="13" t="s">
        <v>1518</v>
      </c>
      <c r="C501" s="13" t="s">
        <v>15</v>
      </c>
      <c r="D501" s="13" t="s">
        <v>1519</v>
      </c>
      <c r="E501" s="13" t="s">
        <v>1518</v>
      </c>
      <c r="F501" s="236" t="s">
        <v>37</v>
      </c>
      <c r="G501" s="132" t="s">
        <v>38</v>
      </c>
      <c r="H501" s="10" t="s">
        <v>1520</v>
      </c>
      <c r="I501" s="138">
        <v>5</v>
      </c>
    </row>
    <row r="502" spans="1:9" s="8" customFormat="1" x14ac:dyDescent="0.25">
      <c r="A502" s="54">
        <v>4777</v>
      </c>
      <c r="B502" s="13" t="s">
        <v>1524</v>
      </c>
      <c r="C502" s="13" t="s">
        <v>15</v>
      </c>
      <c r="D502" s="13" t="s">
        <v>1525</v>
      </c>
      <c r="E502" s="13" t="s">
        <v>1524</v>
      </c>
      <c r="F502" s="236" t="s">
        <v>37</v>
      </c>
      <c r="G502" s="132" t="s">
        <v>38</v>
      </c>
      <c r="H502" s="10" t="s">
        <v>1526</v>
      </c>
      <c r="I502" s="138">
        <v>5</v>
      </c>
    </row>
    <row r="503" spans="1:9" s="8" customFormat="1" x14ac:dyDescent="0.25">
      <c r="A503" s="54">
        <v>1571</v>
      </c>
      <c r="B503" s="13" t="s">
        <v>1527</v>
      </c>
      <c r="C503" s="13" t="s">
        <v>15</v>
      </c>
      <c r="D503" s="13" t="s">
        <v>1528</v>
      </c>
      <c r="E503" s="13" t="s">
        <v>1527</v>
      </c>
      <c r="F503" s="236" t="s">
        <v>37</v>
      </c>
      <c r="G503" s="132" t="s">
        <v>38</v>
      </c>
      <c r="H503" s="10" t="s">
        <v>1529</v>
      </c>
      <c r="I503" s="138">
        <v>5</v>
      </c>
    </row>
    <row r="504" spans="1:9" s="8" customFormat="1" x14ac:dyDescent="0.25">
      <c r="A504" s="54">
        <v>2942</v>
      </c>
      <c r="B504" s="13" t="s">
        <v>1536</v>
      </c>
      <c r="C504" s="13" t="s">
        <v>15</v>
      </c>
      <c r="D504" s="13" t="s">
        <v>1537</v>
      </c>
      <c r="E504" s="13" t="s">
        <v>1536</v>
      </c>
      <c r="F504" s="236" t="s">
        <v>37</v>
      </c>
      <c r="G504" s="132" t="s">
        <v>38</v>
      </c>
      <c r="H504" s="10" t="s">
        <v>1538</v>
      </c>
      <c r="I504" s="138">
        <v>5</v>
      </c>
    </row>
    <row r="505" spans="1:9" s="8" customFormat="1" x14ac:dyDescent="0.25">
      <c r="A505" s="54">
        <v>4617</v>
      </c>
      <c r="B505" s="13" t="s">
        <v>1542</v>
      </c>
      <c r="C505" s="13" t="s">
        <v>15</v>
      </c>
      <c r="D505" s="13" t="s">
        <v>1543</v>
      </c>
      <c r="E505" s="13" t="s">
        <v>1542</v>
      </c>
      <c r="F505" s="236" t="s">
        <v>37</v>
      </c>
      <c r="G505" s="132" t="s">
        <v>38</v>
      </c>
      <c r="H505" s="10" t="s">
        <v>1544</v>
      </c>
      <c r="I505" s="138">
        <v>5</v>
      </c>
    </row>
    <row r="506" spans="1:9" s="8" customFormat="1" x14ac:dyDescent="0.25">
      <c r="A506" s="54">
        <v>4032</v>
      </c>
      <c r="B506" s="13" t="s">
        <v>1545</v>
      </c>
      <c r="C506" s="13" t="s">
        <v>15</v>
      </c>
      <c r="D506" s="13" t="s">
        <v>1546</v>
      </c>
      <c r="E506" s="13" t="s">
        <v>1545</v>
      </c>
      <c r="F506" s="236" t="s">
        <v>37</v>
      </c>
      <c r="G506" s="132" t="s">
        <v>38</v>
      </c>
      <c r="H506" s="10" t="s">
        <v>1547</v>
      </c>
      <c r="I506" s="138">
        <v>5</v>
      </c>
    </row>
    <row r="507" spans="1:9" s="8" customFormat="1" x14ac:dyDescent="0.25">
      <c r="A507" s="54">
        <v>4616</v>
      </c>
      <c r="B507" s="13" t="s">
        <v>1551</v>
      </c>
      <c r="C507" s="13" t="s">
        <v>15</v>
      </c>
      <c r="D507" s="13" t="s">
        <v>1552</v>
      </c>
      <c r="E507" s="13" t="s">
        <v>1551</v>
      </c>
      <c r="F507" s="236" t="s">
        <v>37</v>
      </c>
      <c r="G507" s="132" t="s">
        <v>38</v>
      </c>
      <c r="H507" s="10" t="s">
        <v>1553</v>
      </c>
      <c r="I507" s="138">
        <v>5</v>
      </c>
    </row>
    <row r="508" spans="1:9" s="8" customFormat="1" x14ac:dyDescent="0.25">
      <c r="A508" s="54">
        <v>255</v>
      </c>
      <c r="B508" s="13" t="s">
        <v>1575</v>
      </c>
      <c r="C508" s="13" t="s">
        <v>15</v>
      </c>
      <c r="D508" s="13" t="s">
        <v>1576</v>
      </c>
      <c r="E508" s="13" t="s">
        <v>1575</v>
      </c>
      <c r="F508" s="236" t="s">
        <v>37</v>
      </c>
      <c r="G508" s="132" t="s">
        <v>38</v>
      </c>
      <c r="H508" s="10" t="s">
        <v>1577</v>
      </c>
      <c r="I508" s="138">
        <v>5</v>
      </c>
    </row>
    <row r="509" spans="1:9" s="8" customFormat="1" x14ac:dyDescent="0.25">
      <c r="A509" s="54">
        <v>4715</v>
      </c>
      <c r="B509" s="13" t="s">
        <v>1610</v>
      </c>
      <c r="C509" s="13" t="s">
        <v>15</v>
      </c>
      <c r="D509" s="13" t="s">
        <v>1611</v>
      </c>
      <c r="E509" s="13" t="s">
        <v>1610</v>
      </c>
      <c r="F509" s="236" t="s">
        <v>37</v>
      </c>
      <c r="G509" s="132" t="s">
        <v>38</v>
      </c>
      <c r="H509" s="10" t="s">
        <v>1612</v>
      </c>
      <c r="I509" s="138">
        <v>5</v>
      </c>
    </row>
    <row r="510" spans="1:9" s="8" customFormat="1" x14ac:dyDescent="0.25">
      <c r="A510" s="54">
        <v>3124</v>
      </c>
      <c r="B510" s="13" t="s">
        <v>1627</v>
      </c>
      <c r="C510" s="13" t="s">
        <v>15</v>
      </c>
      <c r="D510" s="13" t="s">
        <v>1628</v>
      </c>
      <c r="E510" s="13" t="s">
        <v>1627</v>
      </c>
      <c r="F510" s="236" t="s">
        <v>37</v>
      </c>
      <c r="G510" s="132" t="s">
        <v>38</v>
      </c>
      <c r="H510" s="10" t="s">
        <v>1629</v>
      </c>
      <c r="I510" s="138">
        <v>5</v>
      </c>
    </row>
    <row r="511" spans="1:9" s="8" customFormat="1" x14ac:dyDescent="0.25">
      <c r="A511" s="54">
        <v>4011</v>
      </c>
      <c r="B511" s="13" t="s">
        <v>1632</v>
      </c>
      <c r="C511" s="13" t="s">
        <v>15</v>
      </c>
      <c r="D511" s="13" t="s">
        <v>1633</v>
      </c>
      <c r="E511" s="13" t="s">
        <v>1632</v>
      </c>
      <c r="F511" s="236" t="s">
        <v>37</v>
      </c>
      <c r="G511" s="132" t="s">
        <v>38</v>
      </c>
      <c r="H511" s="10" t="s">
        <v>1634</v>
      </c>
      <c r="I511" s="138">
        <v>5</v>
      </c>
    </row>
    <row r="512" spans="1:9" s="8" customFormat="1" x14ac:dyDescent="0.25">
      <c r="A512" s="54">
        <v>1655</v>
      </c>
      <c r="B512" s="13" t="s">
        <v>1647</v>
      </c>
      <c r="C512" s="13" t="s">
        <v>15</v>
      </c>
      <c r="D512" s="13" t="s">
        <v>1648</v>
      </c>
      <c r="E512" s="13" t="s">
        <v>1647</v>
      </c>
      <c r="F512" s="236" t="s">
        <v>37</v>
      </c>
      <c r="G512" s="132" t="s">
        <v>38</v>
      </c>
      <c r="H512" s="10" t="s">
        <v>555</v>
      </c>
      <c r="I512" s="138">
        <v>5</v>
      </c>
    </row>
    <row r="513" spans="1:9" s="8" customFormat="1" x14ac:dyDescent="0.25">
      <c r="A513" s="54">
        <v>2341</v>
      </c>
      <c r="B513" s="13" t="s">
        <v>1649</v>
      </c>
      <c r="C513" s="13" t="s">
        <v>15</v>
      </c>
      <c r="D513" s="13" t="s">
        <v>1650</v>
      </c>
      <c r="E513" s="13" t="s">
        <v>1649</v>
      </c>
      <c r="F513" s="236" t="s">
        <v>37</v>
      </c>
      <c r="G513" s="132" t="s">
        <v>38</v>
      </c>
      <c r="H513" s="10" t="s">
        <v>1651</v>
      </c>
      <c r="I513" s="138">
        <v>5</v>
      </c>
    </row>
    <row r="514" spans="1:9" s="8" customFormat="1" x14ac:dyDescent="0.25">
      <c r="A514" s="54">
        <v>1017</v>
      </c>
      <c r="B514" s="13" t="s">
        <v>1658</v>
      </c>
      <c r="C514" s="13" t="s">
        <v>15</v>
      </c>
      <c r="D514" s="13" t="s">
        <v>1659</v>
      </c>
      <c r="E514" s="13" t="s">
        <v>1658</v>
      </c>
      <c r="F514" s="236" t="s">
        <v>37</v>
      </c>
      <c r="G514" s="132" t="s">
        <v>38</v>
      </c>
      <c r="H514" s="10" t="s">
        <v>1660</v>
      </c>
      <c r="I514" s="138">
        <v>5</v>
      </c>
    </row>
    <row r="515" spans="1:9" s="8" customFormat="1" x14ac:dyDescent="0.25">
      <c r="A515" s="54">
        <v>1601</v>
      </c>
      <c r="B515" s="13" t="s">
        <v>1664</v>
      </c>
      <c r="C515" s="13" t="s">
        <v>15</v>
      </c>
      <c r="D515" s="13" t="s">
        <v>1665</v>
      </c>
      <c r="E515" s="13" t="s">
        <v>1664</v>
      </c>
      <c r="F515" s="236" t="s">
        <v>37</v>
      </c>
      <c r="G515" s="132" t="s">
        <v>38</v>
      </c>
      <c r="H515" s="10" t="s">
        <v>1666</v>
      </c>
      <c r="I515" s="138">
        <v>5</v>
      </c>
    </row>
    <row r="516" spans="1:9" s="8" customFormat="1" x14ac:dyDescent="0.25">
      <c r="A516" s="54">
        <v>1618</v>
      </c>
      <c r="B516" s="13" t="s">
        <v>1670</v>
      </c>
      <c r="C516" s="13" t="s">
        <v>15</v>
      </c>
      <c r="D516" s="13" t="s">
        <v>1671</v>
      </c>
      <c r="E516" s="13" t="s">
        <v>1670</v>
      </c>
      <c r="F516" s="236" t="s">
        <v>37</v>
      </c>
      <c r="G516" s="132" t="s">
        <v>38</v>
      </c>
      <c r="H516" s="10" t="s">
        <v>1672</v>
      </c>
      <c r="I516" s="138">
        <v>5</v>
      </c>
    </row>
    <row r="517" spans="1:9" s="8" customFormat="1" x14ac:dyDescent="0.25">
      <c r="A517" s="54">
        <v>1976</v>
      </c>
      <c r="B517" s="13" t="s">
        <v>1673</v>
      </c>
      <c r="C517" s="13" t="s">
        <v>15</v>
      </c>
      <c r="D517" s="13" t="s">
        <v>1674</v>
      </c>
      <c r="E517" s="13" t="s">
        <v>1673</v>
      </c>
      <c r="F517" s="236" t="s">
        <v>37</v>
      </c>
      <c r="G517" s="132" t="s">
        <v>38</v>
      </c>
      <c r="H517" s="10" t="s">
        <v>1675</v>
      </c>
      <c r="I517" s="138">
        <v>5</v>
      </c>
    </row>
    <row r="518" spans="1:9" s="8" customFormat="1" x14ac:dyDescent="0.25">
      <c r="A518" s="54">
        <v>1006</v>
      </c>
      <c r="B518" s="13" t="s">
        <v>1676</v>
      </c>
      <c r="C518" s="13" t="s">
        <v>15</v>
      </c>
      <c r="D518" s="13" t="s">
        <v>1677</v>
      </c>
      <c r="E518" s="13" t="s">
        <v>1676</v>
      </c>
      <c r="F518" s="236" t="s">
        <v>37</v>
      </c>
      <c r="G518" s="132" t="s">
        <v>38</v>
      </c>
      <c r="H518" s="10" t="s">
        <v>1678</v>
      </c>
      <c r="I518" s="138">
        <v>5</v>
      </c>
    </row>
    <row r="519" spans="1:9" s="8" customFormat="1" x14ac:dyDescent="0.25">
      <c r="A519" s="54">
        <v>2368</v>
      </c>
      <c r="B519" s="13" t="s">
        <v>1685</v>
      </c>
      <c r="C519" s="13" t="s">
        <v>15</v>
      </c>
      <c r="D519" s="13" t="s">
        <v>1686</v>
      </c>
      <c r="E519" s="13" t="s">
        <v>1685</v>
      </c>
      <c r="F519" s="236" t="s">
        <v>37</v>
      </c>
      <c r="G519" s="132" t="s">
        <v>38</v>
      </c>
      <c r="H519" s="10" t="s">
        <v>1687</v>
      </c>
      <c r="I519" s="138">
        <v>5</v>
      </c>
    </row>
    <row r="520" spans="1:9" s="8" customFormat="1" x14ac:dyDescent="0.25">
      <c r="A520" s="54">
        <v>275</v>
      </c>
      <c r="B520" s="13" t="s">
        <v>1694</v>
      </c>
      <c r="C520" s="13" t="s">
        <v>15</v>
      </c>
      <c r="D520" s="13" t="s">
        <v>1695</v>
      </c>
      <c r="E520" s="13" t="s">
        <v>1694</v>
      </c>
      <c r="F520" s="236" t="s">
        <v>37</v>
      </c>
      <c r="G520" s="132" t="s">
        <v>38</v>
      </c>
      <c r="H520" s="10" t="s">
        <v>1696</v>
      </c>
      <c r="I520" s="138">
        <v>5</v>
      </c>
    </row>
    <row r="521" spans="1:9" s="8" customFormat="1" x14ac:dyDescent="0.25">
      <c r="A521" s="54">
        <v>3325</v>
      </c>
      <c r="B521" s="13" t="s">
        <v>1697</v>
      </c>
      <c r="C521" s="13" t="s">
        <v>15</v>
      </c>
      <c r="D521" s="13" t="s">
        <v>1698</v>
      </c>
      <c r="E521" s="13" t="s">
        <v>1697</v>
      </c>
      <c r="F521" s="236" t="s">
        <v>37</v>
      </c>
      <c r="G521" s="132" t="s">
        <v>38</v>
      </c>
      <c r="H521" s="10" t="s">
        <v>1699</v>
      </c>
      <c r="I521" s="138">
        <v>5</v>
      </c>
    </row>
    <row r="522" spans="1:9" s="8" customFormat="1" ht="14.25" customHeight="1" x14ac:dyDescent="0.25">
      <c r="A522" s="55">
        <v>5074</v>
      </c>
      <c r="B522" s="3" t="s">
        <v>464</v>
      </c>
      <c r="C522" s="3" t="s">
        <v>465</v>
      </c>
      <c r="D522" s="3" t="s">
        <v>210</v>
      </c>
      <c r="E522" s="3" t="s">
        <v>174</v>
      </c>
      <c r="F522" s="234" t="s">
        <v>37</v>
      </c>
      <c r="G522" s="3" t="s">
        <v>38</v>
      </c>
      <c r="H522" s="3" t="s">
        <v>211</v>
      </c>
      <c r="I522" s="138">
        <v>5</v>
      </c>
    </row>
    <row r="523" spans="1:9" s="8" customFormat="1" x14ac:dyDescent="0.25">
      <c r="A523" s="55">
        <v>1221</v>
      </c>
      <c r="B523" s="3" t="s">
        <v>1156</v>
      </c>
      <c r="C523" s="3" t="s">
        <v>582</v>
      </c>
      <c r="D523" s="3" t="s">
        <v>1157</v>
      </c>
      <c r="E523" s="3" t="s">
        <v>94</v>
      </c>
      <c r="F523" s="234" t="s">
        <v>37</v>
      </c>
      <c r="G523" s="3" t="s">
        <v>38</v>
      </c>
      <c r="H523" s="3" t="s">
        <v>1158</v>
      </c>
      <c r="I523" s="138">
        <v>5</v>
      </c>
    </row>
    <row r="524" spans="1:9" s="145" customFormat="1" x14ac:dyDescent="0.25">
      <c r="A524" s="143">
        <v>4569</v>
      </c>
      <c r="B524" s="129" t="s">
        <v>1378</v>
      </c>
      <c r="C524" s="129" t="s">
        <v>15</v>
      </c>
      <c r="D524" s="129" t="s">
        <v>1379</v>
      </c>
      <c r="E524" s="129" t="s">
        <v>1378</v>
      </c>
      <c r="F524" s="129" t="s">
        <v>1380</v>
      </c>
      <c r="G524" s="130" t="s">
        <v>38</v>
      </c>
      <c r="H524" s="136" t="s">
        <v>1381</v>
      </c>
      <c r="I524" s="144">
        <v>3</v>
      </c>
    </row>
    <row r="525" spans="1:9" s="145" customFormat="1" x14ac:dyDescent="0.25">
      <c r="A525" s="143">
        <v>3858</v>
      </c>
      <c r="B525" s="129" t="s">
        <v>1399</v>
      </c>
      <c r="C525" s="129" t="s">
        <v>15</v>
      </c>
      <c r="D525" s="129" t="s">
        <v>1400</v>
      </c>
      <c r="E525" s="129" t="s">
        <v>1399</v>
      </c>
      <c r="F525" s="129" t="s">
        <v>1380</v>
      </c>
      <c r="G525" s="130" t="s">
        <v>38</v>
      </c>
      <c r="H525" s="130" t="s">
        <v>1401</v>
      </c>
      <c r="I525" s="144">
        <v>3</v>
      </c>
    </row>
    <row r="526" spans="1:9" s="145" customFormat="1" x14ac:dyDescent="0.25">
      <c r="A526" s="143">
        <v>4129</v>
      </c>
      <c r="B526" s="129" t="s">
        <v>1483</v>
      </c>
      <c r="C526" s="129" t="s">
        <v>15</v>
      </c>
      <c r="D526" s="129" t="s">
        <v>1484</v>
      </c>
      <c r="E526" s="129" t="s">
        <v>1483</v>
      </c>
      <c r="F526" s="129" t="s">
        <v>1380</v>
      </c>
      <c r="G526" s="130" t="s">
        <v>38</v>
      </c>
      <c r="H526" s="130" t="s">
        <v>1485</v>
      </c>
      <c r="I526" s="144">
        <v>3</v>
      </c>
    </row>
    <row r="527" spans="1:9" s="145" customFormat="1" x14ac:dyDescent="0.25">
      <c r="A527" s="143">
        <v>3346</v>
      </c>
      <c r="B527" s="129" t="s">
        <v>1572</v>
      </c>
      <c r="C527" s="129" t="s">
        <v>15</v>
      </c>
      <c r="D527" s="129" t="s">
        <v>1573</v>
      </c>
      <c r="E527" s="129" t="s">
        <v>32</v>
      </c>
      <c r="F527" s="129" t="s">
        <v>1380</v>
      </c>
      <c r="G527" s="130" t="s">
        <v>38</v>
      </c>
      <c r="H527" s="130" t="s">
        <v>1574</v>
      </c>
      <c r="I527" s="144">
        <v>3</v>
      </c>
    </row>
    <row r="528" spans="1:9" s="145" customFormat="1" x14ac:dyDescent="0.25">
      <c r="A528" s="143">
        <v>354</v>
      </c>
      <c r="B528" s="129" t="s">
        <v>1380</v>
      </c>
      <c r="C528" s="129" t="s">
        <v>15</v>
      </c>
      <c r="D528" s="129" t="s">
        <v>1630</v>
      </c>
      <c r="E528" s="129" t="s">
        <v>1380</v>
      </c>
      <c r="F528" s="129" t="s">
        <v>1380</v>
      </c>
      <c r="G528" s="130" t="s">
        <v>38</v>
      </c>
      <c r="H528" s="130" t="s">
        <v>1631</v>
      </c>
      <c r="I528" s="144">
        <v>3</v>
      </c>
    </row>
    <row r="529" spans="1:9" s="145" customFormat="1" x14ac:dyDescent="0.25">
      <c r="A529" s="146">
        <v>2871</v>
      </c>
      <c r="B529" s="130" t="s">
        <v>218</v>
      </c>
      <c r="C529" s="130" t="s">
        <v>15</v>
      </c>
      <c r="D529" s="130" t="s">
        <v>219</v>
      </c>
      <c r="E529" s="130" t="s">
        <v>32</v>
      </c>
      <c r="F529" s="237" t="s">
        <v>220</v>
      </c>
      <c r="G529" s="130" t="s">
        <v>38</v>
      </c>
      <c r="H529" s="135" t="s">
        <v>221</v>
      </c>
      <c r="I529" s="144">
        <v>4</v>
      </c>
    </row>
    <row r="530" spans="1:9" s="145" customFormat="1" x14ac:dyDescent="0.25">
      <c r="A530" s="147">
        <v>3161</v>
      </c>
      <c r="B530" s="125" t="s">
        <v>446</v>
      </c>
      <c r="C530" s="125" t="s">
        <v>15</v>
      </c>
      <c r="D530" s="125" t="s">
        <v>447</v>
      </c>
      <c r="E530" s="125" t="s">
        <v>448</v>
      </c>
      <c r="F530" s="237" t="s">
        <v>220</v>
      </c>
      <c r="G530" s="125" t="s">
        <v>38</v>
      </c>
      <c r="H530" s="125" t="s">
        <v>449</v>
      </c>
      <c r="I530" s="144">
        <v>4</v>
      </c>
    </row>
    <row r="531" spans="1:9" s="145" customFormat="1" x14ac:dyDescent="0.25">
      <c r="A531" s="147">
        <v>3005</v>
      </c>
      <c r="B531" s="125" t="s">
        <v>576</v>
      </c>
      <c r="C531" s="125" t="s">
        <v>15</v>
      </c>
      <c r="D531" s="125" t="s">
        <v>577</v>
      </c>
      <c r="E531" s="125" t="s">
        <v>32</v>
      </c>
      <c r="F531" s="237" t="s">
        <v>220</v>
      </c>
      <c r="G531" s="125" t="s">
        <v>38</v>
      </c>
      <c r="H531" s="125" t="s">
        <v>578</v>
      </c>
      <c r="I531" s="144">
        <v>4</v>
      </c>
    </row>
    <row r="532" spans="1:9" s="145" customFormat="1" x14ac:dyDescent="0.25">
      <c r="A532" s="147">
        <v>642</v>
      </c>
      <c r="B532" s="125" t="s">
        <v>220</v>
      </c>
      <c r="C532" s="125" t="s">
        <v>15</v>
      </c>
      <c r="D532" s="125" t="s">
        <v>589</v>
      </c>
      <c r="E532" s="125" t="s">
        <v>32</v>
      </c>
      <c r="F532" s="237" t="s">
        <v>220</v>
      </c>
      <c r="G532" s="125" t="s">
        <v>38</v>
      </c>
      <c r="H532" s="125" t="s">
        <v>590</v>
      </c>
      <c r="I532" s="144">
        <v>4</v>
      </c>
    </row>
    <row r="533" spans="1:9" s="145" customFormat="1" x14ac:dyDescent="0.25">
      <c r="A533" s="147">
        <v>4039</v>
      </c>
      <c r="B533" s="125" t="s">
        <v>1097</v>
      </c>
      <c r="C533" s="125" t="s">
        <v>15</v>
      </c>
      <c r="D533" s="125" t="s">
        <v>1098</v>
      </c>
      <c r="E533" s="125" t="s">
        <v>1099</v>
      </c>
      <c r="F533" s="125" t="s">
        <v>1100</v>
      </c>
      <c r="G533" s="125" t="s">
        <v>38</v>
      </c>
      <c r="H533" s="125" t="s">
        <v>1101</v>
      </c>
      <c r="I533" s="144">
        <v>5</v>
      </c>
    </row>
    <row r="534" spans="1:9" s="127" customFormat="1" x14ac:dyDescent="0.25">
      <c r="A534" s="147">
        <v>357</v>
      </c>
      <c r="B534" s="125" t="s">
        <v>1175</v>
      </c>
      <c r="C534" s="125" t="s">
        <v>15</v>
      </c>
      <c r="D534" s="125" t="s">
        <v>1176</v>
      </c>
      <c r="E534" s="125" t="s">
        <v>1177</v>
      </c>
      <c r="F534" s="125" t="s">
        <v>1100</v>
      </c>
      <c r="G534" s="125" t="s">
        <v>38</v>
      </c>
      <c r="H534" s="125" t="s">
        <v>1178</v>
      </c>
      <c r="I534" s="144">
        <v>5</v>
      </c>
    </row>
    <row r="535" spans="1:9" s="127" customFormat="1" x14ac:dyDescent="0.25">
      <c r="A535" s="147">
        <v>3150</v>
      </c>
      <c r="B535" s="125" t="s">
        <v>1198</v>
      </c>
      <c r="C535" s="125" t="s">
        <v>15</v>
      </c>
      <c r="D535" s="125" t="s">
        <v>1199</v>
      </c>
      <c r="E535" s="125" t="s">
        <v>32</v>
      </c>
      <c r="F535" s="237" t="s">
        <v>1200</v>
      </c>
      <c r="G535" s="125" t="s">
        <v>38</v>
      </c>
      <c r="H535" s="125" t="s">
        <v>1201</v>
      </c>
      <c r="I535" s="144">
        <v>5</v>
      </c>
    </row>
  </sheetData>
  <autoFilter ref="A1:I535" xr:uid="{7F329775-DA15-4100-94FE-BF206694E4FB}">
    <sortState xmlns:xlrd2="http://schemas.microsoft.com/office/spreadsheetml/2017/richdata2" ref="A2:I535">
      <sortCondition ref="F1:F535"/>
    </sortState>
  </autoFilter>
  <phoneticPr fontId="7" type="noConversion"/>
  <conditionalFormatting sqref="B422">
    <cfRule type="expression" dxfId="17" priority="2" stopIfTrue="1">
      <formula>LEN(TRIM(B422))=0</formula>
    </cfRule>
  </conditionalFormatting>
  <conditionalFormatting sqref="E422">
    <cfRule type="expression" dxfId="16" priority="1" stopIfTrue="1">
      <formula>LEN(TRIM(E422))=0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6DA62-19CD-4043-AB3E-10663124ABB7}">
  <dimension ref="A1:V578"/>
  <sheetViews>
    <sheetView workbookViewId="0">
      <pane xSplit="2" ySplit="1" topLeftCell="P521" activePane="bottomRight" state="frozen"/>
      <selection pane="topRight" activeCell="C1" sqref="C1"/>
      <selection pane="bottomLeft" activeCell="A3" sqref="A3"/>
      <selection pane="bottomRight" activeCell="H544" sqref="H544"/>
    </sheetView>
  </sheetViews>
  <sheetFormatPr defaultRowHeight="12" x14ac:dyDescent="0.25"/>
  <cols>
    <col min="1" max="1" width="9.7109375" style="151" bestFit="1" customWidth="1"/>
    <col min="2" max="2" width="58.85546875" style="151" customWidth="1"/>
    <col min="3" max="3" width="13.140625" style="151" bestFit="1" customWidth="1"/>
    <col min="4" max="4" width="19.5703125" style="151" bestFit="1" customWidth="1"/>
    <col min="5" max="5" width="20.140625" style="151" customWidth="1"/>
    <col min="6" max="6" width="20.5703125" style="151" customWidth="1"/>
    <col min="7" max="7" width="18.7109375" style="151" customWidth="1"/>
    <col min="8" max="9" width="17.85546875" style="151" customWidth="1"/>
    <col min="10" max="10" width="16.140625" style="151" customWidth="1"/>
    <col min="11" max="13" width="14.7109375" style="151" customWidth="1"/>
    <col min="14" max="14" width="11.7109375" style="151" customWidth="1"/>
    <col min="15" max="15" width="9.140625" style="151" customWidth="1"/>
    <col min="16" max="16" width="11.28515625" style="151" customWidth="1"/>
    <col min="17" max="17" width="11.140625" style="151" customWidth="1"/>
    <col min="18" max="18" width="13.85546875" style="151" customWidth="1"/>
    <col min="19" max="16384" width="9.140625" style="151"/>
  </cols>
  <sheetData>
    <row r="1" spans="1:18" ht="60" x14ac:dyDescent="0.25">
      <c r="A1" s="1" t="s">
        <v>13</v>
      </c>
      <c r="B1" s="1" t="s">
        <v>0</v>
      </c>
      <c r="C1" s="1" t="s">
        <v>5</v>
      </c>
      <c r="D1" s="1" t="s">
        <v>21</v>
      </c>
      <c r="E1" s="1" t="s">
        <v>22</v>
      </c>
      <c r="F1" s="1" t="s">
        <v>6</v>
      </c>
      <c r="G1" s="1" t="s">
        <v>7</v>
      </c>
      <c r="H1" s="1" t="s">
        <v>8</v>
      </c>
      <c r="I1" s="1" t="s">
        <v>1750</v>
      </c>
      <c r="J1" s="1" t="s">
        <v>1751</v>
      </c>
      <c r="K1" s="1" t="s">
        <v>9</v>
      </c>
      <c r="L1" s="1" t="s">
        <v>14</v>
      </c>
      <c r="M1" s="1" t="s">
        <v>17</v>
      </c>
      <c r="N1" s="1" t="s">
        <v>12</v>
      </c>
      <c r="O1" s="1" t="s">
        <v>10</v>
      </c>
      <c r="P1" s="94" t="s">
        <v>1765</v>
      </c>
      <c r="Q1" s="94" t="s">
        <v>1748</v>
      </c>
      <c r="R1" s="94" t="s">
        <v>1749</v>
      </c>
    </row>
    <row r="2" spans="1:18" s="155" customFormat="1" x14ac:dyDescent="0.25">
      <c r="A2" s="152">
        <v>2873</v>
      </c>
      <c r="B2" s="153" t="s">
        <v>34</v>
      </c>
      <c r="C2" s="153" t="s">
        <v>15</v>
      </c>
      <c r="D2" s="96">
        <v>722</v>
      </c>
      <c r="E2" s="96">
        <v>67.5</v>
      </c>
      <c r="F2" s="212">
        <f>((D2+D3)/800)+((E2+E3)/1800)</f>
        <v>1.0003500000000001</v>
      </c>
      <c r="G2" s="212">
        <f>F2*8</f>
        <v>8.0028000000000006</v>
      </c>
      <c r="H2" s="202">
        <v>8</v>
      </c>
      <c r="I2" s="154"/>
      <c r="J2" s="202">
        <v>1</v>
      </c>
      <c r="K2" s="202"/>
      <c r="L2" s="202"/>
      <c r="M2" s="202">
        <f>J2+K2+L2</f>
        <v>1</v>
      </c>
      <c r="N2" s="153"/>
      <c r="O2" s="153"/>
      <c r="P2" s="212">
        <f>((E2+E3)/1800)*800</f>
        <v>30</v>
      </c>
      <c r="Q2" s="212">
        <f>D2+D3+P2</f>
        <v>800.28</v>
      </c>
      <c r="R2" s="227">
        <f>Q2/M2</f>
        <v>800.28</v>
      </c>
    </row>
    <row r="3" spans="1:18" s="155" customFormat="1" x14ac:dyDescent="0.25">
      <c r="A3" s="152">
        <v>2873</v>
      </c>
      <c r="B3" s="153" t="s">
        <v>418</v>
      </c>
      <c r="C3" s="153" t="s">
        <v>16</v>
      </c>
      <c r="D3" s="96">
        <v>48.28</v>
      </c>
      <c r="E3" s="96"/>
      <c r="F3" s="213"/>
      <c r="G3" s="213"/>
      <c r="H3" s="203"/>
      <c r="I3" s="156"/>
      <c r="J3" s="203">
        <v>1</v>
      </c>
      <c r="K3" s="203"/>
      <c r="L3" s="203"/>
      <c r="M3" s="203"/>
      <c r="N3" s="153"/>
      <c r="O3" s="153"/>
      <c r="P3" s="213"/>
      <c r="Q3" s="213"/>
      <c r="R3" s="228"/>
    </row>
    <row r="4" spans="1:18" s="155" customFormat="1" x14ac:dyDescent="0.25">
      <c r="A4" s="152">
        <v>4054</v>
      </c>
      <c r="B4" s="153" t="s">
        <v>40</v>
      </c>
      <c r="C4" s="153" t="s">
        <v>15</v>
      </c>
      <c r="D4" s="96">
        <v>1239</v>
      </c>
      <c r="E4" s="96">
        <v>232</v>
      </c>
      <c r="F4" s="96">
        <f t="shared" ref="F4:F67" si="0">(D4/800)+(E4/1800)</f>
        <v>1.6776388888888889</v>
      </c>
      <c r="G4" s="96">
        <f t="shared" ref="G4:G67" si="1">F4*8</f>
        <v>13.421111111111111</v>
      </c>
      <c r="H4" s="153">
        <v>16</v>
      </c>
      <c r="I4" s="153"/>
      <c r="J4" s="97">
        <v>2</v>
      </c>
      <c r="K4" s="97"/>
      <c r="L4" s="97"/>
      <c r="M4" s="97">
        <f>J4+K4+L4</f>
        <v>2</v>
      </c>
      <c r="N4" s="153"/>
      <c r="O4" s="153"/>
      <c r="P4" s="96">
        <f t="shared" ref="P4:P35" si="2">(E4/1800)*800</f>
        <v>103.11111111111111</v>
      </c>
      <c r="Q4" s="96">
        <f t="shared" ref="Q4:Q35" si="3">D4+P4</f>
        <v>1342.1111111111111</v>
      </c>
      <c r="R4" s="157">
        <f t="shared" ref="R4:R35" si="4">Q4/M4</f>
        <v>671.05555555555554</v>
      </c>
    </row>
    <row r="5" spans="1:18" s="155" customFormat="1" x14ac:dyDescent="0.25">
      <c r="A5" s="152">
        <v>2484</v>
      </c>
      <c r="B5" s="153" t="s">
        <v>44</v>
      </c>
      <c r="C5" s="153" t="s">
        <v>15</v>
      </c>
      <c r="D5" s="96">
        <v>1134</v>
      </c>
      <c r="E5" s="96">
        <v>433</v>
      </c>
      <c r="F5" s="96">
        <f t="shared" si="0"/>
        <v>1.6580555555555556</v>
      </c>
      <c r="G5" s="96">
        <f t="shared" si="1"/>
        <v>13.264444444444445</v>
      </c>
      <c r="H5" s="153">
        <v>16</v>
      </c>
      <c r="I5" s="153"/>
      <c r="J5" s="97">
        <v>2</v>
      </c>
      <c r="K5" s="97"/>
      <c r="L5" s="97"/>
      <c r="M5" s="97">
        <f>J5+K5+L5</f>
        <v>2</v>
      </c>
      <c r="N5" s="153"/>
      <c r="O5" s="153"/>
      <c r="P5" s="96">
        <f t="shared" si="2"/>
        <v>192.44444444444443</v>
      </c>
      <c r="Q5" s="96">
        <f t="shared" si="3"/>
        <v>1326.4444444444443</v>
      </c>
      <c r="R5" s="157">
        <f t="shared" si="4"/>
        <v>663.22222222222217</v>
      </c>
    </row>
    <row r="6" spans="1:18" s="155" customFormat="1" x14ac:dyDescent="0.25">
      <c r="A6" s="152">
        <v>3289</v>
      </c>
      <c r="B6" s="153" t="s">
        <v>48</v>
      </c>
      <c r="C6" s="153" t="s">
        <v>15</v>
      </c>
      <c r="D6" s="96">
        <v>1211</v>
      </c>
      <c r="E6" s="96">
        <v>262</v>
      </c>
      <c r="F6" s="96">
        <f t="shared" si="0"/>
        <v>1.6593055555555556</v>
      </c>
      <c r="G6" s="96">
        <f t="shared" si="1"/>
        <v>13.274444444444445</v>
      </c>
      <c r="H6" s="153">
        <v>16</v>
      </c>
      <c r="I6" s="153"/>
      <c r="J6" s="97">
        <v>2</v>
      </c>
      <c r="K6" s="97"/>
      <c r="L6" s="97"/>
      <c r="M6" s="97">
        <f t="shared" ref="M6:M68" si="5">J6+K6+L6</f>
        <v>2</v>
      </c>
      <c r="N6" s="153"/>
      <c r="O6" s="153"/>
      <c r="P6" s="96">
        <f t="shared" si="2"/>
        <v>116.44444444444444</v>
      </c>
      <c r="Q6" s="96">
        <f t="shared" si="3"/>
        <v>1327.4444444444443</v>
      </c>
      <c r="R6" s="157">
        <f t="shared" si="4"/>
        <v>663.72222222222217</v>
      </c>
    </row>
    <row r="7" spans="1:18" s="155" customFormat="1" x14ac:dyDescent="0.25">
      <c r="A7" s="152">
        <v>3237</v>
      </c>
      <c r="B7" s="153" t="s">
        <v>52</v>
      </c>
      <c r="C7" s="153" t="s">
        <v>15</v>
      </c>
      <c r="D7" s="96">
        <v>1330</v>
      </c>
      <c r="E7" s="96">
        <v>182.05</v>
      </c>
      <c r="F7" s="96">
        <f t="shared" si="0"/>
        <v>1.763638888888889</v>
      </c>
      <c r="G7" s="96">
        <f t="shared" si="1"/>
        <v>14.109111111111112</v>
      </c>
      <c r="H7" s="153">
        <v>16</v>
      </c>
      <c r="I7" s="153"/>
      <c r="J7" s="97">
        <v>2</v>
      </c>
      <c r="K7" s="97"/>
      <c r="L7" s="97"/>
      <c r="M7" s="97">
        <f t="shared" si="5"/>
        <v>2</v>
      </c>
      <c r="N7" s="153"/>
      <c r="O7" s="153"/>
      <c r="P7" s="96">
        <f t="shared" si="2"/>
        <v>80.911111111111111</v>
      </c>
      <c r="Q7" s="96">
        <f t="shared" si="3"/>
        <v>1410.911111111111</v>
      </c>
      <c r="R7" s="157">
        <f t="shared" si="4"/>
        <v>705.45555555555552</v>
      </c>
    </row>
    <row r="8" spans="1:18" s="155" customFormat="1" x14ac:dyDescent="0.25">
      <c r="A8" s="152">
        <v>3365</v>
      </c>
      <c r="B8" s="153" t="s">
        <v>56</v>
      </c>
      <c r="C8" s="153" t="s">
        <v>15</v>
      </c>
      <c r="D8" s="96">
        <v>802</v>
      </c>
      <c r="E8" s="96">
        <v>180.46</v>
      </c>
      <c r="F8" s="96">
        <f t="shared" si="0"/>
        <v>1.1027555555555555</v>
      </c>
      <c r="G8" s="96">
        <f t="shared" si="1"/>
        <v>8.8220444444444439</v>
      </c>
      <c r="H8" s="153">
        <v>12</v>
      </c>
      <c r="I8" s="153"/>
      <c r="J8" s="97">
        <v>1</v>
      </c>
      <c r="K8" s="97"/>
      <c r="L8" s="97">
        <v>1</v>
      </c>
      <c r="M8" s="97">
        <f t="shared" si="5"/>
        <v>2</v>
      </c>
      <c r="N8" s="158"/>
      <c r="O8" s="153"/>
      <c r="P8" s="96">
        <f t="shared" si="2"/>
        <v>80.204444444444448</v>
      </c>
      <c r="Q8" s="96">
        <f t="shared" si="3"/>
        <v>882.20444444444445</v>
      </c>
      <c r="R8" s="157">
        <f t="shared" si="4"/>
        <v>441.10222222222222</v>
      </c>
    </row>
    <row r="9" spans="1:18" s="155" customFormat="1" x14ac:dyDescent="0.25">
      <c r="A9" s="152">
        <v>4990</v>
      </c>
      <c r="B9" s="153" t="s">
        <v>60</v>
      </c>
      <c r="C9" s="153" t="s">
        <v>15</v>
      </c>
      <c r="D9" s="96">
        <v>1277</v>
      </c>
      <c r="E9" s="96">
        <v>436</v>
      </c>
      <c r="F9" s="96">
        <f t="shared" si="0"/>
        <v>1.8384722222222223</v>
      </c>
      <c r="G9" s="96">
        <f t="shared" si="1"/>
        <v>14.707777777777778</v>
      </c>
      <c r="H9" s="153">
        <v>16</v>
      </c>
      <c r="I9" s="153"/>
      <c r="J9" s="97">
        <v>2</v>
      </c>
      <c r="K9" s="97"/>
      <c r="L9" s="97"/>
      <c r="M9" s="97">
        <f t="shared" si="5"/>
        <v>2</v>
      </c>
      <c r="N9" s="153"/>
      <c r="O9" s="153"/>
      <c r="P9" s="96">
        <f t="shared" si="2"/>
        <v>193.77777777777777</v>
      </c>
      <c r="Q9" s="96">
        <f t="shared" si="3"/>
        <v>1470.7777777777778</v>
      </c>
      <c r="R9" s="157">
        <f t="shared" si="4"/>
        <v>735.38888888888891</v>
      </c>
    </row>
    <row r="10" spans="1:18" s="155" customFormat="1" x14ac:dyDescent="0.25">
      <c r="A10" s="152">
        <v>3039</v>
      </c>
      <c r="B10" s="153" t="s">
        <v>64</v>
      </c>
      <c r="C10" s="153" t="s">
        <v>15</v>
      </c>
      <c r="D10" s="96">
        <v>1864</v>
      </c>
      <c r="E10" s="96">
        <v>69.98</v>
      </c>
      <c r="F10" s="96">
        <f t="shared" si="0"/>
        <v>2.3688777777777776</v>
      </c>
      <c r="G10" s="96">
        <f t="shared" si="1"/>
        <v>18.951022222222221</v>
      </c>
      <c r="H10" s="153">
        <v>20</v>
      </c>
      <c r="I10" s="153"/>
      <c r="J10" s="97">
        <v>2</v>
      </c>
      <c r="K10" s="97"/>
      <c r="L10" s="97">
        <v>1</v>
      </c>
      <c r="M10" s="97">
        <f t="shared" si="5"/>
        <v>3</v>
      </c>
      <c r="N10" s="153"/>
      <c r="O10" s="153"/>
      <c r="P10" s="96">
        <f t="shared" si="2"/>
        <v>31.102222222222224</v>
      </c>
      <c r="Q10" s="96">
        <f t="shared" si="3"/>
        <v>1895.1022222222223</v>
      </c>
      <c r="R10" s="157">
        <f t="shared" si="4"/>
        <v>631.7007407407408</v>
      </c>
    </row>
    <row r="11" spans="1:18" s="155" customFormat="1" x14ac:dyDescent="0.25">
      <c r="A11" s="152">
        <v>4007</v>
      </c>
      <c r="B11" s="153" t="s">
        <v>67</v>
      </c>
      <c r="C11" s="153" t="s">
        <v>15</v>
      </c>
      <c r="D11" s="96">
        <v>1050</v>
      </c>
      <c r="E11" s="96">
        <v>525</v>
      </c>
      <c r="F11" s="96">
        <f t="shared" si="0"/>
        <v>1.6041666666666667</v>
      </c>
      <c r="G11" s="96">
        <f t="shared" si="1"/>
        <v>12.833333333333334</v>
      </c>
      <c r="H11" s="153">
        <v>12</v>
      </c>
      <c r="I11" s="153"/>
      <c r="J11" s="97">
        <v>1</v>
      </c>
      <c r="K11" s="97"/>
      <c r="L11" s="97">
        <v>1</v>
      </c>
      <c r="M11" s="97">
        <f t="shared" si="5"/>
        <v>2</v>
      </c>
      <c r="N11" s="153"/>
      <c r="O11" s="153"/>
      <c r="P11" s="96">
        <f t="shared" si="2"/>
        <v>233.33333333333334</v>
      </c>
      <c r="Q11" s="96">
        <f t="shared" si="3"/>
        <v>1283.3333333333333</v>
      </c>
      <c r="R11" s="157">
        <f t="shared" si="4"/>
        <v>641.66666666666663</v>
      </c>
    </row>
    <row r="12" spans="1:18" s="155" customFormat="1" x14ac:dyDescent="0.25">
      <c r="A12" s="152">
        <v>1230</v>
      </c>
      <c r="B12" s="153" t="s">
        <v>71</v>
      </c>
      <c r="C12" s="153" t="s">
        <v>15</v>
      </c>
      <c r="D12" s="96">
        <v>731.39</v>
      </c>
      <c r="E12" s="96">
        <v>87.35</v>
      </c>
      <c r="F12" s="96">
        <f t="shared" si="0"/>
        <v>0.96276527777777776</v>
      </c>
      <c r="G12" s="96">
        <f t="shared" si="1"/>
        <v>7.7021222222222221</v>
      </c>
      <c r="H12" s="153">
        <v>8</v>
      </c>
      <c r="I12" s="153"/>
      <c r="J12" s="97">
        <v>1</v>
      </c>
      <c r="K12" s="97"/>
      <c r="L12" s="97"/>
      <c r="M12" s="97">
        <f t="shared" si="5"/>
        <v>1</v>
      </c>
      <c r="N12" s="153"/>
      <c r="O12" s="153"/>
      <c r="P12" s="96">
        <f t="shared" si="2"/>
        <v>38.822222222222216</v>
      </c>
      <c r="Q12" s="96">
        <f t="shared" si="3"/>
        <v>770.21222222222218</v>
      </c>
      <c r="R12" s="157">
        <f t="shared" si="4"/>
        <v>770.21222222222218</v>
      </c>
    </row>
    <row r="13" spans="1:18" s="155" customFormat="1" x14ac:dyDescent="0.25">
      <c r="A13" s="152">
        <v>4008</v>
      </c>
      <c r="B13" s="153" t="s">
        <v>75</v>
      </c>
      <c r="C13" s="153" t="s">
        <v>15</v>
      </c>
      <c r="D13" s="96">
        <v>885</v>
      </c>
      <c r="E13" s="96">
        <v>609</v>
      </c>
      <c r="F13" s="96">
        <f t="shared" si="0"/>
        <v>1.4445833333333333</v>
      </c>
      <c r="G13" s="96">
        <f t="shared" si="1"/>
        <v>11.556666666666667</v>
      </c>
      <c r="H13" s="153">
        <v>12</v>
      </c>
      <c r="I13" s="153"/>
      <c r="J13" s="97">
        <v>1</v>
      </c>
      <c r="K13" s="97"/>
      <c r="L13" s="97">
        <v>1</v>
      </c>
      <c r="M13" s="97">
        <f t="shared" si="5"/>
        <v>2</v>
      </c>
      <c r="N13" s="153"/>
      <c r="O13" s="153"/>
      <c r="P13" s="96">
        <f t="shared" si="2"/>
        <v>270.66666666666663</v>
      </c>
      <c r="Q13" s="96">
        <f t="shared" si="3"/>
        <v>1155.6666666666665</v>
      </c>
      <c r="R13" s="157">
        <f t="shared" si="4"/>
        <v>577.83333333333326</v>
      </c>
    </row>
    <row r="14" spans="1:18" s="155" customFormat="1" x14ac:dyDescent="0.25">
      <c r="A14" s="152">
        <v>1187</v>
      </c>
      <c r="B14" s="153" t="s">
        <v>78</v>
      </c>
      <c r="C14" s="153" t="s">
        <v>15</v>
      </c>
      <c r="D14" s="96">
        <v>974</v>
      </c>
      <c r="E14" s="96">
        <v>68</v>
      </c>
      <c r="F14" s="96">
        <f t="shared" si="0"/>
        <v>1.2552777777777777</v>
      </c>
      <c r="G14" s="96">
        <f t="shared" si="1"/>
        <v>10.042222222222222</v>
      </c>
      <c r="H14" s="153">
        <v>12</v>
      </c>
      <c r="I14" s="153"/>
      <c r="J14" s="97">
        <v>1</v>
      </c>
      <c r="K14" s="97"/>
      <c r="L14" s="97">
        <v>1</v>
      </c>
      <c r="M14" s="97">
        <f t="shared" si="5"/>
        <v>2</v>
      </c>
      <c r="N14" s="153"/>
      <c r="O14" s="153"/>
      <c r="P14" s="96">
        <f t="shared" si="2"/>
        <v>30.222222222222221</v>
      </c>
      <c r="Q14" s="96">
        <f t="shared" si="3"/>
        <v>1004.2222222222222</v>
      </c>
      <c r="R14" s="157">
        <f t="shared" si="4"/>
        <v>502.11111111111109</v>
      </c>
    </row>
    <row r="15" spans="1:18" s="155" customFormat="1" x14ac:dyDescent="0.25">
      <c r="A15" s="152">
        <v>1531</v>
      </c>
      <c r="B15" s="153" t="s">
        <v>81</v>
      </c>
      <c r="C15" s="153" t="s">
        <v>15</v>
      </c>
      <c r="D15" s="96">
        <v>564.15</v>
      </c>
      <c r="E15" s="96"/>
      <c r="F15" s="96">
        <f t="shared" si="0"/>
        <v>0.70518749999999997</v>
      </c>
      <c r="G15" s="96">
        <f t="shared" si="1"/>
        <v>5.6414999999999997</v>
      </c>
      <c r="H15" s="153">
        <v>8</v>
      </c>
      <c r="I15" s="153"/>
      <c r="J15" s="97">
        <v>1</v>
      </c>
      <c r="K15" s="97"/>
      <c r="L15" s="97"/>
      <c r="M15" s="97">
        <f t="shared" si="5"/>
        <v>1</v>
      </c>
      <c r="N15" s="153"/>
      <c r="O15" s="153"/>
      <c r="P15" s="96">
        <f t="shared" si="2"/>
        <v>0</v>
      </c>
      <c r="Q15" s="96">
        <f t="shared" si="3"/>
        <v>564.15</v>
      </c>
      <c r="R15" s="157">
        <f t="shared" si="4"/>
        <v>564.15</v>
      </c>
    </row>
    <row r="16" spans="1:18" s="155" customFormat="1" x14ac:dyDescent="0.25">
      <c r="A16" s="152">
        <v>4677</v>
      </c>
      <c r="B16" s="153" t="s">
        <v>84</v>
      </c>
      <c r="C16" s="153" t="s">
        <v>15</v>
      </c>
      <c r="D16" s="96">
        <v>587.19000000000005</v>
      </c>
      <c r="E16" s="96">
        <v>60</v>
      </c>
      <c r="F16" s="96">
        <f t="shared" si="0"/>
        <v>0.76732083333333334</v>
      </c>
      <c r="G16" s="96">
        <f t="shared" si="1"/>
        <v>6.1385666666666667</v>
      </c>
      <c r="H16" s="153">
        <v>8</v>
      </c>
      <c r="I16" s="153"/>
      <c r="J16" s="97">
        <v>1</v>
      </c>
      <c r="K16" s="97"/>
      <c r="L16" s="97"/>
      <c r="M16" s="97">
        <f t="shared" si="5"/>
        <v>1</v>
      </c>
      <c r="N16" s="153"/>
      <c r="O16" s="153"/>
      <c r="P16" s="96">
        <f t="shared" si="2"/>
        <v>26.666666666666668</v>
      </c>
      <c r="Q16" s="96">
        <f t="shared" si="3"/>
        <v>613.85666666666668</v>
      </c>
      <c r="R16" s="157">
        <f t="shared" si="4"/>
        <v>613.85666666666668</v>
      </c>
    </row>
    <row r="17" spans="1:18" s="155" customFormat="1" x14ac:dyDescent="0.25">
      <c r="A17" s="152">
        <v>3284</v>
      </c>
      <c r="B17" s="153" t="s">
        <v>88</v>
      </c>
      <c r="C17" s="153" t="s">
        <v>15</v>
      </c>
      <c r="D17" s="96">
        <v>554</v>
      </c>
      <c r="E17" s="96">
        <v>143.41</v>
      </c>
      <c r="F17" s="96">
        <f t="shared" si="0"/>
        <v>0.77217222222222226</v>
      </c>
      <c r="G17" s="96">
        <f t="shared" si="1"/>
        <v>6.1773777777777781</v>
      </c>
      <c r="H17" s="153">
        <v>8</v>
      </c>
      <c r="I17" s="153"/>
      <c r="J17" s="97">
        <v>1</v>
      </c>
      <c r="K17" s="97"/>
      <c r="L17" s="97"/>
      <c r="M17" s="97">
        <f t="shared" si="5"/>
        <v>1</v>
      </c>
      <c r="N17" s="153"/>
      <c r="O17" s="153"/>
      <c r="P17" s="96">
        <f t="shared" si="2"/>
        <v>63.737777777777772</v>
      </c>
      <c r="Q17" s="96">
        <f t="shared" si="3"/>
        <v>617.73777777777775</v>
      </c>
      <c r="R17" s="157">
        <f t="shared" si="4"/>
        <v>617.73777777777775</v>
      </c>
    </row>
    <row r="18" spans="1:18" s="155" customFormat="1" x14ac:dyDescent="0.25">
      <c r="A18" s="152">
        <v>3278</v>
      </c>
      <c r="B18" s="153" t="s">
        <v>92</v>
      </c>
      <c r="C18" s="153" t="s">
        <v>15</v>
      </c>
      <c r="D18" s="96">
        <v>1062</v>
      </c>
      <c r="E18" s="96">
        <v>189.12</v>
      </c>
      <c r="F18" s="96">
        <f t="shared" si="0"/>
        <v>1.4325666666666665</v>
      </c>
      <c r="G18" s="96">
        <f t="shared" si="1"/>
        <v>11.460533333333332</v>
      </c>
      <c r="H18" s="153">
        <v>12</v>
      </c>
      <c r="I18" s="153"/>
      <c r="J18" s="97">
        <v>1</v>
      </c>
      <c r="K18" s="97"/>
      <c r="L18" s="97">
        <v>1</v>
      </c>
      <c r="M18" s="97">
        <f t="shared" si="5"/>
        <v>2</v>
      </c>
      <c r="N18" s="153"/>
      <c r="O18" s="153"/>
      <c r="P18" s="96">
        <f t="shared" si="2"/>
        <v>84.053333333333342</v>
      </c>
      <c r="Q18" s="96">
        <f t="shared" si="3"/>
        <v>1146.0533333333333</v>
      </c>
      <c r="R18" s="157">
        <f t="shared" si="4"/>
        <v>573.02666666666664</v>
      </c>
    </row>
    <row r="19" spans="1:18" s="155" customFormat="1" x14ac:dyDescent="0.25">
      <c r="A19" s="152">
        <v>2297</v>
      </c>
      <c r="B19" s="153" t="s">
        <v>96</v>
      </c>
      <c r="C19" s="153" t="s">
        <v>15</v>
      </c>
      <c r="D19" s="96">
        <v>1098</v>
      </c>
      <c r="E19" s="96">
        <v>308</v>
      </c>
      <c r="F19" s="96">
        <f t="shared" si="0"/>
        <v>1.5436111111111113</v>
      </c>
      <c r="G19" s="96">
        <f t="shared" si="1"/>
        <v>12.34888888888889</v>
      </c>
      <c r="H19" s="153">
        <v>12</v>
      </c>
      <c r="I19" s="153"/>
      <c r="J19" s="97">
        <v>1</v>
      </c>
      <c r="K19" s="97"/>
      <c r="L19" s="97">
        <v>1</v>
      </c>
      <c r="M19" s="97">
        <f t="shared" si="5"/>
        <v>2</v>
      </c>
      <c r="N19" s="153"/>
      <c r="O19" s="153"/>
      <c r="P19" s="96">
        <f t="shared" si="2"/>
        <v>136.88888888888889</v>
      </c>
      <c r="Q19" s="96">
        <f t="shared" si="3"/>
        <v>1234.8888888888889</v>
      </c>
      <c r="R19" s="157">
        <f t="shared" si="4"/>
        <v>617.44444444444446</v>
      </c>
    </row>
    <row r="20" spans="1:18" s="155" customFormat="1" x14ac:dyDescent="0.25">
      <c r="A20" s="152">
        <v>1808</v>
      </c>
      <c r="B20" s="153" t="s">
        <v>100</v>
      </c>
      <c r="C20" s="153" t="s">
        <v>15</v>
      </c>
      <c r="D20" s="96">
        <v>511</v>
      </c>
      <c r="E20" s="96">
        <v>159</v>
      </c>
      <c r="F20" s="96">
        <f t="shared" si="0"/>
        <v>0.72708333333333341</v>
      </c>
      <c r="G20" s="96">
        <f t="shared" si="1"/>
        <v>5.8166666666666673</v>
      </c>
      <c r="H20" s="153">
        <v>8</v>
      </c>
      <c r="I20" s="153"/>
      <c r="J20" s="97">
        <v>1</v>
      </c>
      <c r="K20" s="97"/>
      <c r="L20" s="97"/>
      <c r="M20" s="97">
        <f t="shared" si="5"/>
        <v>1</v>
      </c>
      <c r="N20" s="153"/>
      <c r="O20" s="153"/>
      <c r="P20" s="96">
        <f t="shared" si="2"/>
        <v>70.666666666666671</v>
      </c>
      <c r="Q20" s="96">
        <f t="shared" si="3"/>
        <v>581.66666666666663</v>
      </c>
      <c r="R20" s="157">
        <f t="shared" si="4"/>
        <v>581.66666666666663</v>
      </c>
    </row>
    <row r="21" spans="1:18" s="155" customFormat="1" x14ac:dyDescent="0.25">
      <c r="A21" s="152">
        <v>3775</v>
      </c>
      <c r="B21" s="153" t="s">
        <v>105</v>
      </c>
      <c r="C21" s="153" t="s">
        <v>15</v>
      </c>
      <c r="D21" s="96">
        <v>699.81</v>
      </c>
      <c r="E21" s="96">
        <v>174.86</v>
      </c>
      <c r="F21" s="96">
        <f t="shared" si="0"/>
        <v>0.97190694444444437</v>
      </c>
      <c r="G21" s="96">
        <f t="shared" si="1"/>
        <v>7.7752555555555549</v>
      </c>
      <c r="H21" s="153">
        <v>8</v>
      </c>
      <c r="I21" s="153"/>
      <c r="J21" s="97">
        <v>1</v>
      </c>
      <c r="K21" s="97"/>
      <c r="L21" s="97"/>
      <c r="M21" s="97">
        <f t="shared" si="5"/>
        <v>1</v>
      </c>
      <c r="N21" s="153"/>
      <c r="O21" s="153"/>
      <c r="P21" s="96">
        <f t="shared" si="2"/>
        <v>77.715555555555554</v>
      </c>
      <c r="Q21" s="96">
        <f t="shared" si="3"/>
        <v>777.52555555555546</v>
      </c>
      <c r="R21" s="157">
        <f t="shared" si="4"/>
        <v>777.52555555555546</v>
      </c>
    </row>
    <row r="22" spans="1:18" s="155" customFormat="1" x14ac:dyDescent="0.25">
      <c r="A22" s="152">
        <v>4779</v>
      </c>
      <c r="B22" s="153" t="s">
        <v>108</v>
      </c>
      <c r="C22" s="153" t="s">
        <v>15</v>
      </c>
      <c r="D22" s="96">
        <v>418</v>
      </c>
      <c r="E22" s="96">
        <v>68</v>
      </c>
      <c r="F22" s="96">
        <f t="shared" si="0"/>
        <v>0.56027777777777776</v>
      </c>
      <c r="G22" s="96">
        <f t="shared" si="1"/>
        <v>4.4822222222222221</v>
      </c>
      <c r="H22" s="153">
        <v>8</v>
      </c>
      <c r="I22" s="153"/>
      <c r="J22" s="97">
        <v>1</v>
      </c>
      <c r="K22" s="97"/>
      <c r="L22" s="97"/>
      <c r="M22" s="97">
        <f t="shared" si="5"/>
        <v>1</v>
      </c>
      <c r="N22" s="153"/>
      <c r="O22" s="153"/>
      <c r="P22" s="96">
        <f t="shared" si="2"/>
        <v>30.222222222222221</v>
      </c>
      <c r="Q22" s="96">
        <f t="shared" si="3"/>
        <v>448.22222222222223</v>
      </c>
      <c r="R22" s="157">
        <f t="shared" si="4"/>
        <v>448.22222222222223</v>
      </c>
    </row>
    <row r="23" spans="1:18" s="155" customFormat="1" x14ac:dyDescent="0.25">
      <c r="A23" s="152">
        <v>3295</v>
      </c>
      <c r="B23" s="153" t="s">
        <v>111</v>
      </c>
      <c r="C23" s="153" t="s">
        <v>15</v>
      </c>
      <c r="D23" s="96">
        <v>1327</v>
      </c>
      <c r="E23" s="96">
        <v>499</v>
      </c>
      <c r="F23" s="96">
        <f t="shared" si="0"/>
        <v>1.9359722222222222</v>
      </c>
      <c r="G23" s="96">
        <f t="shared" si="1"/>
        <v>15.487777777777778</v>
      </c>
      <c r="H23" s="153">
        <v>16</v>
      </c>
      <c r="I23" s="153"/>
      <c r="J23" s="97">
        <v>2</v>
      </c>
      <c r="K23" s="97"/>
      <c r="L23" s="97"/>
      <c r="M23" s="97">
        <f t="shared" si="5"/>
        <v>2</v>
      </c>
      <c r="N23" s="153"/>
      <c r="O23" s="153"/>
      <c r="P23" s="96">
        <f t="shared" si="2"/>
        <v>221.77777777777777</v>
      </c>
      <c r="Q23" s="96">
        <f t="shared" si="3"/>
        <v>1548.7777777777778</v>
      </c>
      <c r="R23" s="157">
        <f t="shared" si="4"/>
        <v>774.38888888888891</v>
      </c>
    </row>
    <row r="24" spans="1:18" s="155" customFormat="1" x14ac:dyDescent="0.25">
      <c r="A24" s="152">
        <v>1231</v>
      </c>
      <c r="B24" s="153" t="s">
        <v>116</v>
      </c>
      <c r="C24" s="153" t="s">
        <v>15</v>
      </c>
      <c r="D24" s="96">
        <v>1350.6</v>
      </c>
      <c r="E24" s="96">
        <v>871.4</v>
      </c>
      <c r="F24" s="96">
        <f t="shared" si="0"/>
        <v>2.172361111111111</v>
      </c>
      <c r="G24" s="96">
        <f t="shared" si="1"/>
        <v>17.378888888888888</v>
      </c>
      <c r="H24" s="153">
        <v>20</v>
      </c>
      <c r="I24" s="153"/>
      <c r="J24" s="97">
        <v>2</v>
      </c>
      <c r="K24" s="97"/>
      <c r="L24" s="97">
        <v>1</v>
      </c>
      <c r="M24" s="97">
        <f t="shared" si="5"/>
        <v>3</v>
      </c>
      <c r="N24" s="153"/>
      <c r="O24" s="153"/>
      <c r="P24" s="96">
        <f t="shared" si="2"/>
        <v>387.28888888888889</v>
      </c>
      <c r="Q24" s="96">
        <f t="shared" si="3"/>
        <v>1737.8888888888887</v>
      </c>
      <c r="R24" s="157">
        <f t="shared" si="4"/>
        <v>579.29629629629619</v>
      </c>
    </row>
    <row r="25" spans="1:18" s="155" customFormat="1" x14ac:dyDescent="0.25">
      <c r="A25" s="152">
        <v>1304</v>
      </c>
      <c r="B25" s="153" t="s">
        <v>120</v>
      </c>
      <c r="C25" s="153" t="s">
        <v>15</v>
      </c>
      <c r="D25" s="96">
        <v>560</v>
      </c>
      <c r="E25" s="96">
        <v>535</v>
      </c>
      <c r="F25" s="96">
        <f t="shared" si="0"/>
        <v>0.99722222222222223</v>
      </c>
      <c r="G25" s="96">
        <f t="shared" si="1"/>
        <v>7.9777777777777779</v>
      </c>
      <c r="H25" s="153">
        <v>8</v>
      </c>
      <c r="I25" s="153"/>
      <c r="J25" s="97">
        <v>1</v>
      </c>
      <c r="K25" s="97"/>
      <c r="L25" s="97"/>
      <c r="M25" s="97">
        <f t="shared" si="5"/>
        <v>1</v>
      </c>
      <c r="N25" s="153"/>
      <c r="O25" s="153"/>
      <c r="P25" s="96">
        <f t="shared" si="2"/>
        <v>237.77777777777777</v>
      </c>
      <c r="Q25" s="96">
        <f t="shared" si="3"/>
        <v>797.77777777777783</v>
      </c>
      <c r="R25" s="157">
        <f t="shared" si="4"/>
        <v>797.77777777777783</v>
      </c>
    </row>
    <row r="26" spans="1:18" s="155" customFormat="1" x14ac:dyDescent="0.25">
      <c r="A26" s="152">
        <v>2023</v>
      </c>
      <c r="B26" s="153" t="s">
        <v>124</v>
      </c>
      <c r="C26" s="153" t="s">
        <v>15</v>
      </c>
      <c r="D26" s="96">
        <v>696</v>
      </c>
      <c r="E26" s="96">
        <v>86</v>
      </c>
      <c r="F26" s="96">
        <f t="shared" si="0"/>
        <v>0.9177777777777778</v>
      </c>
      <c r="G26" s="96">
        <f t="shared" si="1"/>
        <v>7.3422222222222224</v>
      </c>
      <c r="H26" s="153">
        <v>8</v>
      </c>
      <c r="I26" s="153"/>
      <c r="J26" s="97">
        <v>1</v>
      </c>
      <c r="K26" s="97"/>
      <c r="L26" s="97"/>
      <c r="M26" s="97">
        <f t="shared" si="5"/>
        <v>1</v>
      </c>
      <c r="N26" s="153"/>
      <c r="O26" s="153"/>
      <c r="P26" s="96">
        <f t="shared" si="2"/>
        <v>38.222222222222221</v>
      </c>
      <c r="Q26" s="96">
        <f t="shared" si="3"/>
        <v>734.22222222222217</v>
      </c>
      <c r="R26" s="157">
        <f t="shared" si="4"/>
        <v>734.22222222222217</v>
      </c>
    </row>
    <row r="27" spans="1:18" s="155" customFormat="1" x14ac:dyDescent="0.25">
      <c r="A27" s="152">
        <v>3149</v>
      </c>
      <c r="B27" s="153" t="s">
        <v>127</v>
      </c>
      <c r="C27" s="153" t="s">
        <v>15</v>
      </c>
      <c r="D27" s="96">
        <v>734.77</v>
      </c>
      <c r="E27" s="96">
        <v>119.1</v>
      </c>
      <c r="F27" s="96">
        <f t="shared" si="0"/>
        <v>0.98462916666666667</v>
      </c>
      <c r="G27" s="96">
        <f t="shared" si="1"/>
        <v>7.8770333333333333</v>
      </c>
      <c r="H27" s="153">
        <v>8</v>
      </c>
      <c r="I27" s="153"/>
      <c r="J27" s="97">
        <v>1</v>
      </c>
      <c r="K27" s="97"/>
      <c r="L27" s="97"/>
      <c r="M27" s="97">
        <f t="shared" si="5"/>
        <v>1</v>
      </c>
      <c r="N27" s="153"/>
      <c r="O27" s="153"/>
      <c r="P27" s="96">
        <f t="shared" si="2"/>
        <v>52.93333333333333</v>
      </c>
      <c r="Q27" s="96">
        <f t="shared" si="3"/>
        <v>787.70333333333326</v>
      </c>
      <c r="R27" s="157">
        <f t="shared" si="4"/>
        <v>787.70333333333326</v>
      </c>
    </row>
    <row r="28" spans="1:18" s="155" customFormat="1" x14ac:dyDescent="0.25">
      <c r="A28" s="152">
        <v>4077</v>
      </c>
      <c r="B28" s="153" t="s">
        <v>131</v>
      </c>
      <c r="C28" s="153" t="s">
        <v>15</v>
      </c>
      <c r="D28" s="96">
        <v>1256.4000000000001</v>
      </c>
      <c r="E28" s="96">
        <v>30.48</v>
      </c>
      <c r="F28" s="96">
        <f t="shared" si="0"/>
        <v>1.5874333333333333</v>
      </c>
      <c r="G28" s="96">
        <f t="shared" si="1"/>
        <v>12.699466666666666</v>
      </c>
      <c r="H28" s="153">
        <v>12</v>
      </c>
      <c r="I28" s="153"/>
      <c r="J28" s="97">
        <v>1</v>
      </c>
      <c r="K28" s="97"/>
      <c r="L28" s="97">
        <v>1</v>
      </c>
      <c r="M28" s="97">
        <f t="shared" si="5"/>
        <v>2</v>
      </c>
      <c r="N28" s="153"/>
      <c r="O28" s="153"/>
      <c r="P28" s="96">
        <f t="shared" si="2"/>
        <v>13.546666666666669</v>
      </c>
      <c r="Q28" s="96">
        <f t="shared" si="3"/>
        <v>1269.9466666666667</v>
      </c>
      <c r="R28" s="157">
        <f t="shared" si="4"/>
        <v>634.97333333333336</v>
      </c>
    </row>
    <row r="29" spans="1:18" s="155" customFormat="1" x14ac:dyDescent="0.25">
      <c r="A29" s="152">
        <v>4988</v>
      </c>
      <c r="B29" s="153" t="s">
        <v>134</v>
      </c>
      <c r="C29" s="153" t="s">
        <v>15</v>
      </c>
      <c r="D29" s="96">
        <v>847.7</v>
      </c>
      <c r="E29" s="96">
        <v>80</v>
      </c>
      <c r="F29" s="96">
        <f t="shared" si="0"/>
        <v>1.1040694444444445</v>
      </c>
      <c r="G29" s="96">
        <f t="shared" si="1"/>
        <v>8.8325555555555564</v>
      </c>
      <c r="H29" s="153">
        <v>8</v>
      </c>
      <c r="I29" s="153"/>
      <c r="J29" s="97">
        <v>1</v>
      </c>
      <c r="K29" s="97"/>
      <c r="L29" s="97"/>
      <c r="M29" s="97">
        <f t="shared" si="5"/>
        <v>1</v>
      </c>
      <c r="N29" s="153"/>
      <c r="O29" s="153"/>
      <c r="P29" s="96">
        <f t="shared" si="2"/>
        <v>35.555555555555557</v>
      </c>
      <c r="Q29" s="96">
        <f t="shared" si="3"/>
        <v>883.25555555555559</v>
      </c>
      <c r="R29" s="157">
        <f t="shared" si="4"/>
        <v>883.25555555555559</v>
      </c>
    </row>
    <row r="30" spans="1:18" s="155" customFormat="1" x14ac:dyDescent="0.25">
      <c r="A30" s="152">
        <v>2869</v>
      </c>
      <c r="B30" s="153" t="s">
        <v>138</v>
      </c>
      <c r="C30" s="153" t="s">
        <v>15</v>
      </c>
      <c r="D30" s="96">
        <v>1000</v>
      </c>
      <c r="E30" s="96">
        <v>460</v>
      </c>
      <c r="F30" s="96">
        <f t="shared" ref="F30" si="6">(D30/800)+(E30/1800)</f>
        <v>1.5055555555555555</v>
      </c>
      <c r="G30" s="96">
        <f t="shared" si="1"/>
        <v>12.044444444444444</v>
      </c>
      <c r="H30" s="153">
        <v>12</v>
      </c>
      <c r="I30" s="153"/>
      <c r="J30" s="97">
        <v>1</v>
      </c>
      <c r="K30" s="97"/>
      <c r="L30" s="97">
        <v>1</v>
      </c>
      <c r="M30" s="97">
        <f t="shared" si="5"/>
        <v>2</v>
      </c>
      <c r="N30" s="153"/>
      <c r="O30" s="153"/>
      <c r="P30" s="96">
        <f t="shared" si="2"/>
        <v>204.44444444444443</v>
      </c>
      <c r="Q30" s="96">
        <f t="shared" si="3"/>
        <v>1204.4444444444443</v>
      </c>
      <c r="R30" s="157">
        <f t="shared" si="4"/>
        <v>602.22222222222217</v>
      </c>
    </row>
    <row r="31" spans="1:18" s="155" customFormat="1" x14ac:dyDescent="0.25">
      <c r="A31" s="152">
        <v>2925</v>
      </c>
      <c r="B31" s="153" t="s">
        <v>142</v>
      </c>
      <c r="C31" s="153" t="s">
        <v>15</v>
      </c>
      <c r="D31" s="96">
        <v>750</v>
      </c>
      <c r="E31" s="96">
        <v>336</v>
      </c>
      <c r="F31" s="96">
        <f>(D31/800)+(E31/1800)</f>
        <v>1.1241666666666668</v>
      </c>
      <c r="G31" s="96">
        <f t="shared" si="1"/>
        <v>8.9933333333333341</v>
      </c>
      <c r="H31" s="153">
        <v>8</v>
      </c>
      <c r="I31" s="153"/>
      <c r="J31" s="97">
        <v>1</v>
      </c>
      <c r="K31" s="97"/>
      <c r="L31" s="97"/>
      <c r="M31" s="97">
        <f t="shared" si="5"/>
        <v>1</v>
      </c>
      <c r="N31" s="153"/>
      <c r="O31" s="153"/>
      <c r="P31" s="96">
        <f t="shared" si="2"/>
        <v>149.33333333333334</v>
      </c>
      <c r="Q31" s="96">
        <f t="shared" si="3"/>
        <v>899.33333333333337</v>
      </c>
      <c r="R31" s="157">
        <f t="shared" si="4"/>
        <v>899.33333333333337</v>
      </c>
    </row>
    <row r="32" spans="1:18" s="155" customFormat="1" x14ac:dyDescent="0.25">
      <c r="A32" s="152">
        <v>4067</v>
      </c>
      <c r="B32" s="153" t="s">
        <v>146</v>
      </c>
      <c r="C32" s="153" t="s">
        <v>15</v>
      </c>
      <c r="D32" s="96">
        <v>1287</v>
      </c>
      <c r="E32" s="96">
        <v>217</v>
      </c>
      <c r="F32" s="96">
        <f t="shared" si="0"/>
        <v>1.7293055555555554</v>
      </c>
      <c r="G32" s="96">
        <f t="shared" si="1"/>
        <v>13.834444444444443</v>
      </c>
      <c r="H32" s="153">
        <v>16</v>
      </c>
      <c r="I32" s="153"/>
      <c r="J32" s="97">
        <v>2</v>
      </c>
      <c r="K32" s="97"/>
      <c r="L32" s="97"/>
      <c r="M32" s="97">
        <f t="shared" si="5"/>
        <v>2</v>
      </c>
      <c r="N32" s="153"/>
      <c r="O32" s="153"/>
      <c r="P32" s="96">
        <f t="shared" si="2"/>
        <v>96.444444444444443</v>
      </c>
      <c r="Q32" s="96">
        <f t="shared" si="3"/>
        <v>1383.4444444444443</v>
      </c>
      <c r="R32" s="157">
        <f t="shared" si="4"/>
        <v>691.72222222222217</v>
      </c>
    </row>
    <row r="33" spans="1:22" s="155" customFormat="1" x14ac:dyDescent="0.25">
      <c r="A33" s="152">
        <v>1672</v>
      </c>
      <c r="B33" s="153" t="s">
        <v>149</v>
      </c>
      <c r="C33" s="153" t="s">
        <v>15</v>
      </c>
      <c r="D33" s="96">
        <v>936</v>
      </c>
      <c r="E33" s="96">
        <v>133</v>
      </c>
      <c r="F33" s="96">
        <f t="shared" si="0"/>
        <v>1.2438888888888888</v>
      </c>
      <c r="G33" s="96">
        <f>F33*8</f>
        <v>9.9511111111111106</v>
      </c>
      <c r="H33" s="153">
        <v>12</v>
      </c>
      <c r="I33" s="153"/>
      <c r="J33" s="97">
        <v>1</v>
      </c>
      <c r="K33" s="97"/>
      <c r="L33" s="97">
        <v>1</v>
      </c>
      <c r="M33" s="97">
        <f t="shared" si="5"/>
        <v>2</v>
      </c>
      <c r="N33" s="153"/>
      <c r="O33" s="153"/>
      <c r="P33" s="96">
        <f t="shared" si="2"/>
        <v>59.111111111111114</v>
      </c>
      <c r="Q33" s="96">
        <f t="shared" si="3"/>
        <v>995.11111111111109</v>
      </c>
      <c r="R33" s="157">
        <f t="shared" si="4"/>
        <v>497.55555555555554</v>
      </c>
    </row>
    <row r="34" spans="1:22" s="155" customFormat="1" x14ac:dyDescent="0.25">
      <c r="A34" s="152">
        <v>1656</v>
      </c>
      <c r="B34" s="153" t="s">
        <v>152</v>
      </c>
      <c r="C34" s="153" t="s">
        <v>15</v>
      </c>
      <c r="D34" s="96">
        <v>1004</v>
      </c>
      <c r="E34" s="96">
        <v>581.20000000000005</v>
      </c>
      <c r="F34" s="96">
        <f t="shared" si="0"/>
        <v>1.5778888888888889</v>
      </c>
      <c r="G34" s="96">
        <f t="shared" si="1"/>
        <v>12.623111111111111</v>
      </c>
      <c r="H34" s="153">
        <v>12</v>
      </c>
      <c r="I34" s="153"/>
      <c r="J34" s="97">
        <v>1</v>
      </c>
      <c r="K34" s="97"/>
      <c r="L34" s="97">
        <v>1</v>
      </c>
      <c r="M34" s="97">
        <f t="shared" si="5"/>
        <v>2</v>
      </c>
      <c r="N34" s="153"/>
      <c r="O34" s="153"/>
      <c r="P34" s="96">
        <f t="shared" si="2"/>
        <v>258.31111111111113</v>
      </c>
      <c r="Q34" s="96">
        <f t="shared" si="3"/>
        <v>1262.3111111111111</v>
      </c>
      <c r="R34" s="157">
        <f t="shared" si="4"/>
        <v>631.15555555555557</v>
      </c>
    </row>
    <row r="35" spans="1:22" s="155" customFormat="1" x14ac:dyDescent="0.25">
      <c r="A35" s="152">
        <v>244</v>
      </c>
      <c r="B35" s="153" t="s">
        <v>156</v>
      </c>
      <c r="C35" s="153" t="s">
        <v>15</v>
      </c>
      <c r="D35" s="96">
        <v>1632</v>
      </c>
      <c r="E35" s="96">
        <v>228</v>
      </c>
      <c r="F35" s="96">
        <f t="shared" si="0"/>
        <v>2.1666666666666665</v>
      </c>
      <c r="G35" s="96">
        <f>F35*8</f>
        <v>17.333333333333332</v>
      </c>
      <c r="H35" s="153">
        <v>16</v>
      </c>
      <c r="I35" s="153"/>
      <c r="J35" s="97">
        <v>2</v>
      </c>
      <c r="K35" s="97"/>
      <c r="L35" s="97"/>
      <c r="M35" s="97">
        <f t="shared" si="5"/>
        <v>2</v>
      </c>
      <c r="N35" s="153"/>
      <c r="O35" s="153"/>
      <c r="P35" s="96">
        <f t="shared" si="2"/>
        <v>101.33333333333334</v>
      </c>
      <c r="Q35" s="96">
        <f t="shared" si="3"/>
        <v>1733.3333333333333</v>
      </c>
      <c r="R35" s="157">
        <f t="shared" si="4"/>
        <v>866.66666666666663</v>
      </c>
    </row>
    <row r="36" spans="1:22" s="155" customFormat="1" x14ac:dyDescent="0.25">
      <c r="A36" s="152">
        <v>7017</v>
      </c>
      <c r="B36" s="153" t="s">
        <v>159</v>
      </c>
      <c r="C36" s="153" t="s">
        <v>213</v>
      </c>
      <c r="D36" s="96">
        <v>3337.5</v>
      </c>
      <c r="E36" s="96"/>
      <c r="F36" s="96">
        <f>(D36/800)+(E36/1800)</f>
        <v>4.171875</v>
      </c>
      <c r="G36" s="96">
        <f>F36*8</f>
        <v>33.375</v>
      </c>
      <c r="H36" s="153">
        <v>32</v>
      </c>
      <c r="I36" s="153"/>
      <c r="J36" s="97">
        <v>4</v>
      </c>
      <c r="K36" s="97"/>
      <c r="L36" s="97"/>
      <c r="M36" s="97">
        <f t="shared" si="5"/>
        <v>4</v>
      </c>
      <c r="N36" s="153"/>
      <c r="O36" s="153"/>
      <c r="P36" s="96">
        <f t="shared" ref="P36:P67" si="7">(E36/1800)*800</f>
        <v>0</v>
      </c>
      <c r="Q36" s="96">
        <f t="shared" ref="Q36:Q67" si="8">D36+P36</f>
        <v>3337.5</v>
      </c>
      <c r="R36" s="157">
        <f t="shared" ref="R36:R67" si="9">Q36/M36</f>
        <v>834.375</v>
      </c>
    </row>
    <row r="37" spans="1:22" s="155" customFormat="1" x14ac:dyDescent="0.25">
      <c r="A37" s="152">
        <v>1787</v>
      </c>
      <c r="B37" s="153" t="s">
        <v>162</v>
      </c>
      <c r="C37" s="153" t="s">
        <v>15</v>
      </c>
      <c r="D37" s="96">
        <v>598</v>
      </c>
      <c r="E37" s="96">
        <v>175</v>
      </c>
      <c r="F37" s="96">
        <f t="shared" si="0"/>
        <v>0.84472222222222226</v>
      </c>
      <c r="G37" s="96">
        <f t="shared" si="1"/>
        <v>6.7577777777777781</v>
      </c>
      <c r="H37" s="153">
        <v>8</v>
      </c>
      <c r="I37" s="153"/>
      <c r="J37" s="97">
        <v>1</v>
      </c>
      <c r="K37" s="97"/>
      <c r="L37" s="97"/>
      <c r="M37" s="97">
        <f t="shared" si="5"/>
        <v>1</v>
      </c>
      <c r="N37" s="153"/>
      <c r="O37" s="153"/>
      <c r="P37" s="96">
        <f t="shared" si="7"/>
        <v>77.777777777777786</v>
      </c>
      <c r="Q37" s="96">
        <f t="shared" si="8"/>
        <v>675.77777777777783</v>
      </c>
      <c r="R37" s="157">
        <f t="shared" si="9"/>
        <v>675.77777777777783</v>
      </c>
    </row>
    <row r="38" spans="1:22" s="162" customFormat="1" x14ac:dyDescent="0.25">
      <c r="A38" s="159">
        <v>7444</v>
      </c>
      <c r="B38" s="160" t="s">
        <v>1761</v>
      </c>
      <c r="C38" s="160" t="s">
        <v>213</v>
      </c>
      <c r="D38" s="98">
        <v>4500</v>
      </c>
      <c r="E38" s="98"/>
      <c r="F38" s="98">
        <f t="shared" si="0"/>
        <v>5.625</v>
      </c>
      <c r="G38" s="98">
        <f t="shared" si="1"/>
        <v>45</v>
      </c>
      <c r="H38" s="160">
        <v>46</v>
      </c>
      <c r="I38" s="160">
        <v>12</v>
      </c>
      <c r="J38" s="99"/>
      <c r="K38" s="99"/>
      <c r="L38" s="99"/>
      <c r="M38" s="99">
        <f t="shared" si="5"/>
        <v>0</v>
      </c>
      <c r="N38" s="160"/>
      <c r="O38" s="160"/>
      <c r="P38" s="98">
        <f t="shared" si="7"/>
        <v>0</v>
      </c>
      <c r="Q38" s="98">
        <f t="shared" si="8"/>
        <v>4500</v>
      </c>
      <c r="R38" s="161">
        <v>0</v>
      </c>
      <c r="S38" s="198" t="s">
        <v>1762</v>
      </c>
      <c r="T38" s="198"/>
      <c r="U38" s="198"/>
      <c r="V38" s="198"/>
    </row>
    <row r="39" spans="1:22" s="155" customFormat="1" x14ac:dyDescent="0.25">
      <c r="A39" s="152">
        <v>2034</v>
      </c>
      <c r="B39" s="153" t="s">
        <v>168</v>
      </c>
      <c r="C39" s="153" t="s">
        <v>15</v>
      </c>
      <c r="D39" s="96">
        <v>605</v>
      </c>
      <c r="E39" s="96">
        <v>105</v>
      </c>
      <c r="F39" s="96">
        <f t="shared" si="0"/>
        <v>0.81458333333333333</v>
      </c>
      <c r="G39" s="96">
        <f t="shared" si="1"/>
        <v>6.5166666666666666</v>
      </c>
      <c r="H39" s="153">
        <v>8</v>
      </c>
      <c r="I39" s="153"/>
      <c r="J39" s="97">
        <v>1</v>
      </c>
      <c r="K39" s="97"/>
      <c r="L39" s="97"/>
      <c r="M39" s="97">
        <f t="shared" si="5"/>
        <v>1</v>
      </c>
      <c r="N39" s="153"/>
      <c r="O39" s="153"/>
      <c r="P39" s="96">
        <f t="shared" si="7"/>
        <v>46.666666666666664</v>
      </c>
      <c r="Q39" s="96">
        <f t="shared" si="8"/>
        <v>651.66666666666663</v>
      </c>
      <c r="R39" s="157">
        <f t="shared" si="9"/>
        <v>651.66666666666663</v>
      </c>
      <c r="S39" s="198"/>
      <c r="T39" s="198"/>
      <c r="U39" s="198"/>
      <c r="V39" s="198"/>
    </row>
    <row r="40" spans="1:22" s="155" customFormat="1" x14ac:dyDescent="0.25">
      <c r="A40" s="152">
        <v>689</v>
      </c>
      <c r="B40" s="153" t="s">
        <v>172</v>
      </c>
      <c r="C40" s="153" t="s">
        <v>15</v>
      </c>
      <c r="D40" s="96">
        <v>846</v>
      </c>
      <c r="E40" s="96">
        <v>127.3</v>
      </c>
      <c r="F40" s="96">
        <f t="shared" si="0"/>
        <v>1.1282222222222222</v>
      </c>
      <c r="G40" s="96">
        <f t="shared" si="1"/>
        <v>9.0257777777777779</v>
      </c>
      <c r="H40" s="153">
        <v>12</v>
      </c>
      <c r="I40" s="153"/>
      <c r="J40" s="97">
        <v>1</v>
      </c>
      <c r="K40" s="97"/>
      <c r="L40" s="97">
        <v>1</v>
      </c>
      <c r="M40" s="97">
        <f t="shared" si="5"/>
        <v>2</v>
      </c>
      <c r="N40" s="153"/>
      <c r="O40" s="153"/>
      <c r="P40" s="96">
        <f t="shared" si="7"/>
        <v>56.577777777777769</v>
      </c>
      <c r="Q40" s="96">
        <f t="shared" si="8"/>
        <v>902.57777777777778</v>
      </c>
      <c r="R40" s="157">
        <f t="shared" si="9"/>
        <v>451.28888888888889</v>
      </c>
    </row>
    <row r="41" spans="1:22" s="155" customFormat="1" x14ac:dyDescent="0.25">
      <c r="A41" s="152">
        <v>247</v>
      </c>
      <c r="B41" s="153" t="s">
        <v>176</v>
      </c>
      <c r="C41" s="153" t="s">
        <v>15</v>
      </c>
      <c r="D41" s="96">
        <v>2285</v>
      </c>
      <c r="E41" s="96">
        <v>315</v>
      </c>
      <c r="F41" s="96">
        <f t="shared" si="0"/>
        <v>3.03125</v>
      </c>
      <c r="G41" s="96">
        <f t="shared" si="1"/>
        <v>24.25</v>
      </c>
      <c r="H41" s="153">
        <v>24</v>
      </c>
      <c r="I41" s="153"/>
      <c r="J41" s="97">
        <v>3</v>
      </c>
      <c r="K41" s="97"/>
      <c r="L41" s="97"/>
      <c r="M41" s="97">
        <f t="shared" si="5"/>
        <v>3</v>
      </c>
      <c r="N41" s="153"/>
      <c r="O41" s="153"/>
      <c r="P41" s="96">
        <f t="shared" si="7"/>
        <v>140</v>
      </c>
      <c r="Q41" s="96">
        <f t="shared" si="8"/>
        <v>2425</v>
      </c>
      <c r="R41" s="157">
        <f t="shared" si="9"/>
        <v>808.33333333333337</v>
      </c>
    </row>
    <row r="42" spans="1:22" s="155" customFormat="1" x14ac:dyDescent="0.25">
      <c r="A42" s="152">
        <v>4094</v>
      </c>
      <c r="B42" s="153" t="s">
        <v>180</v>
      </c>
      <c r="C42" s="153" t="s">
        <v>15</v>
      </c>
      <c r="D42" s="96">
        <v>1344</v>
      </c>
      <c r="E42" s="96">
        <v>805</v>
      </c>
      <c r="F42" s="96">
        <f t="shared" si="0"/>
        <v>2.1272222222222221</v>
      </c>
      <c r="G42" s="96">
        <f t="shared" si="1"/>
        <v>17.017777777777777</v>
      </c>
      <c r="H42" s="153">
        <v>16</v>
      </c>
      <c r="I42" s="153"/>
      <c r="J42" s="97">
        <v>2</v>
      </c>
      <c r="K42" s="97"/>
      <c r="L42" s="97"/>
      <c r="M42" s="97">
        <f t="shared" si="5"/>
        <v>2</v>
      </c>
      <c r="N42" s="153"/>
      <c r="O42" s="153"/>
      <c r="P42" s="96">
        <f t="shared" si="7"/>
        <v>357.77777777777777</v>
      </c>
      <c r="Q42" s="96">
        <f t="shared" si="8"/>
        <v>1701.7777777777778</v>
      </c>
      <c r="R42" s="157">
        <f t="shared" si="9"/>
        <v>850.88888888888891</v>
      </c>
    </row>
    <row r="43" spans="1:22" s="155" customFormat="1" x14ac:dyDescent="0.25">
      <c r="A43" s="152">
        <v>3210</v>
      </c>
      <c r="B43" s="153" t="s">
        <v>184</v>
      </c>
      <c r="C43" s="153" t="s">
        <v>15</v>
      </c>
      <c r="D43" s="96">
        <v>801.85</v>
      </c>
      <c r="E43" s="96">
        <v>533.6</v>
      </c>
      <c r="F43" s="96">
        <f t="shared" si="0"/>
        <v>1.2987569444444444</v>
      </c>
      <c r="G43" s="96">
        <f t="shared" si="1"/>
        <v>10.390055555555556</v>
      </c>
      <c r="H43" s="153">
        <v>12</v>
      </c>
      <c r="I43" s="153"/>
      <c r="J43" s="97">
        <v>1</v>
      </c>
      <c r="K43" s="97"/>
      <c r="L43" s="97">
        <v>1</v>
      </c>
      <c r="M43" s="97">
        <f t="shared" si="5"/>
        <v>2</v>
      </c>
      <c r="N43" s="153"/>
      <c r="O43" s="153"/>
      <c r="P43" s="96">
        <f t="shared" si="7"/>
        <v>237.15555555555557</v>
      </c>
      <c r="Q43" s="96">
        <f t="shared" si="8"/>
        <v>1039.0055555555555</v>
      </c>
      <c r="R43" s="157">
        <f t="shared" si="9"/>
        <v>519.50277777777774</v>
      </c>
    </row>
    <row r="44" spans="1:22" s="155" customFormat="1" x14ac:dyDescent="0.25">
      <c r="A44" s="152">
        <v>4128</v>
      </c>
      <c r="B44" s="153" t="s">
        <v>187</v>
      </c>
      <c r="C44" s="153" t="s">
        <v>15</v>
      </c>
      <c r="D44" s="96">
        <v>1037.56</v>
      </c>
      <c r="E44" s="96">
        <v>700.53</v>
      </c>
      <c r="F44" s="96">
        <f t="shared" si="0"/>
        <v>1.6861333333333333</v>
      </c>
      <c r="G44" s="96">
        <f t="shared" si="1"/>
        <v>13.489066666666666</v>
      </c>
      <c r="H44" s="153">
        <v>16</v>
      </c>
      <c r="I44" s="153"/>
      <c r="J44" s="97">
        <v>2</v>
      </c>
      <c r="K44" s="97"/>
      <c r="L44" s="97"/>
      <c r="M44" s="97">
        <f t="shared" si="5"/>
        <v>2</v>
      </c>
      <c r="N44" s="153"/>
      <c r="O44" s="153"/>
      <c r="P44" s="96">
        <f t="shared" si="7"/>
        <v>311.34666666666664</v>
      </c>
      <c r="Q44" s="96">
        <f t="shared" si="8"/>
        <v>1348.9066666666665</v>
      </c>
      <c r="R44" s="157">
        <f t="shared" si="9"/>
        <v>674.45333333333326</v>
      </c>
    </row>
    <row r="45" spans="1:22" s="155" customFormat="1" x14ac:dyDescent="0.25">
      <c r="A45" s="152">
        <v>1907</v>
      </c>
      <c r="B45" s="153" t="s">
        <v>190</v>
      </c>
      <c r="C45" s="153" t="s">
        <v>15</v>
      </c>
      <c r="D45" s="96">
        <v>549.94000000000005</v>
      </c>
      <c r="E45" s="96">
        <v>315.5</v>
      </c>
      <c r="F45" s="96">
        <f t="shared" si="0"/>
        <v>0.86270277777777782</v>
      </c>
      <c r="G45" s="96">
        <f t="shared" si="1"/>
        <v>6.9016222222222225</v>
      </c>
      <c r="H45" s="153">
        <v>8</v>
      </c>
      <c r="I45" s="153"/>
      <c r="J45" s="97">
        <v>1</v>
      </c>
      <c r="K45" s="97"/>
      <c r="L45" s="97"/>
      <c r="M45" s="97">
        <f t="shared" si="5"/>
        <v>1</v>
      </c>
      <c r="N45" s="153"/>
      <c r="O45" s="153"/>
      <c r="P45" s="96">
        <f t="shared" si="7"/>
        <v>140.22222222222223</v>
      </c>
      <c r="Q45" s="96">
        <f t="shared" si="8"/>
        <v>690.16222222222223</v>
      </c>
      <c r="R45" s="157">
        <f t="shared" si="9"/>
        <v>690.16222222222223</v>
      </c>
    </row>
    <row r="46" spans="1:22" s="155" customFormat="1" x14ac:dyDescent="0.25">
      <c r="A46" s="152">
        <v>4048</v>
      </c>
      <c r="B46" s="153" t="s">
        <v>194</v>
      </c>
      <c r="C46" s="153" t="s">
        <v>15</v>
      </c>
      <c r="D46" s="96">
        <v>723</v>
      </c>
      <c r="E46" s="96">
        <v>116</v>
      </c>
      <c r="F46" s="96">
        <f t="shared" si="0"/>
        <v>0.96819444444444447</v>
      </c>
      <c r="G46" s="96">
        <f t="shared" si="1"/>
        <v>7.7455555555555557</v>
      </c>
      <c r="H46" s="153">
        <v>8</v>
      </c>
      <c r="I46" s="153"/>
      <c r="J46" s="97">
        <v>1</v>
      </c>
      <c r="K46" s="97"/>
      <c r="L46" s="97"/>
      <c r="M46" s="97">
        <f t="shared" si="5"/>
        <v>1</v>
      </c>
      <c r="N46" s="153"/>
      <c r="O46" s="153"/>
      <c r="P46" s="96">
        <f t="shared" si="7"/>
        <v>51.555555555555557</v>
      </c>
      <c r="Q46" s="96">
        <f t="shared" si="8"/>
        <v>774.55555555555554</v>
      </c>
      <c r="R46" s="157">
        <f t="shared" si="9"/>
        <v>774.55555555555554</v>
      </c>
    </row>
    <row r="47" spans="1:22" s="155" customFormat="1" x14ac:dyDescent="0.25">
      <c r="A47" s="152">
        <v>1349</v>
      </c>
      <c r="B47" s="153" t="s">
        <v>198</v>
      </c>
      <c r="C47" s="153" t="s">
        <v>15</v>
      </c>
      <c r="D47" s="96">
        <v>809.14</v>
      </c>
      <c r="E47" s="96">
        <v>275.92</v>
      </c>
      <c r="F47" s="96">
        <f t="shared" si="0"/>
        <v>1.1647138888888888</v>
      </c>
      <c r="G47" s="96">
        <f t="shared" si="1"/>
        <v>9.3177111111111106</v>
      </c>
      <c r="H47" s="153">
        <v>12</v>
      </c>
      <c r="I47" s="153"/>
      <c r="J47" s="97">
        <v>1</v>
      </c>
      <c r="K47" s="97"/>
      <c r="L47" s="97">
        <v>1</v>
      </c>
      <c r="M47" s="97">
        <f t="shared" si="5"/>
        <v>2</v>
      </c>
      <c r="N47" s="153"/>
      <c r="O47" s="153"/>
      <c r="P47" s="96">
        <f t="shared" si="7"/>
        <v>122.63111111111111</v>
      </c>
      <c r="Q47" s="96">
        <f t="shared" si="8"/>
        <v>931.77111111111105</v>
      </c>
      <c r="R47" s="157">
        <f t="shared" si="9"/>
        <v>465.88555555555553</v>
      </c>
    </row>
    <row r="48" spans="1:22" s="155" customFormat="1" x14ac:dyDescent="0.25">
      <c r="A48" s="152">
        <v>1192</v>
      </c>
      <c r="B48" s="153" t="s">
        <v>202</v>
      </c>
      <c r="C48" s="153" t="s">
        <v>15</v>
      </c>
      <c r="D48" s="96">
        <v>990</v>
      </c>
      <c r="E48" s="96">
        <v>267</v>
      </c>
      <c r="F48" s="96">
        <f t="shared" si="0"/>
        <v>1.3858333333333335</v>
      </c>
      <c r="G48" s="96">
        <f t="shared" si="1"/>
        <v>11.086666666666668</v>
      </c>
      <c r="H48" s="153">
        <v>12</v>
      </c>
      <c r="I48" s="153"/>
      <c r="J48" s="97">
        <v>1</v>
      </c>
      <c r="K48" s="97"/>
      <c r="L48" s="97">
        <v>1</v>
      </c>
      <c r="M48" s="97">
        <f t="shared" si="5"/>
        <v>2</v>
      </c>
      <c r="N48" s="153"/>
      <c r="O48" s="153"/>
      <c r="P48" s="96">
        <f t="shared" si="7"/>
        <v>118.66666666666667</v>
      </c>
      <c r="Q48" s="96">
        <f t="shared" si="8"/>
        <v>1108.6666666666667</v>
      </c>
      <c r="R48" s="157">
        <f t="shared" si="9"/>
        <v>554.33333333333337</v>
      </c>
    </row>
    <row r="49" spans="1:18" s="155" customFormat="1" x14ac:dyDescent="0.25">
      <c r="A49" s="152">
        <v>4532</v>
      </c>
      <c r="B49" s="153" t="s">
        <v>205</v>
      </c>
      <c r="C49" s="153" t="s">
        <v>15</v>
      </c>
      <c r="D49" s="96">
        <v>456</v>
      </c>
      <c r="E49" s="96">
        <v>314</v>
      </c>
      <c r="F49" s="96">
        <f t="shared" si="0"/>
        <v>0.74444444444444446</v>
      </c>
      <c r="G49" s="96">
        <f t="shared" si="1"/>
        <v>5.9555555555555557</v>
      </c>
      <c r="H49" s="153">
        <v>8</v>
      </c>
      <c r="I49" s="153"/>
      <c r="J49" s="97">
        <v>1</v>
      </c>
      <c r="K49" s="97"/>
      <c r="L49" s="97"/>
      <c r="M49" s="97">
        <f t="shared" si="5"/>
        <v>1</v>
      </c>
      <c r="N49" s="153"/>
      <c r="O49" s="153"/>
      <c r="P49" s="96">
        <f t="shared" si="7"/>
        <v>139.55555555555557</v>
      </c>
      <c r="Q49" s="96">
        <f t="shared" si="8"/>
        <v>595.55555555555554</v>
      </c>
      <c r="R49" s="157">
        <f t="shared" si="9"/>
        <v>595.55555555555554</v>
      </c>
    </row>
    <row r="50" spans="1:18" s="155" customFormat="1" x14ac:dyDescent="0.25">
      <c r="A50" s="152">
        <v>4286</v>
      </c>
      <c r="B50" s="153" t="s">
        <v>209</v>
      </c>
      <c r="C50" s="153" t="s">
        <v>16</v>
      </c>
      <c r="D50" s="96">
        <v>1566.78</v>
      </c>
      <c r="E50" s="96">
        <v>47.67</v>
      </c>
      <c r="F50" s="96">
        <f t="shared" si="0"/>
        <v>1.9849583333333334</v>
      </c>
      <c r="G50" s="96">
        <f t="shared" si="1"/>
        <v>15.879666666666667</v>
      </c>
      <c r="H50" s="153">
        <v>16</v>
      </c>
      <c r="I50" s="153"/>
      <c r="J50" s="97">
        <v>2</v>
      </c>
      <c r="K50" s="97"/>
      <c r="L50" s="97"/>
      <c r="M50" s="97">
        <f t="shared" si="5"/>
        <v>2</v>
      </c>
      <c r="N50" s="153"/>
      <c r="O50" s="153"/>
      <c r="P50" s="96">
        <f t="shared" si="7"/>
        <v>21.186666666666667</v>
      </c>
      <c r="Q50" s="96">
        <f t="shared" si="8"/>
        <v>1587.9666666666667</v>
      </c>
      <c r="R50" s="157">
        <f t="shared" si="9"/>
        <v>793.98333333333335</v>
      </c>
    </row>
    <row r="51" spans="1:18" s="155" customFormat="1" x14ac:dyDescent="0.25">
      <c r="A51" s="152">
        <v>4094</v>
      </c>
      <c r="B51" s="153" t="s">
        <v>212</v>
      </c>
      <c r="C51" s="153" t="s">
        <v>213</v>
      </c>
      <c r="D51" s="96">
        <v>1108</v>
      </c>
      <c r="E51" s="96">
        <v>0</v>
      </c>
      <c r="F51" s="96">
        <f t="shared" si="0"/>
        <v>1.385</v>
      </c>
      <c r="G51" s="96">
        <f t="shared" si="1"/>
        <v>11.08</v>
      </c>
      <c r="H51" s="153">
        <v>12</v>
      </c>
      <c r="I51" s="153"/>
      <c r="J51" s="97">
        <v>1</v>
      </c>
      <c r="K51" s="97"/>
      <c r="L51" s="97">
        <v>1</v>
      </c>
      <c r="M51" s="97">
        <f t="shared" si="5"/>
        <v>2</v>
      </c>
      <c r="N51" s="153"/>
      <c r="O51" s="153"/>
      <c r="P51" s="96">
        <f t="shared" si="7"/>
        <v>0</v>
      </c>
      <c r="Q51" s="96">
        <f t="shared" si="8"/>
        <v>1108</v>
      </c>
      <c r="R51" s="157">
        <f t="shared" si="9"/>
        <v>554</v>
      </c>
    </row>
    <row r="52" spans="1:18" s="155" customFormat="1" x14ac:dyDescent="0.25">
      <c r="A52" s="152">
        <v>2888</v>
      </c>
      <c r="B52" s="153" t="s">
        <v>215</v>
      </c>
      <c r="C52" s="153" t="s">
        <v>213</v>
      </c>
      <c r="D52" s="96">
        <v>700</v>
      </c>
      <c r="E52" s="96">
        <v>600</v>
      </c>
      <c r="F52" s="96">
        <f t="shared" si="0"/>
        <v>1.2083333333333333</v>
      </c>
      <c r="G52" s="96">
        <f t="shared" si="1"/>
        <v>9.6666666666666661</v>
      </c>
      <c r="H52" s="153">
        <v>12</v>
      </c>
      <c r="I52" s="153"/>
      <c r="J52" s="97">
        <v>1</v>
      </c>
      <c r="K52" s="97"/>
      <c r="L52" s="97">
        <v>1</v>
      </c>
      <c r="M52" s="97">
        <f t="shared" si="5"/>
        <v>2</v>
      </c>
      <c r="N52" s="153"/>
      <c r="O52" s="153"/>
      <c r="P52" s="96">
        <f t="shared" si="7"/>
        <v>266.66666666666663</v>
      </c>
      <c r="Q52" s="96">
        <f t="shared" si="8"/>
        <v>966.66666666666663</v>
      </c>
      <c r="R52" s="157">
        <f t="shared" si="9"/>
        <v>483.33333333333331</v>
      </c>
    </row>
    <row r="53" spans="1:18" s="155" customFormat="1" x14ac:dyDescent="0.25">
      <c r="A53" s="152">
        <v>2871</v>
      </c>
      <c r="B53" s="153" t="s">
        <v>218</v>
      </c>
      <c r="C53" s="153" t="s">
        <v>15</v>
      </c>
      <c r="D53" s="96">
        <v>1285</v>
      </c>
      <c r="E53" s="96">
        <v>70</v>
      </c>
      <c r="F53" s="96">
        <f t="shared" si="0"/>
        <v>1.6451388888888889</v>
      </c>
      <c r="G53" s="96">
        <f t="shared" si="1"/>
        <v>13.161111111111111</v>
      </c>
      <c r="H53" s="153">
        <v>16</v>
      </c>
      <c r="I53" s="153"/>
      <c r="J53" s="97">
        <v>2</v>
      </c>
      <c r="K53" s="97"/>
      <c r="L53" s="97"/>
      <c r="M53" s="97">
        <f t="shared" si="5"/>
        <v>2</v>
      </c>
      <c r="N53" s="153"/>
      <c r="O53" s="153"/>
      <c r="P53" s="96">
        <f t="shared" si="7"/>
        <v>31.111111111111111</v>
      </c>
      <c r="Q53" s="96">
        <f t="shared" si="8"/>
        <v>1316.1111111111111</v>
      </c>
      <c r="R53" s="157">
        <f t="shared" si="9"/>
        <v>658.05555555555554</v>
      </c>
    </row>
    <row r="54" spans="1:18" s="155" customFormat="1" x14ac:dyDescent="0.25">
      <c r="A54" s="152">
        <v>2927</v>
      </c>
      <c r="B54" s="153" t="s">
        <v>222</v>
      </c>
      <c r="C54" s="153" t="s">
        <v>15</v>
      </c>
      <c r="D54" s="96">
        <v>1058</v>
      </c>
      <c r="E54" s="96">
        <v>492</v>
      </c>
      <c r="F54" s="96">
        <f t="shared" si="0"/>
        <v>1.5958333333333332</v>
      </c>
      <c r="G54" s="96">
        <f t="shared" si="1"/>
        <v>12.766666666666666</v>
      </c>
      <c r="H54" s="153">
        <v>12</v>
      </c>
      <c r="I54" s="153"/>
      <c r="J54" s="97">
        <v>1</v>
      </c>
      <c r="K54" s="97"/>
      <c r="L54" s="97">
        <v>1</v>
      </c>
      <c r="M54" s="97">
        <f t="shared" si="5"/>
        <v>2</v>
      </c>
      <c r="N54" s="153"/>
      <c r="O54" s="153"/>
      <c r="P54" s="96">
        <f t="shared" si="7"/>
        <v>218.66666666666666</v>
      </c>
      <c r="Q54" s="96">
        <f t="shared" si="8"/>
        <v>1276.6666666666667</v>
      </c>
      <c r="R54" s="157">
        <f t="shared" si="9"/>
        <v>638.33333333333337</v>
      </c>
    </row>
    <row r="55" spans="1:18" s="155" customFormat="1" x14ac:dyDescent="0.25">
      <c r="A55" s="152">
        <v>4031</v>
      </c>
      <c r="B55" s="153" t="s">
        <v>226</v>
      </c>
      <c r="C55" s="153" t="s">
        <v>15</v>
      </c>
      <c r="D55" s="96">
        <v>1785</v>
      </c>
      <c r="E55" s="96">
        <v>1293</v>
      </c>
      <c r="F55" s="96">
        <f t="shared" si="0"/>
        <v>2.9495833333333334</v>
      </c>
      <c r="G55" s="96">
        <f t="shared" si="1"/>
        <v>23.596666666666668</v>
      </c>
      <c r="H55" s="153">
        <v>24</v>
      </c>
      <c r="I55" s="153"/>
      <c r="J55" s="97">
        <v>3</v>
      </c>
      <c r="K55" s="97"/>
      <c r="L55" s="97"/>
      <c r="M55" s="97">
        <f t="shared" si="5"/>
        <v>3</v>
      </c>
      <c r="N55" s="153"/>
      <c r="O55" s="153"/>
      <c r="P55" s="96">
        <f t="shared" si="7"/>
        <v>574.66666666666674</v>
      </c>
      <c r="Q55" s="96">
        <f t="shared" si="8"/>
        <v>2359.666666666667</v>
      </c>
      <c r="R55" s="157">
        <f t="shared" si="9"/>
        <v>786.55555555555566</v>
      </c>
    </row>
    <row r="56" spans="1:18" s="155" customFormat="1" x14ac:dyDescent="0.25">
      <c r="A56" s="152">
        <v>4850</v>
      </c>
      <c r="B56" s="153" t="s">
        <v>230</v>
      </c>
      <c r="C56" s="153" t="s">
        <v>15</v>
      </c>
      <c r="D56" s="96">
        <v>432</v>
      </c>
      <c r="E56" s="96">
        <v>172.5</v>
      </c>
      <c r="F56" s="96">
        <f t="shared" si="0"/>
        <v>0.63583333333333336</v>
      </c>
      <c r="G56" s="96">
        <f t="shared" si="1"/>
        <v>5.0866666666666669</v>
      </c>
      <c r="H56" s="153">
        <v>8</v>
      </c>
      <c r="I56" s="153"/>
      <c r="J56" s="97">
        <v>1</v>
      </c>
      <c r="K56" s="97"/>
      <c r="L56" s="97"/>
      <c r="M56" s="97">
        <f t="shared" si="5"/>
        <v>1</v>
      </c>
      <c r="N56" s="153"/>
      <c r="O56" s="153"/>
      <c r="P56" s="96">
        <f t="shared" si="7"/>
        <v>76.666666666666671</v>
      </c>
      <c r="Q56" s="96">
        <f t="shared" si="8"/>
        <v>508.66666666666669</v>
      </c>
      <c r="R56" s="157">
        <f t="shared" si="9"/>
        <v>508.66666666666669</v>
      </c>
    </row>
    <row r="57" spans="1:18" s="155" customFormat="1" x14ac:dyDescent="0.25">
      <c r="A57" s="152">
        <v>250</v>
      </c>
      <c r="B57" s="153" t="s">
        <v>114</v>
      </c>
      <c r="C57" s="153" t="s">
        <v>15</v>
      </c>
      <c r="D57" s="96">
        <v>3350</v>
      </c>
      <c r="E57" s="96">
        <v>0</v>
      </c>
      <c r="F57" s="96">
        <f t="shared" si="0"/>
        <v>4.1875</v>
      </c>
      <c r="G57" s="96">
        <f t="shared" si="1"/>
        <v>33.5</v>
      </c>
      <c r="H57" s="153">
        <v>36</v>
      </c>
      <c r="I57" s="153"/>
      <c r="J57" s="97">
        <v>4</v>
      </c>
      <c r="K57" s="97"/>
      <c r="L57" s="97">
        <v>1</v>
      </c>
      <c r="M57" s="97">
        <f t="shared" si="5"/>
        <v>5</v>
      </c>
      <c r="N57" s="153"/>
      <c r="O57" s="153"/>
      <c r="P57" s="96">
        <f t="shared" si="7"/>
        <v>0</v>
      </c>
      <c r="Q57" s="96">
        <f t="shared" si="8"/>
        <v>3350</v>
      </c>
      <c r="R57" s="157">
        <f t="shared" si="9"/>
        <v>670</v>
      </c>
    </row>
    <row r="58" spans="1:18" s="155" customFormat="1" x14ac:dyDescent="0.25">
      <c r="A58" s="152">
        <v>1652</v>
      </c>
      <c r="B58" s="153" t="s">
        <v>235</v>
      </c>
      <c r="C58" s="153" t="s">
        <v>15</v>
      </c>
      <c r="D58" s="96">
        <v>1134</v>
      </c>
      <c r="E58" s="96">
        <v>831.12</v>
      </c>
      <c r="F58" s="96">
        <f t="shared" si="0"/>
        <v>1.8792333333333333</v>
      </c>
      <c r="G58" s="96">
        <f t="shared" si="1"/>
        <v>15.033866666666666</v>
      </c>
      <c r="H58" s="153">
        <v>16</v>
      </c>
      <c r="I58" s="153"/>
      <c r="J58" s="97">
        <v>2</v>
      </c>
      <c r="K58" s="97"/>
      <c r="L58" s="97"/>
      <c r="M58" s="97">
        <f t="shared" si="5"/>
        <v>2</v>
      </c>
      <c r="N58" s="153"/>
      <c r="O58" s="153"/>
      <c r="P58" s="96">
        <f t="shared" si="7"/>
        <v>369.38666666666666</v>
      </c>
      <c r="Q58" s="96">
        <f t="shared" si="8"/>
        <v>1503.3866666666668</v>
      </c>
      <c r="R58" s="157">
        <f t="shared" si="9"/>
        <v>751.69333333333338</v>
      </c>
    </row>
    <row r="59" spans="1:18" s="155" customFormat="1" x14ac:dyDescent="0.25">
      <c r="A59" s="152">
        <v>1368</v>
      </c>
      <c r="B59" s="153" t="s">
        <v>192</v>
      </c>
      <c r="C59" s="153" t="s">
        <v>15</v>
      </c>
      <c r="D59" s="96">
        <v>1384.84</v>
      </c>
      <c r="E59" s="96">
        <v>295.94</v>
      </c>
      <c r="F59" s="96">
        <f t="shared" si="0"/>
        <v>1.895461111111111</v>
      </c>
      <c r="G59" s="96">
        <f t="shared" si="1"/>
        <v>15.163688888888888</v>
      </c>
      <c r="H59" s="153">
        <v>16</v>
      </c>
      <c r="I59" s="153"/>
      <c r="J59" s="97">
        <v>2</v>
      </c>
      <c r="K59" s="97"/>
      <c r="L59" s="97"/>
      <c r="M59" s="97">
        <f t="shared" si="5"/>
        <v>2</v>
      </c>
      <c r="N59" s="153"/>
      <c r="O59" s="153"/>
      <c r="P59" s="96">
        <f t="shared" si="7"/>
        <v>131.5288888888889</v>
      </c>
      <c r="Q59" s="96">
        <f t="shared" si="8"/>
        <v>1516.3688888888887</v>
      </c>
      <c r="R59" s="157">
        <f t="shared" si="9"/>
        <v>758.18444444444435</v>
      </c>
    </row>
    <row r="60" spans="1:18" s="155" customFormat="1" x14ac:dyDescent="0.25">
      <c r="A60" s="152">
        <v>3087</v>
      </c>
      <c r="B60" s="153" t="s">
        <v>240</v>
      </c>
      <c r="C60" s="153" t="s">
        <v>15</v>
      </c>
      <c r="D60" s="96">
        <v>671</v>
      </c>
      <c r="E60" s="96">
        <v>0</v>
      </c>
      <c r="F60" s="96">
        <f t="shared" si="0"/>
        <v>0.83875</v>
      </c>
      <c r="G60" s="96">
        <f t="shared" si="1"/>
        <v>6.71</v>
      </c>
      <c r="H60" s="153">
        <v>8</v>
      </c>
      <c r="I60" s="153"/>
      <c r="J60" s="97">
        <v>1</v>
      </c>
      <c r="K60" s="97"/>
      <c r="L60" s="97"/>
      <c r="M60" s="97">
        <f t="shared" si="5"/>
        <v>1</v>
      </c>
      <c r="N60" s="153"/>
      <c r="O60" s="153"/>
      <c r="P60" s="96">
        <f t="shared" si="7"/>
        <v>0</v>
      </c>
      <c r="Q60" s="96">
        <f t="shared" si="8"/>
        <v>671</v>
      </c>
      <c r="R60" s="157">
        <f t="shared" si="9"/>
        <v>671</v>
      </c>
    </row>
    <row r="61" spans="1:18" s="155" customFormat="1" x14ac:dyDescent="0.25">
      <c r="A61" s="152">
        <v>1653</v>
      </c>
      <c r="B61" s="153" t="s">
        <v>244</v>
      </c>
      <c r="C61" s="153" t="s">
        <v>15</v>
      </c>
      <c r="D61" s="96">
        <v>1595</v>
      </c>
      <c r="E61" s="96">
        <v>406</v>
      </c>
      <c r="F61" s="96">
        <f t="shared" si="0"/>
        <v>2.2193055555555556</v>
      </c>
      <c r="G61" s="96">
        <f t="shared" si="1"/>
        <v>17.754444444444445</v>
      </c>
      <c r="H61" s="153">
        <v>20</v>
      </c>
      <c r="I61" s="153"/>
      <c r="J61" s="97">
        <v>2</v>
      </c>
      <c r="K61" s="97"/>
      <c r="L61" s="97">
        <v>1</v>
      </c>
      <c r="M61" s="97">
        <f t="shared" si="5"/>
        <v>3</v>
      </c>
      <c r="N61" s="153"/>
      <c r="O61" s="153"/>
      <c r="P61" s="96">
        <f t="shared" si="7"/>
        <v>180.44444444444446</v>
      </c>
      <c r="Q61" s="96">
        <f t="shared" si="8"/>
        <v>1775.4444444444443</v>
      </c>
      <c r="R61" s="157">
        <f t="shared" si="9"/>
        <v>591.81481481481478</v>
      </c>
    </row>
    <row r="62" spans="1:18" s="155" customFormat="1" x14ac:dyDescent="0.25">
      <c r="A62" s="152">
        <v>976</v>
      </c>
      <c r="B62" s="153" t="s">
        <v>247</v>
      </c>
      <c r="C62" s="153" t="s">
        <v>15</v>
      </c>
      <c r="D62" s="96">
        <v>2622</v>
      </c>
      <c r="E62" s="96">
        <v>377</v>
      </c>
      <c r="F62" s="96">
        <f t="shared" si="0"/>
        <v>3.4869444444444442</v>
      </c>
      <c r="G62" s="96">
        <f t="shared" si="1"/>
        <v>27.895555555555553</v>
      </c>
      <c r="H62" s="153">
        <v>28</v>
      </c>
      <c r="I62" s="153"/>
      <c r="J62" s="97">
        <v>3</v>
      </c>
      <c r="K62" s="97"/>
      <c r="L62" s="97">
        <v>1</v>
      </c>
      <c r="M62" s="97">
        <f t="shared" si="5"/>
        <v>4</v>
      </c>
      <c r="N62" s="153"/>
      <c r="O62" s="153"/>
      <c r="P62" s="96">
        <f t="shared" si="7"/>
        <v>167.55555555555554</v>
      </c>
      <c r="Q62" s="96">
        <f t="shared" si="8"/>
        <v>2789.5555555555557</v>
      </c>
      <c r="R62" s="157">
        <f t="shared" si="9"/>
        <v>697.38888888888891</v>
      </c>
    </row>
    <row r="63" spans="1:18" s="155" customFormat="1" x14ac:dyDescent="0.25">
      <c r="A63" s="152">
        <v>1086</v>
      </c>
      <c r="B63" s="153" t="s">
        <v>250</v>
      </c>
      <c r="C63" s="153" t="s">
        <v>15</v>
      </c>
      <c r="D63" s="96">
        <v>2393</v>
      </c>
      <c r="E63" s="96">
        <v>431</v>
      </c>
      <c r="F63" s="96">
        <f t="shared" si="0"/>
        <v>3.2306944444444445</v>
      </c>
      <c r="G63" s="96">
        <f t="shared" si="1"/>
        <v>25.845555555555556</v>
      </c>
      <c r="H63" s="153">
        <v>28</v>
      </c>
      <c r="I63" s="153"/>
      <c r="J63" s="97">
        <v>3</v>
      </c>
      <c r="K63" s="97"/>
      <c r="L63" s="97">
        <v>1</v>
      </c>
      <c r="M63" s="97">
        <f t="shared" si="5"/>
        <v>4</v>
      </c>
      <c r="N63" s="153"/>
      <c r="O63" s="153"/>
      <c r="P63" s="96">
        <f t="shared" si="7"/>
        <v>191.55555555555554</v>
      </c>
      <c r="Q63" s="96">
        <f t="shared" si="8"/>
        <v>2584.5555555555557</v>
      </c>
      <c r="R63" s="157">
        <f t="shared" si="9"/>
        <v>646.13888888888891</v>
      </c>
    </row>
    <row r="64" spans="1:18" s="155" customFormat="1" x14ac:dyDescent="0.25">
      <c r="A64" s="152">
        <v>1567</v>
      </c>
      <c r="B64" s="153" t="s">
        <v>253</v>
      </c>
      <c r="C64" s="153" t="s">
        <v>15</v>
      </c>
      <c r="D64" s="96">
        <v>400</v>
      </c>
      <c r="E64" s="96">
        <v>89</v>
      </c>
      <c r="F64" s="96">
        <f t="shared" si="0"/>
        <v>0.5494444444444444</v>
      </c>
      <c r="G64" s="96">
        <f t="shared" si="1"/>
        <v>4.3955555555555552</v>
      </c>
      <c r="H64" s="153">
        <v>8</v>
      </c>
      <c r="I64" s="153"/>
      <c r="J64" s="97">
        <v>1</v>
      </c>
      <c r="K64" s="97"/>
      <c r="L64" s="97"/>
      <c r="M64" s="97">
        <f t="shared" si="5"/>
        <v>1</v>
      </c>
      <c r="N64" s="153"/>
      <c r="O64" s="153"/>
      <c r="P64" s="96">
        <f t="shared" si="7"/>
        <v>39.555555555555557</v>
      </c>
      <c r="Q64" s="96">
        <f t="shared" si="8"/>
        <v>439.55555555555554</v>
      </c>
      <c r="R64" s="157">
        <f t="shared" si="9"/>
        <v>439.55555555555554</v>
      </c>
    </row>
    <row r="65" spans="1:18" s="155" customFormat="1" x14ac:dyDescent="0.25">
      <c r="A65" s="152">
        <v>2964</v>
      </c>
      <c r="B65" s="153" t="s">
        <v>257</v>
      </c>
      <c r="C65" s="153" t="s">
        <v>15</v>
      </c>
      <c r="D65" s="96">
        <v>1042</v>
      </c>
      <c r="E65" s="96">
        <v>759.5</v>
      </c>
      <c r="F65" s="96">
        <f t="shared" si="0"/>
        <v>1.7244444444444444</v>
      </c>
      <c r="G65" s="96">
        <f t="shared" si="1"/>
        <v>13.795555555555556</v>
      </c>
      <c r="H65" s="153">
        <v>16</v>
      </c>
      <c r="I65" s="153"/>
      <c r="J65" s="97">
        <v>2</v>
      </c>
      <c r="K65" s="97"/>
      <c r="L65" s="97"/>
      <c r="M65" s="97">
        <f t="shared" si="5"/>
        <v>2</v>
      </c>
      <c r="N65" s="153"/>
      <c r="O65" s="153"/>
      <c r="P65" s="96">
        <f t="shared" si="7"/>
        <v>337.55555555555554</v>
      </c>
      <c r="Q65" s="96">
        <f t="shared" si="8"/>
        <v>1379.5555555555557</v>
      </c>
      <c r="R65" s="157">
        <f t="shared" si="9"/>
        <v>689.77777777777783</v>
      </c>
    </row>
    <row r="66" spans="1:18" s="155" customFormat="1" x14ac:dyDescent="0.25">
      <c r="A66" s="152">
        <v>4632</v>
      </c>
      <c r="B66" s="153" t="s">
        <v>260</v>
      </c>
      <c r="C66" s="153" t="s">
        <v>15</v>
      </c>
      <c r="D66" s="96">
        <v>989</v>
      </c>
      <c r="E66" s="96">
        <v>562</v>
      </c>
      <c r="F66" s="96">
        <f t="shared" si="0"/>
        <v>1.5484722222222222</v>
      </c>
      <c r="G66" s="96">
        <f t="shared" si="1"/>
        <v>12.387777777777778</v>
      </c>
      <c r="H66" s="153">
        <v>12</v>
      </c>
      <c r="I66" s="153"/>
      <c r="J66" s="97">
        <v>1</v>
      </c>
      <c r="K66" s="97"/>
      <c r="L66" s="97">
        <v>1</v>
      </c>
      <c r="M66" s="97">
        <f t="shared" si="5"/>
        <v>2</v>
      </c>
      <c r="N66" s="153"/>
      <c r="O66" s="153"/>
      <c r="P66" s="96">
        <f t="shared" si="7"/>
        <v>249.7777777777778</v>
      </c>
      <c r="Q66" s="96">
        <f t="shared" si="8"/>
        <v>1238.7777777777778</v>
      </c>
      <c r="R66" s="157">
        <f t="shared" si="9"/>
        <v>619.38888888888891</v>
      </c>
    </row>
    <row r="67" spans="1:18" s="155" customFormat="1" x14ac:dyDescent="0.25">
      <c r="A67" s="152">
        <v>4075</v>
      </c>
      <c r="B67" s="153" t="s">
        <v>263</v>
      </c>
      <c r="C67" s="153" t="s">
        <v>15</v>
      </c>
      <c r="D67" s="96">
        <v>1380</v>
      </c>
      <c r="E67" s="96">
        <v>117</v>
      </c>
      <c r="F67" s="96">
        <f t="shared" si="0"/>
        <v>1.79</v>
      </c>
      <c r="G67" s="96">
        <f t="shared" si="1"/>
        <v>14.32</v>
      </c>
      <c r="H67" s="153">
        <v>16</v>
      </c>
      <c r="I67" s="153"/>
      <c r="J67" s="97">
        <v>2</v>
      </c>
      <c r="K67" s="97"/>
      <c r="L67" s="97"/>
      <c r="M67" s="97">
        <f t="shared" si="5"/>
        <v>2</v>
      </c>
      <c r="N67" s="153"/>
      <c r="O67" s="153"/>
      <c r="P67" s="96">
        <f t="shared" si="7"/>
        <v>52</v>
      </c>
      <c r="Q67" s="96">
        <f t="shared" si="8"/>
        <v>1432</v>
      </c>
      <c r="R67" s="157">
        <f t="shared" si="9"/>
        <v>716</v>
      </c>
    </row>
    <row r="68" spans="1:18" s="155" customFormat="1" x14ac:dyDescent="0.25">
      <c r="A68" s="152">
        <v>2888</v>
      </c>
      <c r="B68" s="153" t="s">
        <v>267</v>
      </c>
      <c r="C68" s="153" t="s">
        <v>15</v>
      </c>
      <c r="D68" s="96">
        <v>1182</v>
      </c>
      <c r="E68" s="96">
        <v>472</v>
      </c>
      <c r="F68" s="96">
        <f t="shared" ref="F68:F128" si="10">(D68/800)+(E68/1800)</f>
        <v>1.7397222222222224</v>
      </c>
      <c r="G68" s="96">
        <f t="shared" ref="G68:G128" si="11">F68*8</f>
        <v>13.917777777777779</v>
      </c>
      <c r="H68" s="153">
        <v>16</v>
      </c>
      <c r="I68" s="153"/>
      <c r="J68" s="97">
        <v>2</v>
      </c>
      <c r="K68" s="97"/>
      <c r="L68" s="97"/>
      <c r="M68" s="97">
        <f t="shared" si="5"/>
        <v>2</v>
      </c>
      <c r="N68" s="153"/>
      <c r="O68" s="153"/>
      <c r="P68" s="96">
        <f t="shared" ref="P68:P88" si="12">(E68/1800)*800</f>
        <v>209.7777777777778</v>
      </c>
      <c r="Q68" s="96">
        <f t="shared" ref="Q68:Q88" si="13">D68+P68</f>
        <v>1391.7777777777778</v>
      </c>
      <c r="R68" s="157">
        <f t="shared" ref="R68:R89" si="14">Q68/M68</f>
        <v>695.88888888888891</v>
      </c>
    </row>
    <row r="69" spans="1:18" s="155" customFormat="1" x14ac:dyDescent="0.25">
      <c r="A69" s="152">
        <v>3180</v>
      </c>
      <c r="B69" s="153" t="s">
        <v>269</v>
      </c>
      <c r="C69" s="153" t="s">
        <v>15</v>
      </c>
      <c r="D69" s="96">
        <v>911</v>
      </c>
      <c r="E69" s="96">
        <v>239</v>
      </c>
      <c r="F69" s="96">
        <f t="shared" si="10"/>
        <v>1.2715277777777776</v>
      </c>
      <c r="G69" s="96">
        <f t="shared" si="11"/>
        <v>10.172222222222221</v>
      </c>
      <c r="H69" s="153">
        <v>12</v>
      </c>
      <c r="I69" s="153"/>
      <c r="J69" s="97">
        <v>1</v>
      </c>
      <c r="K69" s="97"/>
      <c r="L69" s="97">
        <v>1</v>
      </c>
      <c r="M69" s="97">
        <f t="shared" ref="M69:M132" si="15">J69+K69+L69</f>
        <v>2</v>
      </c>
      <c r="N69" s="153"/>
      <c r="O69" s="153"/>
      <c r="P69" s="96">
        <f t="shared" si="12"/>
        <v>106.22222222222221</v>
      </c>
      <c r="Q69" s="96">
        <f t="shared" si="13"/>
        <v>1017.2222222222222</v>
      </c>
      <c r="R69" s="157">
        <f t="shared" si="14"/>
        <v>508.61111111111109</v>
      </c>
    </row>
    <row r="70" spans="1:18" s="155" customFormat="1" x14ac:dyDescent="0.25">
      <c r="A70" s="152">
        <v>3198</v>
      </c>
      <c r="B70" s="153" t="s">
        <v>273</v>
      </c>
      <c r="C70" s="153" t="s">
        <v>15</v>
      </c>
      <c r="D70" s="96">
        <v>1176</v>
      </c>
      <c r="E70" s="96">
        <v>707</v>
      </c>
      <c r="F70" s="96">
        <f t="shared" si="10"/>
        <v>1.8627777777777776</v>
      </c>
      <c r="G70" s="96">
        <f t="shared" si="11"/>
        <v>14.902222222222221</v>
      </c>
      <c r="H70" s="153">
        <v>16</v>
      </c>
      <c r="I70" s="153"/>
      <c r="J70" s="97">
        <v>2</v>
      </c>
      <c r="K70" s="97"/>
      <c r="L70" s="97"/>
      <c r="M70" s="97">
        <f t="shared" si="15"/>
        <v>2</v>
      </c>
      <c r="N70" s="153"/>
      <c r="O70" s="153"/>
      <c r="P70" s="96">
        <f t="shared" si="12"/>
        <v>314.22222222222223</v>
      </c>
      <c r="Q70" s="96">
        <f t="shared" si="13"/>
        <v>1490.2222222222222</v>
      </c>
      <c r="R70" s="157">
        <f t="shared" si="14"/>
        <v>745.11111111111109</v>
      </c>
    </row>
    <row r="71" spans="1:18" s="155" customFormat="1" x14ac:dyDescent="0.25">
      <c r="A71" s="152">
        <v>4716</v>
      </c>
      <c r="B71" s="153" t="s">
        <v>276</v>
      </c>
      <c r="C71" s="153" t="s">
        <v>15</v>
      </c>
      <c r="D71" s="96">
        <v>551</v>
      </c>
      <c r="E71" s="96">
        <v>246.25</v>
      </c>
      <c r="F71" s="96">
        <f t="shared" si="10"/>
        <v>0.8255555555555556</v>
      </c>
      <c r="G71" s="96">
        <f t="shared" si="11"/>
        <v>6.6044444444444448</v>
      </c>
      <c r="H71" s="153">
        <v>8</v>
      </c>
      <c r="I71" s="153"/>
      <c r="J71" s="97">
        <v>1</v>
      </c>
      <c r="K71" s="97"/>
      <c r="L71" s="97"/>
      <c r="M71" s="97">
        <f t="shared" si="15"/>
        <v>1</v>
      </c>
      <c r="N71" s="153"/>
      <c r="O71" s="153"/>
      <c r="P71" s="96">
        <f t="shared" si="12"/>
        <v>109.44444444444446</v>
      </c>
      <c r="Q71" s="96">
        <f t="shared" si="13"/>
        <v>660.44444444444446</v>
      </c>
      <c r="R71" s="157">
        <f t="shared" si="14"/>
        <v>660.44444444444446</v>
      </c>
    </row>
    <row r="72" spans="1:18" s="155" customFormat="1" x14ac:dyDescent="0.25">
      <c r="A72" s="152">
        <v>2134</v>
      </c>
      <c r="B72" s="153" t="s">
        <v>279</v>
      </c>
      <c r="C72" s="153" t="s">
        <v>15</v>
      </c>
      <c r="D72" s="96">
        <v>500</v>
      </c>
      <c r="E72" s="96">
        <v>269</v>
      </c>
      <c r="F72" s="96">
        <f t="shared" si="10"/>
        <v>0.77444444444444449</v>
      </c>
      <c r="G72" s="96">
        <f t="shared" si="11"/>
        <v>6.1955555555555559</v>
      </c>
      <c r="H72" s="153">
        <v>8</v>
      </c>
      <c r="I72" s="153"/>
      <c r="J72" s="97">
        <v>1</v>
      </c>
      <c r="K72" s="97"/>
      <c r="L72" s="97"/>
      <c r="M72" s="97">
        <f t="shared" si="15"/>
        <v>1</v>
      </c>
      <c r="N72" s="153"/>
      <c r="O72" s="153"/>
      <c r="P72" s="96">
        <f t="shared" si="12"/>
        <v>119.55555555555554</v>
      </c>
      <c r="Q72" s="96">
        <f t="shared" si="13"/>
        <v>619.55555555555554</v>
      </c>
      <c r="R72" s="157">
        <f t="shared" si="14"/>
        <v>619.55555555555554</v>
      </c>
    </row>
    <row r="73" spans="1:18" s="155" customFormat="1" x14ac:dyDescent="0.25">
      <c r="A73" s="152">
        <v>2201</v>
      </c>
      <c r="B73" s="153" t="s">
        <v>282</v>
      </c>
      <c r="C73" s="153" t="s">
        <v>15</v>
      </c>
      <c r="D73" s="96">
        <v>1074</v>
      </c>
      <c r="E73" s="96">
        <v>332</v>
      </c>
      <c r="F73" s="96">
        <f t="shared" si="10"/>
        <v>1.5269444444444444</v>
      </c>
      <c r="G73" s="96">
        <f t="shared" si="11"/>
        <v>12.215555555555556</v>
      </c>
      <c r="H73" s="153">
        <v>12</v>
      </c>
      <c r="I73" s="153"/>
      <c r="J73" s="97">
        <v>1</v>
      </c>
      <c r="K73" s="97"/>
      <c r="L73" s="97">
        <v>1</v>
      </c>
      <c r="M73" s="97">
        <f t="shared" si="15"/>
        <v>2</v>
      </c>
      <c r="N73" s="153"/>
      <c r="O73" s="153"/>
      <c r="P73" s="96">
        <f t="shared" si="12"/>
        <v>147.55555555555554</v>
      </c>
      <c r="Q73" s="96">
        <f t="shared" si="13"/>
        <v>1221.5555555555557</v>
      </c>
      <c r="R73" s="157">
        <f t="shared" si="14"/>
        <v>610.77777777777783</v>
      </c>
    </row>
    <row r="74" spans="1:18" s="155" customFormat="1" x14ac:dyDescent="0.25">
      <c r="A74" s="152">
        <v>3498</v>
      </c>
      <c r="B74" s="153" t="s">
        <v>285</v>
      </c>
      <c r="C74" s="153" t="s">
        <v>15</v>
      </c>
      <c r="D74" s="96">
        <v>1367</v>
      </c>
      <c r="E74" s="96">
        <v>245</v>
      </c>
      <c r="F74" s="96">
        <f t="shared" si="10"/>
        <v>1.8448611111111111</v>
      </c>
      <c r="G74" s="96">
        <f t="shared" si="11"/>
        <v>14.758888888888889</v>
      </c>
      <c r="H74" s="153">
        <v>16</v>
      </c>
      <c r="I74" s="153"/>
      <c r="J74" s="97">
        <v>2</v>
      </c>
      <c r="K74" s="97"/>
      <c r="L74" s="97"/>
      <c r="M74" s="97">
        <f t="shared" si="15"/>
        <v>2</v>
      </c>
      <c r="N74" s="153"/>
      <c r="O74" s="153"/>
      <c r="P74" s="96">
        <f t="shared" si="12"/>
        <v>108.88888888888889</v>
      </c>
      <c r="Q74" s="96">
        <f t="shared" si="13"/>
        <v>1475.8888888888889</v>
      </c>
      <c r="R74" s="157">
        <f t="shared" si="14"/>
        <v>737.94444444444446</v>
      </c>
    </row>
    <row r="75" spans="1:18" s="155" customFormat="1" x14ac:dyDescent="0.25">
      <c r="A75" s="152">
        <v>734</v>
      </c>
      <c r="B75" s="153" t="s">
        <v>289</v>
      </c>
      <c r="C75" s="153" t="s">
        <v>15</v>
      </c>
      <c r="D75" s="96">
        <v>804</v>
      </c>
      <c r="E75" s="96">
        <v>232</v>
      </c>
      <c r="F75" s="96">
        <f t="shared" si="10"/>
        <v>1.1338888888888887</v>
      </c>
      <c r="G75" s="96">
        <f t="shared" si="11"/>
        <v>9.0711111111111098</v>
      </c>
      <c r="H75" s="153">
        <v>12</v>
      </c>
      <c r="I75" s="153"/>
      <c r="J75" s="97">
        <v>1</v>
      </c>
      <c r="K75" s="97"/>
      <c r="L75" s="97">
        <v>1</v>
      </c>
      <c r="M75" s="97">
        <f t="shared" si="15"/>
        <v>2</v>
      </c>
      <c r="N75" s="153"/>
      <c r="O75" s="153"/>
      <c r="P75" s="96">
        <f t="shared" si="12"/>
        <v>103.11111111111111</v>
      </c>
      <c r="Q75" s="96">
        <f t="shared" si="13"/>
        <v>907.11111111111109</v>
      </c>
      <c r="R75" s="157">
        <f t="shared" si="14"/>
        <v>453.55555555555554</v>
      </c>
    </row>
    <row r="76" spans="1:18" s="155" customFormat="1" x14ac:dyDescent="0.25">
      <c r="A76" s="152">
        <v>2353</v>
      </c>
      <c r="B76" s="153" t="s">
        <v>292</v>
      </c>
      <c r="C76" s="153" t="s">
        <v>15</v>
      </c>
      <c r="D76" s="96">
        <v>1038</v>
      </c>
      <c r="E76" s="96">
        <v>316</v>
      </c>
      <c r="F76" s="96">
        <f t="shared" si="10"/>
        <v>1.4730555555555556</v>
      </c>
      <c r="G76" s="96">
        <f t="shared" si="11"/>
        <v>11.784444444444444</v>
      </c>
      <c r="H76" s="153">
        <v>12</v>
      </c>
      <c r="I76" s="153"/>
      <c r="J76" s="97">
        <v>1</v>
      </c>
      <c r="K76" s="97"/>
      <c r="L76" s="97">
        <v>1</v>
      </c>
      <c r="M76" s="97">
        <f t="shared" si="15"/>
        <v>2</v>
      </c>
      <c r="N76" s="153"/>
      <c r="O76" s="153"/>
      <c r="P76" s="96">
        <f t="shared" si="12"/>
        <v>140.44444444444443</v>
      </c>
      <c r="Q76" s="96">
        <f t="shared" si="13"/>
        <v>1178.4444444444443</v>
      </c>
      <c r="R76" s="157">
        <f t="shared" si="14"/>
        <v>589.22222222222217</v>
      </c>
    </row>
    <row r="77" spans="1:18" s="155" customFormat="1" x14ac:dyDescent="0.25">
      <c r="A77" s="152">
        <v>2103</v>
      </c>
      <c r="B77" s="153" t="s">
        <v>296</v>
      </c>
      <c r="C77" s="153" t="s">
        <v>15</v>
      </c>
      <c r="D77" s="96">
        <v>599</v>
      </c>
      <c r="E77" s="96">
        <v>538</v>
      </c>
      <c r="F77" s="96">
        <f t="shared" si="10"/>
        <v>1.0476388888888888</v>
      </c>
      <c r="G77" s="96">
        <f t="shared" si="11"/>
        <v>8.3811111111111103</v>
      </c>
      <c r="H77" s="153">
        <v>8</v>
      </c>
      <c r="I77" s="153"/>
      <c r="J77" s="97">
        <v>1</v>
      </c>
      <c r="K77" s="97"/>
      <c r="L77" s="97"/>
      <c r="M77" s="97">
        <f t="shared" si="15"/>
        <v>1</v>
      </c>
      <c r="N77" s="153"/>
      <c r="O77" s="153"/>
      <c r="P77" s="96">
        <f t="shared" si="12"/>
        <v>239.11111111111109</v>
      </c>
      <c r="Q77" s="96">
        <f t="shared" si="13"/>
        <v>838.11111111111109</v>
      </c>
      <c r="R77" s="157">
        <f t="shared" si="14"/>
        <v>838.11111111111109</v>
      </c>
    </row>
    <row r="78" spans="1:18" s="155" customFormat="1" x14ac:dyDescent="0.25">
      <c r="A78" s="152">
        <v>3860</v>
      </c>
      <c r="B78" s="153" t="s">
        <v>300</v>
      </c>
      <c r="C78" s="153" t="s">
        <v>15</v>
      </c>
      <c r="D78" s="96">
        <v>1269</v>
      </c>
      <c r="E78" s="96">
        <v>295</v>
      </c>
      <c r="F78" s="96">
        <f t="shared" si="10"/>
        <v>1.7501388888888889</v>
      </c>
      <c r="G78" s="96">
        <f t="shared" si="11"/>
        <v>14.001111111111111</v>
      </c>
      <c r="H78" s="153">
        <v>16</v>
      </c>
      <c r="I78" s="153"/>
      <c r="J78" s="97">
        <v>2</v>
      </c>
      <c r="K78" s="97"/>
      <c r="L78" s="97"/>
      <c r="M78" s="97">
        <f t="shared" si="15"/>
        <v>2</v>
      </c>
      <c r="N78" s="153"/>
      <c r="O78" s="153"/>
      <c r="P78" s="96">
        <f t="shared" si="12"/>
        <v>131.11111111111111</v>
      </c>
      <c r="Q78" s="96">
        <f t="shared" si="13"/>
        <v>1400.1111111111111</v>
      </c>
      <c r="R78" s="157">
        <f t="shared" si="14"/>
        <v>700.05555555555554</v>
      </c>
    </row>
    <row r="79" spans="1:18" s="155" customFormat="1" x14ac:dyDescent="0.25">
      <c r="A79" s="152">
        <v>3809</v>
      </c>
      <c r="B79" s="153" t="s">
        <v>304</v>
      </c>
      <c r="C79" s="153" t="s">
        <v>15</v>
      </c>
      <c r="D79" s="96">
        <v>747.11</v>
      </c>
      <c r="E79" s="96">
        <v>153.77000000000001</v>
      </c>
      <c r="F79" s="96">
        <f t="shared" si="10"/>
        <v>1.0193152777777779</v>
      </c>
      <c r="G79" s="96">
        <f t="shared" si="11"/>
        <v>8.1545222222222229</v>
      </c>
      <c r="H79" s="153">
        <v>8</v>
      </c>
      <c r="I79" s="153"/>
      <c r="J79" s="97">
        <v>1</v>
      </c>
      <c r="K79" s="97"/>
      <c r="L79" s="97"/>
      <c r="M79" s="97">
        <f t="shared" si="15"/>
        <v>1</v>
      </c>
      <c r="N79" s="153"/>
      <c r="O79" s="153"/>
      <c r="P79" s="96">
        <f t="shared" si="12"/>
        <v>68.342222222222233</v>
      </c>
      <c r="Q79" s="96">
        <f t="shared" si="13"/>
        <v>815.45222222222219</v>
      </c>
      <c r="R79" s="157">
        <f t="shared" si="14"/>
        <v>815.45222222222219</v>
      </c>
    </row>
    <row r="80" spans="1:18" s="155" customFormat="1" x14ac:dyDescent="0.25">
      <c r="A80" s="152">
        <v>3279</v>
      </c>
      <c r="B80" s="153" t="s">
        <v>307</v>
      </c>
      <c r="C80" s="153" t="s">
        <v>15</v>
      </c>
      <c r="D80" s="96">
        <v>690</v>
      </c>
      <c r="E80" s="96">
        <v>1130</v>
      </c>
      <c r="F80" s="96">
        <f t="shared" si="10"/>
        <v>1.4902777777777778</v>
      </c>
      <c r="G80" s="96">
        <f t="shared" si="11"/>
        <v>11.922222222222222</v>
      </c>
      <c r="H80" s="153">
        <v>12</v>
      </c>
      <c r="I80" s="153"/>
      <c r="J80" s="97">
        <v>1</v>
      </c>
      <c r="K80" s="97"/>
      <c r="L80" s="97">
        <v>1</v>
      </c>
      <c r="M80" s="97">
        <f t="shared" si="15"/>
        <v>2</v>
      </c>
      <c r="N80" s="153"/>
      <c r="O80" s="153"/>
      <c r="P80" s="96">
        <f t="shared" si="12"/>
        <v>502.22222222222223</v>
      </c>
      <c r="Q80" s="96">
        <f t="shared" si="13"/>
        <v>1192.2222222222222</v>
      </c>
      <c r="R80" s="157">
        <f t="shared" si="14"/>
        <v>596.11111111111109</v>
      </c>
    </row>
    <row r="81" spans="1:18" s="155" customFormat="1" x14ac:dyDescent="0.25">
      <c r="A81" s="152">
        <v>3357</v>
      </c>
      <c r="B81" s="153" t="s">
        <v>310</v>
      </c>
      <c r="C81" s="153" t="s">
        <v>15</v>
      </c>
      <c r="D81" s="96">
        <v>594</v>
      </c>
      <c r="E81" s="96">
        <v>396</v>
      </c>
      <c r="F81" s="96">
        <f t="shared" si="10"/>
        <v>0.96250000000000002</v>
      </c>
      <c r="G81" s="96">
        <f t="shared" si="11"/>
        <v>7.7</v>
      </c>
      <c r="H81" s="153">
        <v>8</v>
      </c>
      <c r="I81" s="153"/>
      <c r="J81" s="97">
        <v>1</v>
      </c>
      <c r="K81" s="97"/>
      <c r="L81" s="97"/>
      <c r="M81" s="97">
        <f t="shared" si="15"/>
        <v>1</v>
      </c>
      <c r="N81" s="153"/>
      <c r="O81" s="153"/>
      <c r="P81" s="96">
        <f t="shared" si="12"/>
        <v>176</v>
      </c>
      <c r="Q81" s="96">
        <f t="shared" si="13"/>
        <v>770</v>
      </c>
      <c r="R81" s="157">
        <f t="shared" si="14"/>
        <v>770</v>
      </c>
    </row>
    <row r="82" spans="1:18" s="155" customFormat="1" x14ac:dyDescent="0.25">
      <c r="A82" s="152">
        <v>2038</v>
      </c>
      <c r="B82" s="153" t="s">
        <v>313</v>
      </c>
      <c r="C82" s="153" t="s">
        <v>15</v>
      </c>
      <c r="D82" s="96">
        <v>550</v>
      </c>
      <c r="E82" s="96">
        <v>322</v>
      </c>
      <c r="F82" s="96">
        <f t="shared" si="10"/>
        <v>0.86638888888888888</v>
      </c>
      <c r="G82" s="96">
        <f t="shared" si="11"/>
        <v>6.931111111111111</v>
      </c>
      <c r="H82" s="153">
        <v>8</v>
      </c>
      <c r="I82" s="153"/>
      <c r="J82" s="97">
        <v>1</v>
      </c>
      <c r="K82" s="97"/>
      <c r="L82" s="97"/>
      <c r="M82" s="97">
        <f t="shared" si="15"/>
        <v>1</v>
      </c>
      <c r="N82" s="153"/>
      <c r="O82" s="153"/>
      <c r="P82" s="96">
        <f t="shared" si="12"/>
        <v>143.11111111111109</v>
      </c>
      <c r="Q82" s="96">
        <f t="shared" si="13"/>
        <v>693.11111111111109</v>
      </c>
      <c r="R82" s="157">
        <f t="shared" si="14"/>
        <v>693.11111111111109</v>
      </c>
    </row>
    <row r="83" spans="1:18" s="155" customFormat="1" x14ac:dyDescent="0.25">
      <c r="A83" s="152">
        <v>2929</v>
      </c>
      <c r="B83" s="153" t="s">
        <v>317</v>
      </c>
      <c r="C83" s="153" t="s">
        <v>15</v>
      </c>
      <c r="D83" s="96">
        <v>1008</v>
      </c>
      <c r="E83" s="96">
        <v>731</v>
      </c>
      <c r="F83" s="96">
        <f t="shared" si="10"/>
        <v>1.6661111111111111</v>
      </c>
      <c r="G83" s="96">
        <f t="shared" si="11"/>
        <v>13.328888888888889</v>
      </c>
      <c r="H83" s="153">
        <v>16</v>
      </c>
      <c r="I83" s="153"/>
      <c r="J83" s="97">
        <v>2</v>
      </c>
      <c r="K83" s="97"/>
      <c r="L83" s="97"/>
      <c r="M83" s="97">
        <f t="shared" si="15"/>
        <v>2</v>
      </c>
      <c r="N83" s="153"/>
      <c r="O83" s="153"/>
      <c r="P83" s="96">
        <f t="shared" si="12"/>
        <v>324.88888888888886</v>
      </c>
      <c r="Q83" s="96">
        <f t="shared" si="13"/>
        <v>1332.8888888888889</v>
      </c>
      <c r="R83" s="157">
        <f t="shared" si="14"/>
        <v>666.44444444444446</v>
      </c>
    </row>
    <row r="84" spans="1:18" s="155" customFormat="1" x14ac:dyDescent="0.25">
      <c r="A84" s="152">
        <v>4573</v>
      </c>
      <c r="B84" s="153" t="s">
        <v>321</v>
      </c>
      <c r="C84" s="153" t="s">
        <v>15</v>
      </c>
      <c r="D84" s="96">
        <v>1095</v>
      </c>
      <c r="E84" s="96">
        <v>127</v>
      </c>
      <c r="F84" s="96">
        <f t="shared" si="10"/>
        <v>1.4393055555555554</v>
      </c>
      <c r="G84" s="96">
        <f t="shared" si="11"/>
        <v>11.514444444444443</v>
      </c>
      <c r="H84" s="153">
        <v>12</v>
      </c>
      <c r="I84" s="153"/>
      <c r="J84" s="97">
        <v>1</v>
      </c>
      <c r="K84" s="97"/>
      <c r="L84" s="97">
        <v>1</v>
      </c>
      <c r="M84" s="97">
        <f t="shared" si="15"/>
        <v>2</v>
      </c>
      <c r="N84" s="153"/>
      <c r="O84" s="153"/>
      <c r="P84" s="96">
        <f t="shared" si="12"/>
        <v>56.444444444444443</v>
      </c>
      <c r="Q84" s="96">
        <f t="shared" si="13"/>
        <v>1151.4444444444443</v>
      </c>
      <c r="R84" s="157">
        <f t="shared" si="14"/>
        <v>575.72222222222217</v>
      </c>
    </row>
    <row r="85" spans="1:18" s="155" customFormat="1" x14ac:dyDescent="0.25">
      <c r="A85" s="152">
        <v>3053</v>
      </c>
      <c r="B85" s="153" t="s">
        <v>325</v>
      </c>
      <c r="C85" s="153" t="s">
        <v>15</v>
      </c>
      <c r="D85" s="96">
        <v>1053</v>
      </c>
      <c r="E85" s="96">
        <v>77.45</v>
      </c>
      <c r="F85" s="96">
        <f t="shared" si="10"/>
        <v>1.3592777777777778</v>
      </c>
      <c r="G85" s="96">
        <f t="shared" si="11"/>
        <v>10.874222222222222</v>
      </c>
      <c r="H85" s="153">
        <v>12</v>
      </c>
      <c r="I85" s="153"/>
      <c r="J85" s="97">
        <v>1</v>
      </c>
      <c r="K85" s="97"/>
      <c r="L85" s="97">
        <v>1</v>
      </c>
      <c r="M85" s="97">
        <f t="shared" si="15"/>
        <v>2</v>
      </c>
      <c r="N85" s="153"/>
      <c r="O85" s="153"/>
      <c r="P85" s="96">
        <f t="shared" si="12"/>
        <v>34.422222222222217</v>
      </c>
      <c r="Q85" s="96">
        <f t="shared" si="13"/>
        <v>1087.4222222222222</v>
      </c>
      <c r="R85" s="157">
        <f t="shared" si="14"/>
        <v>543.71111111111111</v>
      </c>
    </row>
    <row r="86" spans="1:18" s="155" customFormat="1" x14ac:dyDescent="0.25">
      <c r="A86" s="152">
        <v>4069</v>
      </c>
      <c r="B86" s="153" t="s">
        <v>328</v>
      </c>
      <c r="C86" s="153" t="s">
        <v>15</v>
      </c>
      <c r="D86" s="96">
        <v>1160</v>
      </c>
      <c r="E86" s="96">
        <v>722</v>
      </c>
      <c r="F86" s="96">
        <f t="shared" si="10"/>
        <v>1.8511111111111109</v>
      </c>
      <c r="G86" s="96">
        <f t="shared" si="11"/>
        <v>14.808888888888887</v>
      </c>
      <c r="H86" s="153">
        <v>16</v>
      </c>
      <c r="I86" s="153"/>
      <c r="J86" s="97">
        <v>2</v>
      </c>
      <c r="K86" s="97"/>
      <c r="L86" s="97"/>
      <c r="M86" s="97">
        <f t="shared" si="15"/>
        <v>2</v>
      </c>
      <c r="N86" s="153"/>
      <c r="O86" s="153"/>
      <c r="P86" s="96">
        <f t="shared" si="12"/>
        <v>320.88888888888886</v>
      </c>
      <c r="Q86" s="96">
        <f t="shared" si="13"/>
        <v>1480.8888888888889</v>
      </c>
      <c r="R86" s="157">
        <f t="shared" si="14"/>
        <v>740.44444444444446</v>
      </c>
    </row>
    <row r="87" spans="1:18" s="155" customFormat="1" x14ac:dyDescent="0.25">
      <c r="A87" s="152">
        <v>4571</v>
      </c>
      <c r="B87" s="153" t="s">
        <v>331</v>
      </c>
      <c r="C87" s="153" t="s">
        <v>15</v>
      </c>
      <c r="D87" s="96">
        <v>586</v>
      </c>
      <c r="E87" s="96">
        <v>360</v>
      </c>
      <c r="F87" s="96">
        <f t="shared" si="10"/>
        <v>0.93250000000000011</v>
      </c>
      <c r="G87" s="96">
        <f t="shared" si="11"/>
        <v>7.4600000000000009</v>
      </c>
      <c r="H87" s="153">
        <v>8</v>
      </c>
      <c r="I87" s="153"/>
      <c r="J87" s="97">
        <v>1</v>
      </c>
      <c r="K87" s="97"/>
      <c r="L87" s="97"/>
      <c r="M87" s="97">
        <f t="shared" si="15"/>
        <v>1</v>
      </c>
      <c r="N87" s="153"/>
      <c r="O87" s="153"/>
      <c r="P87" s="96">
        <f t="shared" si="12"/>
        <v>160</v>
      </c>
      <c r="Q87" s="96">
        <f t="shared" si="13"/>
        <v>746</v>
      </c>
      <c r="R87" s="157">
        <f t="shared" si="14"/>
        <v>746</v>
      </c>
    </row>
    <row r="88" spans="1:18" s="155" customFormat="1" x14ac:dyDescent="0.25">
      <c r="A88" s="152">
        <v>4074</v>
      </c>
      <c r="B88" s="153" t="s">
        <v>334</v>
      </c>
      <c r="C88" s="153" t="s">
        <v>15</v>
      </c>
      <c r="D88" s="96">
        <v>1077</v>
      </c>
      <c r="E88" s="96">
        <v>514</v>
      </c>
      <c r="F88" s="96">
        <f t="shared" si="10"/>
        <v>1.6318055555555555</v>
      </c>
      <c r="G88" s="96">
        <f t="shared" si="11"/>
        <v>13.054444444444444</v>
      </c>
      <c r="H88" s="153">
        <v>12</v>
      </c>
      <c r="I88" s="153"/>
      <c r="J88" s="97">
        <v>1</v>
      </c>
      <c r="K88" s="97"/>
      <c r="L88" s="97">
        <v>1</v>
      </c>
      <c r="M88" s="97">
        <f t="shared" si="15"/>
        <v>2</v>
      </c>
      <c r="N88" s="153"/>
      <c r="O88" s="153"/>
      <c r="P88" s="96">
        <f t="shared" si="12"/>
        <v>228.44444444444446</v>
      </c>
      <c r="Q88" s="96">
        <f t="shared" si="13"/>
        <v>1305.4444444444443</v>
      </c>
      <c r="R88" s="157">
        <f t="shared" si="14"/>
        <v>652.72222222222217</v>
      </c>
    </row>
    <row r="89" spans="1:18" s="155" customFormat="1" x14ac:dyDescent="0.25">
      <c r="A89" s="152">
        <v>3744</v>
      </c>
      <c r="B89" s="153" t="s">
        <v>338</v>
      </c>
      <c r="C89" s="153" t="s">
        <v>15</v>
      </c>
      <c r="D89" s="96">
        <v>563.17999999999995</v>
      </c>
      <c r="E89" s="96">
        <v>86.66</v>
      </c>
      <c r="F89" s="212">
        <f>((D89+D90)/800)+((E89+E90)/1800)</f>
        <v>0.7858694444444444</v>
      </c>
      <c r="G89" s="212">
        <f>F89*8</f>
        <v>6.2869555555555552</v>
      </c>
      <c r="H89" s="202">
        <v>12</v>
      </c>
      <c r="I89" s="154"/>
      <c r="J89" s="210">
        <v>1</v>
      </c>
      <c r="K89" s="210"/>
      <c r="L89" s="210">
        <v>1</v>
      </c>
      <c r="M89" s="97">
        <f t="shared" si="15"/>
        <v>2</v>
      </c>
      <c r="N89" s="153"/>
      <c r="O89" s="153"/>
      <c r="P89" s="212">
        <f>((E89+E90)/1800)*800</f>
        <v>38.515555555555551</v>
      </c>
      <c r="Q89" s="212">
        <f>D89+D90+P89</f>
        <v>628.69555555555553</v>
      </c>
      <c r="R89" s="227">
        <f t="shared" si="14"/>
        <v>314.34777777777776</v>
      </c>
    </row>
    <row r="90" spans="1:18" s="155" customFormat="1" x14ac:dyDescent="0.25">
      <c r="A90" s="152">
        <v>3744</v>
      </c>
      <c r="B90" s="153" t="s">
        <v>400</v>
      </c>
      <c r="C90" s="153" t="s">
        <v>16</v>
      </c>
      <c r="D90" s="96">
        <v>27</v>
      </c>
      <c r="E90" s="96">
        <v>0</v>
      </c>
      <c r="F90" s="213"/>
      <c r="G90" s="213"/>
      <c r="H90" s="203"/>
      <c r="I90" s="156"/>
      <c r="J90" s="211"/>
      <c r="K90" s="211"/>
      <c r="L90" s="211"/>
      <c r="M90" s="97">
        <v>2</v>
      </c>
      <c r="N90" s="153"/>
      <c r="O90" s="153"/>
      <c r="P90" s="213"/>
      <c r="Q90" s="213"/>
      <c r="R90" s="228"/>
    </row>
    <row r="91" spans="1:18" s="155" customFormat="1" x14ac:dyDescent="0.25">
      <c r="A91" s="152">
        <v>4009</v>
      </c>
      <c r="B91" s="153" t="s">
        <v>342</v>
      </c>
      <c r="C91" s="153" t="s">
        <v>15</v>
      </c>
      <c r="D91" s="96">
        <v>948</v>
      </c>
      <c r="E91" s="96">
        <v>362</v>
      </c>
      <c r="F91" s="96">
        <f t="shared" ref="F91" si="16">(D91/800)+(E91/1800)</f>
        <v>1.3861111111111111</v>
      </c>
      <c r="G91" s="96">
        <f t="shared" ref="G91" si="17">F91*8</f>
        <v>11.088888888888889</v>
      </c>
      <c r="H91" s="154">
        <v>12</v>
      </c>
      <c r="I91" s="154"/>
      <c r="J91" s="100">
        <v>1</v>
      </c>
      <c r="K91" s="100"/>
      <c r="L91" s="100">
        <v>1</v>
      </c>
      <c r="M91" s="97">
        <f t="shared" si="15"/>
        <v>2</v>
      </c>
      <c r="N91" s="153"/>
      <c r="O91" s="153"/>
      <c r="P91" s="96">
        <f t="shared" ref="P91:P122" si="18">(E91/1800)*800</f>
        <v>160.88888888888889</v>
      </c>
      <c r="Q91" s="96">
        <f t="shared" ref="Q91:Q122" si="19">D91+P91</f>
        <v>1108.8888888888889</v>
      </c>
      <c r="R91" s="157">
        <f t="shared" ref="R91:R122" si="20">Q91/M91</f>
        <v>554.44444444444446</v>
      </c>
    </row>
    <row r="92" spans="1:18" s="155" customFormat="1" x14ac:dyDescent="0.25">
      <c r="A92" s="152">
        <v>271</v>
      </c>
      <c r="B92" s="153" t="s">
        <v>345</v>
      </c>
      <c r="C92" s="153" t="s">
        <v>15</v>
      </c>
      <c r="D92" s="96">
        <v>2210</v>
      </c>
      <c r="E92" s="96">
        <v>894</v>
      </c>
      <c r="F92" s="96">
        <f t="shared" si="10"/>
        <v>3.2591666666666668</v>
      </c>
      <c r="G92" s="96">
        <f t="shared" si="11"/>
        <v>26.073333333333334</v>
      </c>
      <c r="H92" s="153">
        <v>28</v>
      </c>
      <c r="I92" s="153"/>
      <c r="J92" s="97">
        <v>3</v>
      </c>
      <c r="K92" s="97"/>
      <c r="L92" s="97">
        <v>1</v>
      </c>
      <c r="M92" s="97">
        <f t="shared" si="15"/>
        <v>4</v>
      </c>
      <c r="N92" s="153"/>
      <c r="O92" s="153"/>
      <c r="P92" s="96">
        <f t="shared" si="18"/>
        <v>397.33333333333331</v>
      </c>
      <c r="Q92" s="96">
        <f t="shared" si="19"/>
        <v>2607.3333333333335</v>
      </c>
      <c r="R92" s="157">
        <f t="shared" si="20"/>
        <v>651.83333333333337</v>
      </c>
    </row>
    <row r="93" spans="1:18" s="155" customFormat="1" x14ac:dyDescent="0.25">
      <c r="A93" s="152">
        <v>4679</v>
      </c>
      <c r="B93" s="153" t="s">
        <v>349</v>
      </c>
      <c r="C93" s="153" t="s">
        <v>15</v>
      </c>
      <c r="D93" s="96">
        <v>670</v>
      </c>
      <c r="E93" s="96">
        <v>633</v>
      </c>
      <c r="F93" s="96">
        <f t="shared" si="10"/>
        <v>1.1891666666666667</v>
      </c>
      <c r="G93" s="96">
        <f t="shared" si="11"/>
        <v>9.5133333333333336</v>
      </c>
      <c r="H93" s="153">
        <v>12</v>
      </c>
      <c r="I93" s="153"/>
      <c r="J93" s="97">
        <v>1</v>
      </c>
      <c r="K93" s="97"/>
      <c r="L93" s="97">
        <v>1</v>
      </c>
      <c r="M93" s="97">
        <f t="shared" si="15"/>
        <v>2</v>
      </c>
      <c r="N93" s="153"/>
      <c r="O93" s="153"/>
      <c r="P93" s="96">
        <f t="shared" si="18"/>
        <v>281.33333333333337</v>
      </c>
      <c r="Q93" s="96">
        <f t="shared" si="19"/>
        <v>951.33333333333337</v>
      </c>
      <c r="R93" s="157">
        <f t="shared" si="20"/>
        <v>475.66666666666669</v>
      </c>
    </row>
    <row r="94" spans="1:18" s="155" customFormat="1" x14ac:dyDescent="0.25">
      <c r="A94" s="152">
        <v>350</v>
      </c>
      <c r="B94" s="153" t="s">
        <v>103</v>
      </c>
      <c r="C94" s="153" t="s">
        <v>15</v>
      </c>
      <c r="D94" s="96">
        <v>1668</v>
      </c>
      <c r="E94" s="96">
        <v>1298</v>
      </c>
      <c r="F94" s="96">
        <f t="shared" si="10"/>
        <v>2.806111111111111</v>
      </c>
      <c r="G94" s="96">
        <f t="shared" si="11"/>
        <v>22.448888888888888</v>
      </c>
      <c r="H94" s="153">
        <v>24</v>
      </c>
      <c r="I94" s="153"/>
      <c r="J94" s="97">
        <v>3</v>
      </c>
      <c r="K94" s="97"/>
      <c r="L94" s="97"/>
      <c r="M94" s="97">
        <f t="shared" si="15"/>
        <v>3</v>
      </c>
      <c r="N94" s="153"/>
      <c r="O94" s="153"/>
      <c r="P94" s="96">
        <f t="shared" si="18"/>
        <v>576.88888888888891</v>
      </c>
      <c r="Q94" s="96">
        <f t="shared" si="19"/>
        <v>2244.8888888888887</v>
      </c>
      <c r="R94" s="157">
        <f t="shared" si="20"/>
        <v>748.29629629629619</v>
      </c>
    </row>
    <row r="95" spans="1:18" s="155" customFormat="1" x14ac:dyDescent="0.25">
      <c r="A95" s="152">
        <v>1625</v>
      </c>
      <c r="B95" s="153" t="s">
        <v>354</v>
      </c>
      <c r="C95" s="153" t="s">
        <v>15</v>
      </c>
      <c r="D95" s="96">
        <v>474</v>
      </c>
      <c r="E95" s="96"/>
      <c r="F95" s="96">
        <f t="shared" si="10"/>
        <v>0.59250000000000003</v>
      </c>
      <c r="G95" s="96">
        <f t="shared" si="11"/>
        <v>4.74</v>
      </c>
      <c r="H95" s="153">
        <v>8</v>
      </c>
      <c r="I95" s="153"/>
      <c r="J95" s="97">
        <v>1</v>
      </c>
      <c r="K95" s="97"/>
      <c r="L95" s="97"/>
      <c r="M95" s="97">
        <f t="shared" si="15"/>
        <v>1</v>
      </c>
      <c r="N95" s="153"/>
      <c r="O95" s="153"/>
      <c r="P95" s="96">
        <f t="shared" si="18"/>
        <v>0</v>
      </c>
      <c r="Q95" s="96">
        <f t="shared" si="19"/>
        <v>474</v>
      </c>
      <c r="R95" s="157">
        <f t="shared" si="20"/>
        <v>474</v>
      </c>
    </row>
    <row r="96" spans="1:18" s="155" customFormat="1" x14ac:dyDescent="0.25">
      <c r="A96" s="152">
        <v>1772</v>
      </c>
      <c r="B96" s="153" t="s">
        <v>357</v>
      </c>
      <c r="C96" s="153" t="s">
        <v>15</v>
      </c>
      <c r="D96" s="96">
        <v>680</v>
      </c>
      <c r="E96" s="96">
        <v>757</v>
      </c>
      <c r="F96" s="96">
        <f t="shared" si="10"/>
        <v>1.2705555555555557</v>
      </c>
      <c r="G96" s="96">
        <f t="shared" si="11"/>
        <v>10.164444444444445</v>
      </c>
      <c r="H96" s="153">
        <v>12</v>
      </c>
      <c r="I96" s="153"/>
      <c r="J96" s="97">
        <v>1</v>
      </c>
      <c r="K96" s="97"/>
      <c r="L96" s="97">
        <v>1</v>
      </c>
      <c r="M96" s="97">
        <f t="shared" si="15"/>
        <v>2</v>
      </c>
      <c r="N96" s="153"/>
      <c r="O96" s="153"/>
      <c r="P96" s="96">
        <f t="shared" si="18"/>
        <v>336.44444444444446</v>
      </c>
      <c r="Q96" s="96">
        <f t="shared" si="19"/>
        <v>1016.4444444444445</v>
      </c>
      <c r="R96" s="157">
        <f t="shared" si="20"/>
        <v>508.22222222222223</v>
      </c>
    </row>
    <row r="97" spans="1:18" s="155" customFormat="1" x14ac:dyDescent="0.25">
      <c r="A97" s="152">
        <v>260</v>
      </c>
      <c r="B97" s="153" t="s">
        <v>360</v>
      </c>
      <c r="C97" s="153" t="s">
        <v>15</v>
      </c>
      <c r="D97" s="96">
        <v>900</v>
      </c>
      <c r="E97" s="96">
        <v>393.5</v>
      </c>
      <c r="F97" s="96">
        <f t="shared" si="10"/>
        <v>1.3436111111111111</v>
      </c>
      <c r="G97" s="96">
        <f t="shared" si="11"/>
        <v>10.748888888888889</v>
      </c>
      <c r="H97" s="153">
        <v>12</v>
      </c>
      <c r="I97" s="153"/>
      <c r="J97" s="97">
        <v>1</v>
      </c>
      <c r="K97" s="97"/>
      <c r="L97" s="97">
        <v>1</v>
      </c>
      <c r="M97" s="97">
        <f t="shared" si="15"/>
        <v>2</v>
      </c>
      <c r="N97" s="153"/>
      <c r="O97" s="153"/>
      <c r="P97" s="96">
        <f t="shared" si="18"/>
        <v>174.88888888888889</v>
      </c>
      <c r="Q97" s="96">
        <f t="shared" si="19"/>
        <v>1074.8888888888889</v>
      </c>
      <c r="R97" s="157">
        <f t="shared" si="20"/>
        <v>537.44444444444446</v>
      </c>
    </row>
    <row r="98" spans="1:18" s="155" customFormat="1" x14ac:dyDescent="0.25">
      <c r="A98" s="152">
        <v>3107</v>
      </c>
      <c r="B98" s="153" t="s">
        <v>364</v>
      </c>
      <c r="C98" s="153" t="s">
        <v>15</v>
      </c>
      <c r="D98" s="96">
        <v>687.13</v>
      </c>
      <c r="E98" s="96">
        <v>430.73</v>
      </c>
      <c r="F98" s="96">
        <f t="shared" si="10"/>
        <v>1.0982069444444444</v>
      </c>
      <c r="G98" s="96">
        <f t="shared" si="11"/>
        <v>8.7856555555555556</v>
      </c>
      <c r="H98" s="153">
        <v>8</v>
      </c>
      <c r="I98" s="153"/>
      <c r="J98" s="97">
        <v>1</v>
      </c>
      <c r="K98" s="97"/>
      <c r="L98" s="97"/>
      <c r="M98" s="97">
        <f t="shared" si="15"/>
        <v>1</v>
      </c>
      <c r="N98" s="153"/>
      <c r="O98" s="153"/>
      <c r="P98" s="96">
        <f t="shared" si="18"/>
        <v>191.43555555555557</v>
      </c>
      <c r="Q98" s="96">
        <f t="shared" si="19"/>
        <v>878.56555555555553</v>
      </c>
      <c r="R98" s="157">
        <f t="shared" si="20"/>
        <v>878.56555555555553</v>
      </c>
    </row>
    <row r="99" spans="1:18" s="155" customFormat="1" x14ac:dyDescent="0.25">
      <c r="A99" s="152">
        <v>831</v>
      </c>
      <c r="B99" s="153" t="s">
        <v>368</v>
      </c>
      <c r="C99" s="153" t="s">
        <v>15</v>
      </c>
      <c r="D99" s="96">
        <v>450</v>
      </c>
      <c r="E99" s="96">
        <v>180</v>
      </c>
      <c r="F99" s="96">
        <f t="shared" si="10"/>
        <v>0.66249999999999998</v>
      </c>
      <c r="G99" s="96">
        <f t="shared" si="11"/>
        <v>5.3</v>
      </c>
      <c r="H99" s="153">
        <v>8</v>
      </c>
      <c r="I99" s="153"/>
      <c r="J99" s="97">
        <v>1</v>
      </c>
      <c r="K99" s="97"/>
      <c r="L99" s="97"/>
      <c r="M99" s="97">
        <f t="shared" si="15"/>
        <v>1</v>
      </c>
      <c r="N99" s="153"/>
      <c r="O99" s="153"/>
      <c r="P99" s="96">
        <f t="shared" si="18"/>
        <v>80</v>
      </c>
      <c r="Q99" s="96">
        <f t="shared" si="19"/>
        <v>530</v>
      </c>
      <c r="R99" s="157">
        <f t="shared" si="20"/>
        <v>530</v>
      </c>
    </row>
    <row r="100" spans="1:18" s="155" customFormat="1" x14ac:dyDescent="0.25">
      <c r="A100" s="152">
        <v>3045</v>
      </c>
      <c r="B100" s="153" t="s">
        <v>371</v>
      </c>
      <c r="C100" s="153" t="s">
        <v>15</v>
      </c>
      <c r="D100" s="96">
        <v>579.29</v>
      </c>
      <c r="E100" s="96">
        <v>26.13</v>
      </c>
      <c r="F100" s="96">
        <f t="shared" si="10"/>
        <v>0.73862916666666656</v>
      </c>
      <c r="G100" s="96">
        <f t="shared" si="11"/>
        <v>5.9090333333333325</v>
      </c>
      <c r="H100" s="153">
        <v>8</v>
      </c>
      <c r="I100" s="153"/>
      <c r="J100" s="97">
        <v>1</v>
      </c>
      <c r="K100" s="97"/>
      <c r="L100" s="97"/>
      <c r="M100" s="97">
        <f t="shared" si="15"/>
        <v>1</v>
      </c>
      <c r="N100" s="153"/>
      <c r="O100" s="153"/>
      <c r="P100" s="96">
        <f t="shared" si="18"/>
        <v>11.613333333333333</v>
      </c>
      <c r="Q100" s="96">
        <f t="shared" si="19"/>
        <v>590.90333333333331</v>
      </c>
      <c r="R100" s="157">
        <f t="shared" si="20"/>
        <v>590.90333333333331</v>
      </c>
    </row>
    <row r="101" spans="1:18" s="155" customFormat="1" x14ac:dyDescent="0.25">
      <c r="A101" s="152">
        <v>4130</v>
      </c>
      <c r="B101" s="153" t="s">
        <v>374</v>
      </c>
      <c r="C101" s="153" t="s">
        <v>15</v>
      </c>
      <c r="D101" s="96">
        <v>990</v>
      </c>
      <c r="E101" s="96">
        <v>411</v>
      </c>
      <c r="F101" s="96">
        <f t="shared" si="10"/>
        <v>1.4658333333333333</v>
      </c>
      <c r="G101" s="96">
        <f t="shared" si="11"/>
        <v>11.726666666666667</v>
      </c>
      <c r="H101" s="153">
        <v>12</v>
      </c>
      <c r="I101" s="153"/>
      <c r="J101" s="97">
        <v>1</v>
      </c>
      <c r="K101" s="97"/>
      <c r="L101" s="97">
        <v>1</v>
      </c>
      <c r="M101" s="97">
        <f t="shared" si="15"/>
        <v>2</v>
      </c>
      <c r="N101" s="153"/>
      <c r="O101" s="153"/>
      <c r="P101" s="96">
        <f t="shared" si="18"/>
        <v>182.66666666666666</v>
      </c>
      <c r="Q101" s="96">
        <f t="shared" si="19"/>
        <v>1172.6666666666667</v>
      </c>
      <c r="R101" s="157">
        <f t="shared" si="20"/>
        <v>586.33333333333337</v>
      </c>
    </row>
    <row r="102" spans="1:18" s="155" customFormat="1" x14ac:dyDescent="0.25">
      <c r="A102" s="152">
        <v>3099</v>
      </c>
      <c r="B102" s="153" t="s">
        <v>378</v>
      </c>
      <c r="C102" s="153" t="s">
        <v>15</v>
      </c>
      <c r="D102" s="96">
        <v>401.64</v>
      </c>
      <c r="E102" s="96">
        <v>291.98</v>
      </c>
      <c r="F102" s="96">
        <f t="shared" si="10"/>
        <v>0.66426111111111108</v>
      </c>
      <c r="G102" s="96">
        <f t="shared" si="11"/>
        <v>5.3140888888888886</v>
      </c>
      <c r="H102" s="153">
        <v>8</v>
      </c>
      <c r="I102" s="153"/>
      <c r="J102" s="97">
        <v>1</v>
      </c>
      <c r="K102" s="97"/>
      <c r="L102" s="97"/>
      <c r="M102" s="97">
        <f t="shared" si="15"/>
        <v>1</v>
      </c>
      <c r="N102" s="153"/>
      <c r="O102" s="153"/>
      <c r="P102" s="96">
        <f t="shared" si="18"/>
        <v>129.76888888888888</v>
      </c>
      <c r="Q102" s="96">
        <f t="shared" si="19"/>
        <v>531.4088888888889</v>
      </c>
      <c r="R102" s="157">
        <f t="shared" si="20"/>
        <v>531.4088888888889</v>
      </c>
    </row>
    <row r="103" spans="1:18" s="155" customFormat="1" x14ac:dyDescent="0.25">
      <c r="A103" s="152">
        <v>223</v>
      </c>
      <c r="B103" s="153" t="s">
        <v>382</v>
      </c>
      <c r="C103" s="153" t="s">
        <v>15</v>
      </c>
      <c r="D103" s="96">
        <v>501.76</v>
      </c>
      <c r="E103" s="96">
        <v>197</v>
      </c>
      <c r="F103" s="96">
        <f t="shared" si="10"/>
        <v>0.73664444444444444</v>
      </c>
      <c r="G103" s="96">
        <f t="shared" si="11"/>
        <v>5.8931555555555555</v>
      </c>
      <c r="H103" s="153">
        <v>8</v>
      </c>
      <c r="I103" s="153"/>
      <c r="J103" s="97">
        <v>1</v>
      </c>
      <c r="K103" s="97"/>
      <c r="L103" s="97"/>
      <c r="M103" s="97">
        <f t="shared" si="15"/>
        <v>1</v>
      </c>
      <c r="N103" s="153"/>
      <c r="O103" s="153"/>
      <c r="P103" s="96">
        <f t="shared" si="18"/>
        <v>87.555555555555557</v>
      </c>
      <c r="Q103" s="96">
        <f t="shared" si="19"/>
        <v>589.31555555555553</v>
      </c>
      <c r="R103" s="157">
        <f t="shared" si="20"/>
        <v>589.31555555555553</v>
      </c>
    </row>
    <row r="104" spans="1:18" s="155" customFormat="1" x14ac:dyDescent="0.25">
      <c r="A104" s="152">
        <v>4558</v>
      </c>
      <c r="B104" s="153" t="s">
        <v>385</v>
      </c>
      <c r="C104" s="153" t="s">
        <v>15</v>
      </c>
      <c r="D104" s="96">
        <v>544</v>
      </c>
      <c r="E104" s="96">
        <v>110</v>
      </c>
      <c r="F104" s="96">
        <f t="shared" si="10"/>
        <v>0.74111111111111116</v>
      </c>
      <c r="G104" s="96">
        <f t="shared" si="11"/>
        <v>5.9288888888888893</v>
      </c>
      <c r="H104" s="153">
        <v>8</v>
      </c>
      <c r="I104" s="153"/>
      <c r="J104" s="97">
        <v>1</v>
      </c>
      <c r="K104" s="97"/>
      <c r="L104" s="97"/>
      <c r="M104" s="97">
        <f t="shared" si="15"/>
        <v>1</v>
      </c>
      <c r="N104" s="153"/>
      <c r="O104" s="153"/>
      <c r="P104" s="96">
        <f t="shared" si="18"/>
        <v>48.888888888888886</v>
      </c>
      <c r="Q104" s="96">
        <f t="shared" si="19"/>
        <v>592.88888888888891</v>
      </c>
      <c r="R104" s="157">
        <f t="shared" si="20"/>
        <v>592.88888888888891</v>
      </c>
    </row>
    <row r="105" spans="1:18" s="155" customFormat="1" x14ac:dyDescent="0.25">
      <c r="A105" s="152">
        <v>2880</v>
      </c>
      <c r="B105" s="153" t="s">
        <v>389</v>
      </c>
      <c r="C105" s="153" t="s">
        <v>15</v>
      </c>
      <c r="D105" s="96">
        <v>886</v>
      </c>
      <c r="E105" s="96">
        <v>224</v>
      </c>
      <c r="F105" s="96">
        <f t="shared" si="10"/>
        <v>1.2319444444444443</v>
      </c>
      <c r="G105" s="96">
        <f t="shared" si="11"/>
        <v>9.8555555555555543</v>
      </c>
      <c r="H105" s="153">
        <v>12</v>
      </c>
      <c r="I105" s="153"/>
      <c r="J105" s="97">
        <v>1</v>
      </c>
      <c r="K105" s="97"/>
      <c r="L105" s="97">
        <v>1</v>
      </c>
      <c r="M105" s="97">
        <f t="shared" si="15"/>
        <v>2</v>
      </c>
      <c r="N105" s="153"/>
      <c r="O105" s="153"/>
      <c r="P105" s="96">
        <f t="shared" si="18"/>
        <v>99.555555555555557</v>
      </c>
      <c r="Q105" s="96">
        <f t="shared" si="19"/>
        <v>985.55555555555554</v>
      </c>
      <c r="R105" s="157">
        <f t="shared" si="20"/>
        <v>492.77777777777777</v>
      </c>
    </row>
    <row r="106" spans="1:18" s="155" customFormat="1" x14ac:dyDescent="0.25">
      <c r="A106" s="152">
        <v>1665</v>
      </c>
      <c r="B106" s="153" t="s">
        <v>393</v>
      </c>
      <c r="C106" s="153" t="s">
        <v>15</v>
      </c>
      <c r="D106" s="96">
        <v>592</v>
      </c>
      <c r="E106" s="96">
        <v>413</v>
      </c>
      <c r="F106" s="96">
        <f t="shared" si="10"/>
        <v>0.96944444444444444</v>
      </c>
      <c r="G106" s="96">
        <f t="shared" si="11"/>
        <v>7.7555555555555555</v>
      </c>
      <c r="H106" s="153">
        <v>8</v>
      </c>
      <c r="I106" s="153"/>
      <c r="J106" s="97">
        <v>1</v>
      </c>
      <c r="K106" s="97"/>
      <c r="L106" s="97"/>
      <c r="M106" s="97">
        <f t="shared" si="15"/>
        <v>1</v>
      </c>
      <c r="N106" s="153"/>
      <c r="O106" s="153"/>
      <c r="P106" s="96">
        <f t="shared" si="18"/>
        <v>183.55555555555557</v>
      </c>
      <c r="Q106" s="96">
        <f t="shared" si="19"/>
        <v>775.55555555555554</v>
      </c>
      <c r="R106" s="157">
        <f t="shared" si="20"/>
        <v>775.55555555555554</v>
      </c>
    </row>
    <row r="107" spans="1:18" s="155" customFormat="1" x14ac:dyDescent="0.25">
      <c r="A107" s="152">
        <v>4080</v>
      </c>
      <c r="B107" s="153" t="s">
        <v>396</v>
      </c>
      <c r="C107" s="153" t="s">
        <v>15</v>
      </c>
      <c r="D107" s="96">
        <v>1040</v>
      </c>
      <c r="E107" s="96">
        <v>196</v>
      </c>
      <c r="F107" s="96">
        <f t="shared" si="10"/>
        <v>1.4088888888888889</v>
      </c>
      <c r="G107" s="96">
        <f t="shared" si="11"/>
        <v>11.271111111111111</v>
      </c>
      <c r="H107" s="153">
        <v>12</v>
      </c>
      <c r="I107" s="153"/>
      <c r="J107" s="97">
        <v>1</v>
      </c>
      <c r="K107" s="97"/>
      <c r="L107" s="97">
        <v>1</v>
      </c>
      <c r="M107" s="97">
        <f t="shared" si="15"/>
        <v>2</v>
      </c>
      <c r="N107" s="153"/>
      <c r="O107" s="153"/>
      <c r="P107" s="96">
        <f t="shared" si="18"/>
        <v>87.1111111111111</v>
      </c>
      <c r="Q107" s="96">
        <f t="shared" si="19"/>
        <v>1127.1111111111111</v>
      </c>
      <c r="R107" s="157">
        <f t="shared" si="20"/>
        <v>563.55555555555554</v>
      </c>
    </row>
    <row r="108" spans="1:18" s="155" customFormat="1" x14ac:dyDescent="0.25">
      <c r="A108" s="152">
        <v>3767</v>
      </c>
      <c r="B108" s="153" t="s">
        <v>403</v>
      </c>
      <c r="C108" s="153" t="s">
        <v>16</v>
      </c>
      <c r="D108" s="96">
        <v>107.02</v>
      </c>
      <c r="E108" s="96">
        <v>0</v>
      </c>
      <c r="F108" s="96">
        <f t="shared" si="10"/>
        <v>0.13377500000000001</v>
      </c>
      <c r="G108" s="96">
        <f t="shared" si="11"/>
        <v>1.0702</v>
      </c>
      <c r="H108" s="153">
        <v>8</v>
      </c>
      <c r="I108" s="153"/>
      <c r="J108" s="97">
        <v>1</v>
      </c>
      <c r="K108" s="97"/>
      <c r="L108" s="97"/>
      <c r="M108" s="97">
        <f t="shared" si="15"/>
        <v>1</v>
      </c>
      <c r="N108" s="153"/>
      <c r="O108" s="153"/>
      <c r="P108" s="96">
        <f t="shared" si="18"/>
        <v>0</v>
      </c>
      <c r="Q108" s="96">
        <f t="shared" si="19"/>
        <v>107.02</v>
      </c>
      <c r="R108" s="157">
        <f t="shared" si="20"/>
        <v>107.02</v>
      </c>
    </row>
    <row r="109" spans="1:18" s="155" customFormat="1" x14ac:dyDescent="0.25">
      <c r="A109" s="152">
        <v>4042</v>
      </c>
      <c r="B109" s="153" t="s">
        <v>407</v>
      </c>
      <c r="C109" s="153" t="s">
        <v>16</v>
      </c>
      <c r="D109" s="96">
        <v>120</v>
      </c>
      <c r="E109" s="96">
        <v>0</v>
      </c>
      <c r="F109" s="96">
        <f t="shared" si="10"/>
        <v>0.15</v>
      </c>
      <c r="G109" s="96">
        <f t="shared" si="11"/>
        <v>1.2</v>
      </c>
      <c r="H109" s="153">
        <v>8</v>
      </c>
      <c r="I109" s="153"/>
      <c r="J109" s="97">
        <v>1</v>
      </c>
      <c r="K109" s="97"/>
      <c r="L109" s="97"/>
      <c r="M109" s="97">
        <f t="shared" si="15"/>
        <v>1</v>
      </c>
      <c r="N109" s="153"/>
      <c r="O109" s="153"/>
      <c r="P109" s="96">
        <f t="shared" si="18"/>
        <v>0</v>
      </c>
      <c r="Q109" s="96">
        <f t="shared" si="19"/>
        <v>120</v>
      </c>
      <c r="R109" s="157">
        <f t="shared" si="20"/>
        <v>120</v>
      </c>
    </row>
    <row r="110" spans="1:18" s="155" customFormat="1" x14ac:dyDescent="0.25">
      <c r="A110" s="152">
        <v>3582</v>
      </c>
      <c r="B110" s="153" t="s">
        <v>422</v>
      </c>
      <c r="C110" s="153" t="s">
        <v>15</v>
      </c>
      <c r="D110" s="96">
        <v>862</v>
      </c>
      <c r="E110" s="96">
        <v>119</v>
      </c>
      <c r="F110" s="96">
        <f t="shared" si="10"/>
        <v>1.1436111111111109</v>
      </c>
      <c r="G110" s="96">
        <f t="shared" si="11"/>
        <v>9.1488888888888873</v>
      </c>
      <c r="H110" s="153">
        <v>12</v>
      </c>
      <c r="I110" s="153"/>
      <c r="J110" s="97">
        <v>1</v>
      </c>
      <c r="K110" s="97"/>
      <c r="L110" s="97">
        <v>1</v>
      </c>
      <c r="M110" s="97">
        <f t="shared" si="15"/>
        <v>2</v>
      </c>
      <c r="N110" s="153"/>
      <c r="O110" s="153"/>
      <c r="P110" s="96">
        <f t="shared" si="18"/>
        <v>52.888888888888886</v>
      </c>
      <c r="Q110" s="96">
        <f t="shared" si="19"/>
        <v>914.88888888888891</v>
      </c>
      <c r="R110" s="157">
        <f t="shared" si="20"/>
        <v>457.44444444444446</v>
      </c>
    </row>
    <row r="111" spans="1:18" s="155" customFormat="1" x14ac:dyDescent="0.25">
      <c r="A111" s="152">
        <v>538</v>
      </c>
      <c r="B111" s="153" t="s">
        <v>426</v>
      </c>
      <c r="C111" s="153" t="s">
        <v>15</v>
      </c>
      <c r="D111" s="96">
        <v>236</v>
      </c>
      <c r="E111" s="96">
        <v>0</v>
      </c>
      <c r="F111" s="96">
        <f t="shared" si="10"/>
        <v>0.29499999999999998</v>
      </c>
      <c r="G111" s="96">
        <f t="shared" si="11"/>
        <v>2.36</v>
      </c>
      <c r="H111" s="153">
        <v>8</v>
      </c>
      <c r="I111" s="153"/>
      <c r="J111" s="97">
        <v>1</v>
      </c>
      <c r="K111" s="97"/>
      <c r="L111" s="97"/>
      <c r="M111" s="97">
        <f t="shared" si="15"/>
        <v>1</v>
      </c>
      <c r="N111" s="153"/>
      <c r="O111" s="153"/>
      <c r="P111" s="96">
        <f t="shared" si="18"/>
        <v>0</v>
      </c>
      <c r="Q111" s="96">
        <f t="shared" si="19"/>
        <v>236</v>
      </c>
      <c r="R111" s="157">
        <f t="shared" si="20"/>
        <v>236</v>
      </c>
    </row>
    <row r="112" spans="1:18" s="155" customFormat="1" x14ac:dyDescent="0.25">
      <c r="A112" s="152">
        <v>4055</v>
      </c>
      <c r="B112" s="153" t="s">
        <v>430</v>
      </c>
      <c r="C112" s="153" t="s">
        <v>15</v>
      </c>
      <c r="D112" s="96">
        <v>1418</v>
      </c>
      <c r="E112" s="96">
        <v>504</v>
      </c>
      <c r="F112" s="96">
        <f t="shared" si="10"/>
        <v>2.0525000000000002</v>
      </c>
      <c r="G112" s="96">
        <f t="shared" si="11"/>
        <v>16.420000000000002</v>
      </c>
      <c r="H112" s="153">
        <v>20</v>
      </c>
      <c r="I112" s="153"/>
      <c r="J112" s="97">
        <v>2</v>
      </c>
      <c r="K112" s="97"/>
      <c r="L112" s="97">
        <v>1</v>
      </c>
      <c r="M112" s="97">
        <f t="shared" si="15"/>
        <v>3</v>
      </c>
      <c r="N112" s="153"/>
      <c r="O112" s="153"/>
      <c r="P112" s="96">
        <f t="shared" si="18"/>
        <v>224.00000000000003</v>
      </c>
      <c r="Q112" s="96">
        <f t="shared" si="19"/>
        <v>1642</v>
      </c>
      <c r="R112" s="157">
        <f t="shared" si="20"/>
        <v>547.33333333333337</v>
      </c>
    </row>
    <row r="113" spans="1:18" s="155" customFormat="1" x14ac:dyDescent="0.25">
      <c r="A113" s="152">
        <v>1166</v>
      </c>
      <c r="B113" s="153" t="s">
        <v>416</v>
      </c>
      <c r="C113" s="153" t="s">
        <v>15</v>
      </c>
      <c r="D113" s="96">
        <v>701.2</v>
      </c>
      <c r="E113" s="96">
        <v>50.8</v>
      </c>
      <c r="F113" s="96">
        <f t="shared" si="10"/>
        <v>0.90472222222222232</v>
      </c>
      <c r="G113" s="96">
        <f t="shared" si="11"/>
        <v>7.2377777777777785</v>
      </c>
      <c r="H113" s="153">
        <v>8</v>
      </c>
      <c r="I113" s="153"/>
      <c r="J113" s="97">
        <v>1</v>
      </c>
      <c r="K113" s="97"/>
      <c r="L113" s="97"/>
      <c r="M113" s="97">
        <f t="shared" si="15"/>
        <v>1</v>
      </c>
      <c r="N113" s="153"/>
      <c r="O113" s="153"/>
      <c r="P113" s="96">
        <f t="shared" si="18"/>
        <v>22.577777777777776</v>
      </c>
      <c r="Q113" s="96">
        <f t="shared" si="19"/>
        <v>723.77777777777783</v>
      </c>
      <c r="R113" s="157">
        <f t="shared" si="20"/>
        <v>723.77777777777783</v>
      </c>
    </row>
    <row r="114" spans="1:18" s="155" customFormat="1" x14ac:dyDescent="0.25">
      <c r="A114" s="152">
        <v>4717</v>
      </c>
      <c r="B114" s="153" t="s">
        <v>435</v>
      </c>
      <c r="C114" s="153" t="s">
        <v>15</v>
      </c>
      <c r="D114" s="96">
        <v>1163</v>
      </c>
      <c r="E114" s="96">
        <v>204</v>
      </c>
      <c r="F114" s="96">
        <f t="shared" si="10"/>
        <v>1.5670833333333334</v>
      </c>
      <c r="G114" s="96">
        <f t="shared" si="11"/>
        <v>12.536666666666667</v>
      </c>
      <c r="H114" s="153">
        <v>12</v>
      </c>
      <c r="I114" s="153"/>
      <c r="J114" s="97">
        <v>1</v>
      </c>
      <c r="K114" s="97"/>
      <c r="L114" s="97">
        <v>1</v>
      </c>
      <c r="M114" s="97">
        <f t="shared" si="15"/>
        <v>2</v>
      </c>
      <c r="N114" s="153"/>
      <c r="O114" s="153"/>
      <c r="P114" s="96">
        <f t="shared" si="18"/>
        <v>90.666666666666657</v>
      </c>
      <c r="Q114" s="96">
        <f t="shared" si="19"/>
        <v>1253.6666666666667</v>
      </c>
      <c r="R114" s="157">
        <f t="shared" si="20"/>
        <v>626.83333333333337</v>
      </c>
    </row>
    <row r="115" spans="1:18" s="155" customFormat="1" x14ac:dyDescent="0.25">
      <c r="A115" s="152">
        <v>1609</v>
      </c>
      <c r="B115" s="153" t="s">
        <v>439</v>
      </c>
      <c r="C115" s="153" t="s">
        <v>15</v>
      </c>
      <c r="D115" s="96">
        <v>824</v>
      </c>
      <c r="E115" s="96">
        <v>56</v>
      </c>
      <c r="F115" s="96">
        <f t="shared" si="10"/>
        <v>1.0611111111111111</v>
      </c>
      <c r="G115" s="96">
        <f t="shared" si="11"/>
        <v>8.4888888888888889</v>
      </c>
      <c r="H115" s="153">
        <v>8</v>
      </c>
      <c r="I115" s="153"/>
      <c r="J115" s="97">
        <v>1</v>
      </c>
      <c r="K115" s="97"/>
      <c r="L115" s="97"/>
      <c r="M115" s="97">
        <f t="shared" si="15"/>
        <v>1</v>
      </c>
      <c r="N115" s="153"/>
      <c r="O115" s="153"/>
      <c r="P115" s="96">
        <f t="shared" si="18"/>
        <v>24.888888888888889</v>
      </c>
      <c r="Q115" s="96">
        <f t="shared" si="19"/>
        <v>848.88888888888891</v>
      </c>
      <c r="R115" s="157">
        <f t="shared" si="20"/>
        <v>848.88888888888891</v>
      </c>
    </row>
    <row r="116" spans="1:18" s="155" customFormat="1" x14ac:dyDescent="0.25">
      <c r="A116" s="152">
        <v>1934</v>
      </c>
      <c r="B116" s="153" t="s">
        <v>442</v>
      </c>
      <c r="C116" s="153" t="s">
        <v>15</v>
      </c>
      <c r="D116" s="96">
        <v>1041</v>
      </c>
      <c r="E116" s="96">
        <v>274.60000000000002</v>
      </c>
      <c r="F116" s="96">
        <f t="shared" si="10"/>
        <v>1.4538055555555556</v>
      </c>
      <c r="G116" s="96">
        <f t="shared" si="11"/>
        <v>11.630444444444445</v>
      </c>
      <c r="H116" s="153">
        <v>12</v>
      </c>
      <c r="I116" s="153"/>
      <c r="J116" s="97">
        <v>1</v>
      </c>
      <c r="K116" s="97"/>
      <c r="L116" s="97">
        <v>1</v>
      </c>
      <c r="M116" s="97">
        <f t="shared" si="15"/>
        <v>2</v>
      </c>
      <c r="N116" s="153"/>
      <c r="O116" s="153"/>
      <c r="P116" s="96">
        <f t="shared" si="18"/>
        <v>122.04444444444445</v>
      </c>
      <c r="Q116" s="96">
        <f t="shared" si="19"/>
        <v>1163.0444444444445</v>
      </c>
      <c r="R116" s="157">
        <f t="shared" si="20"/>
        <v>581.52222222222224</v>
      </c>
    </row>
    <row r="117" spans="1:18" s="155" customFormat="1" x14ac:dyDescent="0.25">
      <c r="A117" s="152">
        <v>3161</v>
      </c>
      <c r="B117" s="153" t="s">
        <v>446</v>
      </c>
      <c r="C117" s="153" t="s">
        <v>15</v>
      </c>
      <c r="D117" s="96">
        <v>578</v>
      </c>
      <c r="E117" s="96">
        <v>168.10000000000002</v>
      </c>
      <c r="F117" s="96">
        <f t="shared" si="10"/>
        <v>0.81588888888888889</v>
      </c>
      <c r="G117" s="96">
        <f t="shared" si="11"/>
        <v>6.5271111111111111</v>
      </c>
      <c r="H117" s="153">
        <v>8</v>
      </c>
      <c r="I117" s="153"/>
      <c r="J117" s="97">
        <v>1</v>
      </c>
      <c r="K117" s="97"/>
      <c r="L117" s="97"/>
      <c r="M117" s="97">
        <f t="shared" si="15"/>
        <v>1</v>
      </c>
      <c r="N117" s="153"/>
      <c r="O117" s="153"/>
      <c r="P117" s="96">
        <f t="shared" si="18"/>
        <v>74.711111111111123</v>
      </c>
      <c r="Q117" s="96">
        <f t="shared" si="19"/>
        <v>652.71111111111111</v>
      </c>
      <c r="R117" s="157">
        <f t="shared" si="20"/>
        <v>652.71111111111111</v>
      </c>
    </row>
    <row r="118" spans="1:18" s="155" customFormat="1" x14ac:dyDescent="0.25">
      <c r="A118" s="152">
        <v>4047</v>
      </c>
      <c r="B118" s="153" t="s">
        <v>450</v>
      </c>
      <c r="C118" s="153" t="s">
        <v>15</v>
      </c>
      <c r="D118" s="96">
        <v>1393</v>
      </c>
      <c r="E118" s="96">
        <v>415</v>
      </c>
      <c r="F118" s="96">
        <f t="shared" si="10"/>
        <v>1.9718055555555556</v>
      </c>
      <c r="G118" s="96">
        <f t="shared" si="11"/>
        <v>15.774444444444445</v>
      </c>
      <c r="H118" s="153">
        <v>16</v>
      </c>
      <c r="I118" s="153"/>
      <c r="J118" s="97">
        <v>2</v>
      </c>
      <c r="K118" s="97"/>
      <c r="L118" s="97"/>
      <c r="M118" s="97">
        <f t="shared" si="15"/>
        <v>2</v>
      </c>
      <c r="N118" s="153"/>
      <c r="O118" s="153"/>
      <c r="P118" s="96">
        <f t="shared" si="18"/>
        <v>184.44444444444446</v>
      </c>
      <c r="Q118" s="96">
        <f t="shared" si="19"/>
        <v>1577.4444444444443</v>
      </c>
      <c r="R118" s="157">
        <f t="shared" si="20"/>
        <v>788.72222222222217</v>
      </c>
    </row>
    <row r="119" spans="1:18" s="155" customFormat="1" x14ac:dyDescent="0.25">
      <c r="A119" s="152">
        <v>1603</v>
      </c>
      <c r="B119" s="153" t="s">
        <v>453</v>
      </c>
      <c r="C119" s="153" t="s">
        <v>15</v>
      </c>
      <c r="D119" s="96">
        <v>1384</v>
      </c>
      <c r="E119" s="96">
        <v>21</v>
      </c>
      <c r="F119" s="96">
        <f t="shared" si="10"/>
        <v>1.7416666666666667</v>
      </c>
      <c r="G119" s="96">
        <f t="shared" si="11"/>
        <v>13.933333333333334</v>
      </c>
      <c r="H119" s="153">
        <v>16</v>
      </c>
      <c r="I119" s="153"/>
      <c r="J119" s="97">
        <v>2</v>
      </c>
      <c r="K119" s="97"/>
      <c r="L119" s="97"/>
      <c r="M119" s="97">
        <f t="shared" si="15"/>
        <v>2</v>
      </c>
      <c r="N119" s="153"/>
      <c r="O119" s="153"/>
      <c r="P119" s="96">
        <f t="shared" si="18"/>
        <v>9.3333333333333339</v>
      </c>
      <c r="Q119" s="96">
        <f t="shared" si="19"/>
        <v>1393.3333333333333</v>
      </c>
      <c r="R119" s="157">
        <f t="shared" si="20"/>
        <v>696.66666666666663</v>
      </c>
    </row>
    <row r="120" spans="1:18" s="155" customFormat="1" x14ac:dyDescent="0.25">
      <c r="A120" s="152">
        <v>4079</v>
      </c>
      <c r="B120" s="153" t="s">
        <v>457</v>
      </c>
      <c r="C120" s="153" t="s">
        <v>15</v>
      </c>
      <c r="D120" s="96">
        <v>969</v>
      </c>
      <c r="E120" s="96">
        <v>105</v>
      </c>
      <c r="F120" s="96">
        <f t="shared" si="10"/>
        <v>1.2695833333333333</v>
      </c>
      <c r="G120" s="96">
        <f t="shared" si="11"/>
        <v>10.156666666666666</v>
      </c>
      <c r="H120" s="153">
        <v>12</v>
      </c>
      <c r="I120" s="153"/>
      <c r="J120" s="97">
        <v>1</v>
      </c>
      <c r="K120" s="97"/>
      <c r="L120" s="97">
        <v>1</v>
      </c>
      <c r="M120" s="97">
        <f t="shared" si="15"/>
        <v>2</v>
      </c>
      <c r="N120" s="153"/>
      <c r="O120" s="153"/>
      <c r="P120" s="96">
        <f t="shared" si="18"/>
        <v>46.666666666666664</v>
      </c>
      <c r="Q120" s="96">
        <f t="shared" si="19"/>
        <v>1015.6666666666666</v>
      </c>
      <c r="R120" s="157">
        <f t="shared" si="20"/>
        <v>507.83333333333331</v>
      </c>
    </row>
    <row r="121" spans="1:18" s="155" customFormat="1" x14ac:dyDescent="0.25">
      <c r="A121" s="152">
        <v>262</v>
      </c>
      <c r="B121" s="153" t="s">
        <v>461</v>
      </c>
      <c r="C121" s="153" t="s">
        <v>15</v>
      </c>
      <c r="D121" s="96">
        <v>1938</v>
      </c>
      <c r="E121" s="96">
        <v>969</v>
      </c>
      <c r="F121" s="96">
        <f t="shared" si="10"/>
        <v>2.9608333333333334</v>
      </c>
      <c r="G121" s="96">
        <f t="shared" si="11"/>
        <v>23.686666666666667</v>
      </c>
      <c r="H121" s="153">
        <v>24</v>
      </c>
      <c r="I121" s="153"/>
      <c r="J121" s="97">
        <v>3</v>
      </c>
      <c r="K121" s="97"/>
      <c r="L121" s="97"/>
      <c r="M121" s="97">
        <f t="shared" si="15"/>
        <v>3</v>
      </c>
      <c r="N121" s="153"/>
      <c r="O121" s="153"/>
      <c r="P121" s="96">
        <f t="shared" si="18"/>
        <v>430.66666666666669</v>
      </c>
      <c r="Q121" s="96">
        <f t="shared" si="19"/>
        <v>2368.6666666666665</v>
      </c>
      <c r="R121" s="157">
        <f t="shared" si="20"/>
        <v>789.55555555555554</v>
      </c>
    </row>
    <row r="122" spans="1:18" s="155" customFormat="1" x14ac:dyDescent="0.25">
      <c r="A122" s="152">
        <v>5074</v>
      </c>
      <c r="B122" s="153" t="s">
        <v>464</v>
      </c>
      <c r="C122" s="153" t="s">
        <v>465</v>
      </c>
      <c r="D122" s="96">
        <v>240</v>
      </c>
      <c r="E122" s="96">
        <v>0</v>
      </c>
      <c r="F122" s="96">
        <f t="shared" si="10"/>
        <v>0.3</v>
      </c>
      <c r="G122" s="96">
        <f t="shared" si="11"/>
        <v>2.4</v>
      </c>
      <c r="H122" s="153">
        <v>8</v>
      </c>
      <c r="I122" s="153"/>
      <c r="J122" s="97">
        <v>1</v>
      </c>
      <c r="K122" s="97"/>
      <c r="L122" s="97"/>
      <c r="M122" s="97">
        <f t="shared" si="15"/>
        <v>1</v>
      </c>
      <c r="N122" s="153"/>
      <c r="O122" s="153"/>
      <c r="P122" s="96">
        <f t="shared" si="18"/>
        <v>0</v>
      </c>
      <c r="Q122" s="96">
        <f t="shared" si="19"/>
        <v>240</v>
      </c>
      <c r="R122" s="157">
        <f t="shared" si="20"/>
        <v>240</v>
      </c>
    </row>
    <row r="123" spans="1:18" s="155" customFormat="1" x14ac:dyDescent="0.25">
      <c r="A123" s="152">
        <v>4126</v>
      </c>
      <c r="B123" s="153" t="s">
        <v>466</v>
      </c>
      <c r="C123" s="153" t="s">
        <v>15</v>
      </c>
      <c r="D123" s="96">
        <v>1287</v>
      </c>
      <c r="E123" s="96">
        <v>417</v>
      </c>
      <c r="F123" s="96">
        <f t="shared" si="10"/>
        <v>1.8404166666666666</v>
      </c>
      <c r="G123" s="96">
        <f t="shared" si="11"/>
        <v>14.723333333333333</v>
      </c>
      <c r="H123" s="153">
        <v>16</v>
      </c>
      <c r="I123" s="153"/>
      <c r="J123" s="97">
        <v>2</v>
      </c>
      <c r="K123" s="97"/>
      <c r="L123" s="97"/>
      <c r="M123" s="97">
        <f t="shared" si="15"/>
        <v>2</v>
      </c>
      <c r="N123" s="153"/>
      <c r="O123" s="153"/>
      <c r="P123" s="96">
        <f t="shared" ref="P123:P151" si="21">(E123/1800)*800</f>
        <v>185.33333333333331</v>
      </c>
      <c r="Q123" s="96">
        <f t="shared" ref="Q123:Q151" si="22">D123+P123</f>
        <v>1472.3333333333333</v>
      </c>
      <c r="R123" s="157">
        <f t="shared" ref="R123:R152" si="23">Q123/M123</f>
        <v>736.16666666666663</v>
      </c>
    </row>
    <row r="124" spans="1:18" s="155" customFormat="1" x14ac:dyDescent="0.25">
      <c r="A124" s="152">
        <v>4529</v>
      </c>
      <c r="B124" s="153" t="s">
        <v>470</v>
      </c>
      <c r="C124" s="153" t="s">
        <v>15</v>
      </c>
      <c r="D124" s="96">
        <v>582</v>
      </c>
      <c r="E124" s="96">
        <v>120</v>
      </c>
      <c r="F124" s="96">
        <f t="shared" si="10"/>
        <v>0.79416666666666669</v>
      </c>
      <c r="G124" s="96">
        <f t="shared" si="11"/>
        <v>6.3533333333333335</v>
      </c>
      <c r="H124" s="153">
        <v>8</v>
      </c>
      <c r="I124" s="153"/>
      <c r="J124" s="97">
        <v>1</v>
      </c>
      <c r="K124" s="97"/>
      <c r="L124" s="97"/>
      <c r="M124" s="97">
        <f t="shared" si="15"/>
        <v>1</v>
      </c>
      <c r="N124" s="153"/>
      <c r="O124" s="153"/>
      <c r="P124" s="96">
        <f t="shared" si="21"/>
        <v>53.333333333333336</v>
      </c>
      <c r="Q124" s="96">
        <f t="shared" si="22"/>
        <v>635.33333333333337</v>
      </c>
      <c r="R124" s="157">
        <f t="shared" si="23"/>
        <v>635.33333333333337</v>
      </c>
    </row>
    <row r="125" spans="1:18" s="155" customFormat="1" x14ac:dyDescent="0.25">
      <c r="A125" s="152">
        <v>1966</v>
      </c>
      <c r="B125" s="153" t="s">
        <v>474</v>
      </c>
      <c r="C125" s="153" t="s">
        <v>15</v>
      </c>
      <c r="D125" s="96">
        <v>424</v>
      </c>
      <c r="E125" s="96">
        <v>122</v>
      </c>
      <c r="F125" s="96">
        <f t="shared" si="10"/>
        <v>0.59777777777777785</v>
      </c>
      <c r="G125" s="96">
        <f t="shared" si="11"/>
        <v>4.7822222222222228</v>
      </c>
      <c r="H125" s="153">
        <v>8</v>
      </c>
      <c r="I125" s="153"/>
      <c r="J125" s="97">
        <v>1</v>
      </c>
      <c r="K125" s="97"/>
      <c r="L125" s="97"/>
      <c r="M125" s="97">
        <f t="shared" si="15"/>
        <v>1</v>
      </c>
      <c r="N125" s="153"/>
      <c r="O125" s="153"/>
      <c r="P125" s="96">
        <f t="shared" si="21"/>
        <v>54.222222222222229</v>
      </c>
      <c r="Q125" s="96">
        <f t="shared" si="22"/>
        <v>478.22222222222223</v>
      </c>
      <c r="R125" s="157">
        <f t="shared" si="23"/>
        <v>478.22222222222223</v>
      </c>
    </row>
    <row r="126" spans="1:18" s="155" customFormat="1" x14ac:dyDescent="0.25">
      <c r="A126" s="152">
        <v>4049</v>
      </c>
      <c r="B126" s="153" t="s">
        <v>477</v>
      </c>
      <c r="C126" s="153" t="s">
        <v>15</v>
      </c>
      <c r="D126" s="96">
        <v>1401</v>
      </c>
      <c r="E126" s="96">
        <v>290</v>
      </c>
      <c r="F126" s="96">
        <f t="shared" si="10"/>
        <v>1.9123611111111112</v>
      </c>
      <c r="G126" s="96">
        <f t="shared" si="11"/>
        <v>15.298888888888889</v>
      </c>
      <c r="H126" s="153">
        <v>16</v>
      </c>
      <c r="I126" s="153"/>
      <c r="J126" s="97">
        <v>2</v>
      </c>
      <c r="K126" s="97"/>
      <c r="L126" s="97"/>
      <c r="M126" s="97">
        <f t="shared" si="15"/>
        <v>2</v>
      </c>
      <c r="N126" s="153"/>
      <c r="O126" s="153"/>
      <c r="P126" s="96">
        <f t="shared" si="21"/>
        <v>128.88888888888889</v>
      </c>
      <c r="Q126" s="96">
        <f t="shared" si="22"/>
        <v>1529.8888888888889</v>
      </c>
      <c r="R126" s="157">
        <f t="shared" si="23"/>
        <v>764.94444444444446</v>
      </c>
    </row>
    <row r="127" spans="1:18" s="155" customFormat="1" x14ac:dyDescent="0.25">
      <c r="A127" s="152">
        <v>908</v>
      </c>
      <c r="B127" s="153" t="s">
        <v>480</v>
      </c>
      <c r="C127" s="153" t="s">
        <v>15</v>
      </c>
      <c r="D127" s="96">
        <v>947</v>
      </c>
      <c r="E127" s="96">
        <v>209</v>
      </c>
      <c r="F127" s="96">
        <f t="shared" si="10"/>
        <v>1.2998611111111111</v>
      </c>
      <c r="G127" s="96">
        <f t="shared" si="11"/>
        <v>10.398888888888889</v>
      </c>
      <c r="H127" s="153">
        <v>12</v>
      </c>
      <c r="I127" s="153"/>
      <c r="J127" s="97">
        <v>1</v>
      </c>
      <c r="K127" s="97"/>
      <c r="L127" s="97">
        <v>1</v>
      </c>
      <c r="M127" s="97">
        <f t="shared" si="15"/>
        <v>2</v>
      </c>
      <c r="N127" s="153"/>
      <c r="O127" s="153"/>
      <c r="P127" s="96">
        <f t="shared" si="21"/>
        <v>92.888888888888886</v>
      </c>
      <c r="Q127" s="96">
        <f t="shared" si="22"/>
        <v>1039.8888888888889</v>
      </c>
      <c r="R127" s="157">
        <f t="shared" si="23"/>
        <v>519.94444444444446</v>
      </c>
    </row>
    <row r="128" spans="1:18" s="155" customFormat="1" x14ac:dyDescent="0.25">
      <c r="A128" s="152">
        <v>1234</v>
      </c>
      <c r="B128" s="153" t="s">
        <v>483</v>
      </c>
      <c r="C128" s="153" t="s">
        <v>15</v>
      </c>
      <c r="D128" s="96">
        <v>1095</v>
      </c>
      <c r="E128" s="96">
        <v>467.5</v>
      </c>
      <c r="F128" s="96">
        <f t="shared" si="10"/>
        <v>1.6284722222222221</v>
      </c>
      <c r="G128" s="96">
        <f t="shared" si="11"/>
        <v>13.027777777777777</v>
      </c>
      <c r="H128" s="153">
        <v>16</v>
      </c>
      <c r="I128" s="153"/>
      <c r="J128" s="97">
        <v>2</v>
      </c>
      <c r="K128" s="97"/>
      <c r="L128" s="97"/>
      <c r="M128" s="97">
        <f t="shared" si="15"/>
        <v>2</v>
      </c>
      <c r="N128" s="153"/>
      <c r="O128" s="153"/>
      <c r="P128" s="96">
        <f t="shared" si="21"/>
        <v>207.7777777777778</v>
      </c>
      <c r="Q128" s="96">
        <f t="shared" si="22"/>
        <v>1302.7777777777778</v>
      </c>
      <c r="R128" s="157">
        <f t="shared" si="23"/>
        <v>651.38888888888891</v>
      </c>
    </row>
    <row r="129" spans="1:18" s="155" customFormat="1" x14ac:dyDescent="0.25">
      <c r="A129" s="152">
        <v>237</v>
      </c>
      <c r="B129" s="153" t="s">
        <v>487</v>
      </c>
      <c r="C129" s="153" t="s">
        <v>15</v>
      </c>
      <c r="D129" s="96">
        <v>1651</v>
      </c>
      <c r="E129" s="96">
        <v>39.549999999999997</v>
      </c>
      <c r="F129" s="96">
        <f t="shared" ref="F129:F193" si="24">(D129/800)+(E129/1800)</f>
        <v>2.0857222222222225</v>
      </c>
      <c r="G129" s="96">
        <f t="shared" ref="G129:G193" si="25">F129*8</f>
        <v>16.68577777777778</v>
      </c>
      <c r="H129" s="153">
        <v>16</v>
      </c>
      <c r="I129" s="153"/>
      <c r="J129" s="97">
        <v>2</v>
      </c>
      <c r="K129" s="97"/>
      <c r="L129" s="97"/>
      <c r="M129" s="97">
        <f t="shared" si="15"/>
        <v>2</v>
      </c>
      <c r="N129" s="153"/>
      <c r="O129" s="153"/>
      <c r="P129" s="96">
        <f t="shared" si="21"/>
        <v>17.577777777777776</v>
      </c>
      <c r="Q129" s="96">
        <f t="shared" si="22"/>
        <v>1668.5777777777778</v>
      </c>
      <c r="R129" s="157">
        <f t="shared" si="23"/>
        <v>834.28888888888889</v>
      </c>
    </row>
    <row r="130" spans="1:18" s="155" customFormat="1" x14ac:dyDescent="0.25">
      <c r="A130" s="152">
        <v>2244</v>
      </c>
      <c r="B130" s="153" t="s">
        <v>490</v>
      </c>
      <c r="C130" s="153" t="s">
        <v>15</v>
      </c>
      <c r="D130" s="96">
        <v>984</v>
      </c>
      <c r="E130" s="96">
        <v>272</v>
      </c>
      <c r="F130" s="96">
        <f t="shared" si="24"/>
        <v>1.3811111111111112</v>
      </c>
      <c r="G130" s="96">
        <f t="shared" si="25"/>
        <v>11.048888888888889</v>
      </c>
      <c r="H130" s="153">
        <v>12</v>
      </c>
      <c r="I130" s="153"/>
      <c r="J130" s="97">
        <v>1</v>
      </c>
      <c r="K130" s="97"/>
      <c r="L130" s="97">
        <v>1</v>
      </c>
      <c r="M130" s="97">
        <f t="shared" si="15"/>
        <v>2</v>
      </c>
      <c r="N130" s="153"/>
      <c r="O130" s="153"/>
      <c r="P130" s="96">
        <f t="shared" si="21"/>
        <v>120.88888888888889</v>
      </c>
      <c r="Q130" s="96">
        <f t="shared" si="22"/>
        <v>1104.8888888888889</v>
      </c>
      <c r="R130" s="157">
        <f t="shared" si="23"/>
        <v>552.44444444444446</v>
      </c>
    </row>
    <row r="131" spans="1:18" s="155" customFormat="1" x14ac:dyDescent="0.25">
      <c r="A131" s="152">
        <v>3012</v>
      </c>
      <c r="B131" s="153" t="s">
        <v>494</v>
      </c>
      <c r="C131" s="153" t="s">
        <v>15</v>
      </c>
      <c r="D131" s="96">
        <v>959</v>
      </c>
      <c r="E131" s="96">
        <v>1153</v>
      </c>
      <c r="F131" s="96">
        <f t="shared" si="24"/>
        <v>1.8393055555555555</v>
      </c>
      <c r="G131" s="96">
        <f t="shared" si="25"/>
        <v>14.714444444444444</v>
      </c>
      <c r="H131" s="153">
        <v>16</v>
      </c>
      <c r="I131" s="153"/>
      <c r="J131" s="97">
        <v>2</v>
      </c>
      <c r="K131" s="97"/>
      <c r="L131" s="97"/>
      <c r="M131" s="97">
        <f t="shared" si="15"/>
        <v>2</v>
      </c>
      <c r="N131" s="153"/>
      <c r="O131" s="153"/>
      <c r="P131" s="96">
        <f t="shared" si="21"/>
        <v>512.44444444444446</v>
      </c>
      <c r="Q131" s="96">
        <f t="shared" si="22"/>
        <v>1471.4444444444443</v>
      </c>
      <c r="R131" s="157">
        <f t="shared" si="23"/>
        <v>735.72222222222217</v>
      </c>
    </row>
    <row r="132" spans="1:18" s="155" customFormat="1" x14ac:dyDescent="0.25">
      <c r="A132" s="152">
        <v>2903</v>
      </c>
      <c r="B132" s="153" t="s">
        <v>497</v>
      </c>
      <c r="C132" s="153" t="s">
        <v>15</v>
      </c>
      <c r="D132" s="96">
        <v>284.45</v>
      </c>
      <c r="E132" s="96">
        <v>96.53</v>
      </c>
      <c r="F132" s="96">
        <f t="shared" si="24"/>
        <v>0.40919027777777778</v>
      </c>
      <c r="G132" s="96">
        <f t="shared" si="25"/>
        <v>3.2735222222222222</v>
      </c>
      <c r="H132" s="153">
        <v>8</v>
      </c>
      <c r="I132" s="153"/>
      <c r="J132" s="97">
        <v>1</v>
      </c>
      <c r="K132" s="97"/>
      <c r="L132" s="97"/>
      <c r="M132" s="97">
        <f t="shared" si="15"/>
        <v>1</v>
      </c>
      <c r="N132" s="153"/>
      <c r="O132" s="153"/>
      <c r="P132" s="96">
        <f t="shared" si="21"/>
        <v>42.902222222222228</v>
      </c>
      <c r="Q132" s="96">
        <f t="shared" si="22"/>
        <v>327.35222222222222</v>
      </c>
      <c r="R132" s="157">
        <f t="shared" si="23"/>
        <v>327.35222222222222</v>
      </c>
    </row>
    <row r="133" spans="1:18" s="155" customFormat="1" x14ac:dyDescent="0.25">
      <c r="A133" s="152">
        <v>4070</v>
      </c>
      <c r="B133" s="153" t="s">
        <v>500</v>
      </c>
      <c r="C133" s="153" t="s">
        <v>15</v>
      </c>
      <c r="D133" s="96">
        <v>1557</v>
      </c>
      <c r="E133" s="96">
        <v>0</v>
      </c>
      <c r="F133" s="96">
        <f t="shared" si="24"/>
        <v>1.94625</v>
      </c>
      <c r="G133" s="96">
        <f t="shared" si="25"/>
        <v>15.57</v>
      </c>
      <c r="H133" s="153">
        <v>16</v>
      </c>
      <c r="I133" s="153"/>
      <c r="J133" s="97">
        <v>2</v>
      </c>
      <c r="K133" s="97"/>
      <c r="L133" s="97"/>
      <c r="M133" s="97">
        <f t="shared" ref="M133:M159" si="26">J133+K133+L133</f>
        <v>2</v>
      </c>
      <c r="N133" s="153"/>
      <c r="O133" s="153"/>
      <c r="P133" s="96">
        <f t="shared" si="21"/>
        <v>0</v>
      </c>
      <c r="Q133" s="96">
        <f t="shared" si="22"/>
        <v>1557</v>
      </c>
      <c r="R133" s="157">
        <f t="shared" si="23"/>
        <v>778.5</v>
      </c>
    </row>
    <row r="134" spans="1:18" s="155" customFormat="1" x14ac:dyDescent="0.25">
      <c r="A134" s="152">
        <v>4778</v>
      </c>
      <c r="B134" s="153" t="s">
        <v>502</v>
      </c>
      <c r="C134" s="153" t="s">
        <v>15</v>
      </c>
      <c r="D134" s="96">
        <v>691</v>
      </c>
      <c r="E134" s="96">
        <v>62.5</v>
      </c>
      <c r="F134" s="96">
        <f t="shared" si="24"/>
        <v>0.89847222222222223</v>
      </c>
      <c r="G134" s="96">
        <f t="shared" si="25"/>
        <v>7.1877777777777778</v>
      </c>
      <c r="H134" s="153">
        <v>8</v>
      </c>
      <c r="I134" s="153"/>
      <c r="J134" s="97">
        <v>1</v>
      </c>
      <c r="K134" s="97"/>
      <c r="L134" s="97"/>
      <c r="M134" s="97">
        <f t="shared" si="26"/>
        <v>1</v>
      </c>
      <c r="N134" s="153"/>
      <c r="O134" s="153"/>
      <c r="P134" s="96">
        <f t="shared" si="21"/>
        <v>27.777777777777779</v>
      </c>
      <c r="Q134" s="96">
        <f t="shared" si="22"/>
        <v>718.77777777777783</v>
      </c>
      <c r="R134" s="157">
        <f t="shared" si="23"/>
        <v>718.77777777777783</v>
      </c>
    </row>
    <row r="135" spans="1:18" s="155" customFormat="1" x14ac:dyDescent="0.25">
      <c r="A135" s="152">
        <v>4150</v>
      </c>
      <c r="B135" s="153" t="s">
        <v>505</v>
      </c>
      <c r="C135" s="153" t="s">
        <v>15</v>
      </c>
      <c r="D135" s="96">
        <v>423.37</v>
      </c>
      <c r="E135" s="96"/>
      <c r="F135" s="96">
        <f t="shared" si="24"/>
        <v>0.52921249999999997</v>
      </c>
      <c r="G135" s="96">
        <f t="shared" si="25"/>
        <v>4.2336999999999998</v>
      </c>
      <c r="H135" s="153">
        <v>8</v>
      </c>
      <c r="I135" s="153"/>
      <c r="J135" s="97">
        <v>1</v>
      </c>
      <c r="K135" s="97"/>
      <c r="L135" s="97"/>
      <c r="M135" s="97">
        <f t="shared" si="26"/>
        <v>1</v>
      </c>
      <c r="N135" s="153"/>
      <c r="O135" s="153"/>
      <c r="P135" s="96">
        <f t="shared" si="21"/>
        <v>0</v>
      </c>
      <c r="Q135" s="96">
        <f t="shared" si="22"/>
        <v>423.37</v>
      </c>
      <c r="R135" s="157">
        <f t="shared" si="23"/>
        <v>423.37</v>
      </c>
    </row>
    <row r="136" spans="1:18" s="155" customFormat="1" x14ac:dyDescent="0.25">
      <c r="A136" s="152">
        <v>3056</v>
      </c>
      <c r="B136" s="153" t="s">
        <v>508</v>
      </c>
      <c r="C136" s="153" t="s">
        <v>15</v>
      </c>
      <c r="D136" s="96">
        <v>984</v>
      </c>
      <c r="E136" s="96">
        <v>0</v>
      </c>
      <c r="F136" s="96">
        <f t="shared" si="24"/>
        <v>1.23</v>
      </c>
      <c r="G136" s="96">
        <f t="shared" si="25"/>
        <v>9.84</v>
      </c>
      <c r="H136" s="153">
        <v>12</v>
      </c>
      <c r="I136" s="153"/>
      <c r="J136" s="97">
        <v>1</v>
      </c>
      <c r="K136" s="97"/>
      <c r="L136" s="97">
        <v>1</v>
      </c>
      <c r="M136" s="97">
        <f t="shared" si="26"/>
        <v>2</v>
      </c>
      <c r="N136" s="153"/>
      <c r="O136" s="153"/>
      <c r="P136" s="96">
        <f t="shared" si="21"/>
        <v>0</v>
      </c>
      <c r="Q136" s="96">
        <f t="shared" si="22"/>
        <v>984</v>
      </c>
      <c r="R136" s="157">
        <f t="shared" si="23"/>
        <v>492</v>
      </c>
    </row>
    <row r="137" spans="1:18" s="155" customFormat="1" x14ac:dyDescent="0.25">
      <c r="A137" s="152">
        <v>3341</v>
      </c>
      <c r="B137" s="153" t="s">
        <v>511</v>
      </c>
      <c r="C137" s="153" t="s">
        <v>15</v>
      </c>
      <c r="D137" s="96">
        <v>530</v>
      </c>
      <c r="E137" s="96">
        <v>359</v>
      </c>
      <c r="F137" s="96">
        <f t="shared" si="24"/>
        <v>0.8619444444444444</v>
      </c>
      <c r="G137" s="96">
        <f t="shared" si="25"/>
        <v>6.8955555555555552</v>
      </c>
      <c r="H137" s="153">
        <v>8</v>
      </c>
      <c r="I137" s="153"/>
      <c r="J137" s="97">
        <v>1</v>
      </c>
      <c r="K137" s="97"/>
      <c r="L137" s="97"/>
      <c r="M137" s="97">
        <f t="shared" si="26"/>
        <v>1</v>
      </c>
      <c r="N137" s="153"/>
      <c r="O137" s="153"/>
      <c r="P137" s="96">
        <f t="shared" si="21"/>
        <v>159.55555555555557</v>
      </c>
      <c r="Q137" s="96">
        <f t="shared" si="22"/>
        <v>689.55555555555554</v>
      </c>
      <c r="R137" s="157">
        <f t="shared" si="23"/>
        <v>689.55555555555554</v>
      </c>
    </row>
    <row r="138" spans="1:18" s="155" customFormat="1" x14ac:dyDescent="0.25">
      <c r="A138" s="152">
        <v>3764</v>
      </c>
      <c r="B138" s="153" t="s">
        <v>514</v>
      </c>
      <c r="C138" s="153" t="s">
        <v>15</v>
      </c>
      <c r="D138" s="96">
        <v>603.19000000000005</v>
      </c>
      <c r="E138" s="96">
        <v>308.56</v>
      </c>
      <c r="F138" s="96">
        <f t="shared" si="24"/>
        <v>0.92540972222222229</v>
      </c>
      <c r="G138" s="96">
        <f t="shared" si="25"/>
        <v>7.4032777777777783</v>
      </c>
      <c r="H138" s="153">
        <v>8</v>
      </c>
      <c r="I138" s="153"/>
      <c r="J138" s="97">
        <v>1</v>
      </c>
      <c r="K138" s="97"/>
      <c r="L138" s="97"/>
      <c r="M138" s="97">
        <f t="shared" si="26"/>
        <v>1</v>
      </c>
      <c r="N138" s="153"/>
      <c r="O138" s="153"/>
      <c r="P138" s="96">
        <f t="shared" si="21"/>
        <v>137.13777777777779</v>
      </c>
      <c r="Q138" s="96">
        <f t="shared" si="22"/>
        <v>740.32777777777778</v>
      </c>
      <c r="R138" s="157">
        <f t="shared" si="23"/>
        <v>740.32777777777778</v>
      </c>
    </row>
    <row r="139" spans="1:18" s="155" customFormat="1" x14ac:dyDescent="0.25">
      <c r="A139" s="152">
        <v>4645</v>
      </c>
      <c r="B139" s="153" t="s">
        <v>517</v>
      </c>
      <c r="C139" s="153" t="s">
        <v>15</v>
      </c>
      <c r="D139" s="96">
        <v>506.75</v>
      </c>
      <c r="E139" s="96">
        <v>112</v>
      </c>
      <c r="F139" s="96">
        <f t="shared" si="24"/>
        <v>0.69565972222222217</v>
      </c>
      <c r="G139" s="96">
        <f t="shared" si="25"/>
        <v>5.5652777777777773</v>
      </c>
      <c r="H139" s="153">
        <v>8</v>
      </c>
      <c r="I139" s="153"/>
      <c r="J139" s="97">
        <v>1</v>
      </c>
      <c r="K139" s="97"/>
      <c r="L139" s="97"/>
      <c r="M139" s="97">
        <f t="shared" si="26"/>
        <v>1</v>
      </c>
      <c r="N139" s="153"/>
      <c r="O139" s="153"/>
      <c r="P139" s="96">
        <f t="shared" si="21"/>
        <v>49.777777777777779</v>
      </c>
      <c r="Q139" s="96">
        <f t="shared" si="22"/>
        <v>556.52777777777783</v>
      </c>
      <c r="R139" s="157">
        <f t="shared" si="23"/>
        <v>556.52777777777783</v>
      </c>
    </row>
    <row r="140" spans="1:18" s="155" customFormat="1" x14ac:dyDescent="0.25">
      <c r="A140" s="152">
        <v>4989</v>
      </c>
      <c r="B140" s="153" t="s">
        <v>520</v>
      </c>
      <c r="C140" s="153" t="s">
        <v>15</v>
      </c>
      <c r="D140" s="96">
        <v>352</v>
      </c>
      <c r="E140" s="96">
        <v>92</v>
      </c>
      <c r="F140" s="96">
        <f t="shared" si="24"/>
        <v>0.49111111111111111</v>
      </c>
      <c r="G140" s="96">
        <f t="shared" si="25"/>
        <v>3.9288888888888889</v>
      </c>
      <c r="H140" s="153">
        <v>8</v>
      </c>
      <c r="I140" s="153"/>
      <c r="J140" s="97">
        <v>1</v>
      </c>
      <c r="K140" s="97"/>
      <c r="L140" s="97"/>
      <c r="M140" s="97">
        <f t="shared" si="26"/>
        <v>1</v>
      </c>
      <c r="N140" s="153"/>
      <c r="O140" s="153"/>
      <c r="P140" s="96">
        <f t="shared" si="21"/>
        <v>40.888888888888893</v>
      </c>
      <c r="Q140" s="96">
        <f t="shared" si="22"/>
        <v>392.88888888888891</v>
      </c>
      <c r="R140" s="157">
        <f t="shared" si="23"/>
        <v>392.88888888888891</v>
      </c>
    </row>
    <row r="141" spans="1:18" s="155" customFormat="1" x14ac:dyDescent="0.25">
      <c r="A141" s="152">
        <v>1484</v>
      </c>
      <c r="B141" s="153" t="s">
        <v>523</v>
      </c>
      <c r="C141" s="153" t="s">
        <v>15</v>
      </c>
      <c r="D141" s="96">
        <v>466</v>
      </c>
      <c r="E141" s="96">
        <v>0</v>
      </c>
      <c r="F141" s="96">
        <f t="shared" si="24"/>
        <v>0.58250000000000002</v>
      </c>
      <c r="G141" s="96">
        <f t="shared" si="25"/>
        <v>4.66</v>
      </c>
      <c r="H141" s="153">
        <v>8</v>
      </c>
      <c r="I141" s="153"/>
      <c r="J141" s="97">
        <v>1</v>
      </c>
      <c r="K141" s="97"/>
      <c r="L141" s="97"/>
      <c r="M141" s="97">
        <f t="shared" si="26"/>
        <v>1</v>
      </c>
      <c r="N141" s="153"/>
      <c r="O141" s="153"/>
      <c r="P141" s="96">
        <f t="shared" si="21"/>
        <v>0</v>
      </c>
      <c r="Q141" s="96">
        <f t="shared" si="22"/>
        <v>466</v>
      </c>
      <c r="R141" s="157">
        <f t="shared" si="23"/>
        <v>466</v>
      </c>
    </row>
    <row r="142" spans="1:18" s="155" customFormat="1" x14ac:dyDescent="0.25">
      <c r="A142" s="152">
        <v>267</v>
      </c>
      <c r="B142" s="153" t="s">
        <v>527</v>
      </c>
      <c r="C142" s="153" t="s">
        <v>15</v>
      </c>
      <c r="D142" s="96">
        <v>1177.22</v>
      </c>
      <c r="E142" s="96">
        <v>44.67</v>
      </c>
      <c r="F142" s="96">
        <f t="shared" si="24"/>
        <v>1.4963416666666667</v>
      </c>
      <c r="G142" s="96">
        <f t="shared" si="25"/>
        <v>11.970733333333333</v>
      </c>
      <c r="H142" s="153">
        <v>12</v>
      </c>
      <c r="I142" s="153"/>
      <c r="J142" s="97">
        <v>1</v>
      </c>
      <c r="K142" s="97"/>
      <c r="L142" s="97">
        <v>1</v>
      </c>
      <c r="M142" s="97">
        <f t="shared" si="26"/>
        <v>2</v>
      </c>
      <c r="N142" s="153"/>
      <c r="O142" s="153"/>
      <c r="P142" s="96">
        <f t="shared" si="21"/>
        <v>19.853333333333335</v>
      </c>
      <c r="Q142" s="96">
        <f t="shared" si="22"/>
        <v>1197.0733333333333</v>
      </c>
      <c r="R142" s="157">
        <f t="shared" si="23"/>
        <v>598.53666666666663</v>
      </c>
    </row>
    <row r="143" spans="1:18" s="155" customFormat="1" x14ac:dyDescent="0.25">
      <c r="A143" s="152">
        <v>1199</v>
      </c>
      <c r="B143" s="153" t="s">
        <v>530</v>
      </c>
      <c r="C143" s="153" t="s">
        <v>15</v>
      </c>
      <c r="D143" s="96">
        <v>604</v>
      </c>
      <c r="E143" s="96">
        <v>92</v>
      </c>
      <c r="F143" s="96">
        <f t="shared" si="24"/>
        <v>0.80611111111111111</v>
      </c>
      <c r="G143" s="96">
        <f t="shared" si="25"/>
        <v>6.4488888888888889</v>
      </c>
      <c r="H143" s="153">
        <v>8</v>
      </c>
      <c r="I143" s="153"/>
      <c r="J143" s="97">
        <v>1</v>
      </c>
      <c r="K143" s="97"/>
      <c r="L143" s="97"/>
      <c r="M143" s="97">
        <f t="shared" si="26"/>
        <v>1</v>
      </c>
      <c r="N143" s="153"/>
      <c r="O143" s="153"/>
      <c r="P143" s="96">
        <f t="shared" si="21"/>
        <v>40.888888888888893</v>
      </c>
      <c r="Q143" s="96">
        <f t="shared" si="22"/>
        <v>644.88888888888891</v>
      </c>
      <c r="R143" s="157">
        <f t="shared" si="23"/>
        <v>644.88888888888891</v>
      </c>
    </row>
    <row r="144" spans="1:18" s="155" customFormat="1" x14ac:dyDescent="0.25">
      <c r="A144" s="152">
        <v>3041</v>
      </c>
      <c r="B144" s="153" t="s">
        <v>533</v>
      </c>
      <c r="C144" s="153" t="s">
        <v>15</v>
      </c>
      <c r="D144" s="96">
        <v>777.95</v>
      </c>
      <c r="E144" s="96">
        <v>590.5</v>
      </c>
      <c r="F144" s="96">
        <f t="shared" si="24"/>
        <v>1.3004930555555556</v>
      </c>
      <c r="G144" s="96">
        <f t="shared" si="25"/>
        <v>10.403944444444445</v>
      </c>
      <c r="H144" s="153">
        <v>12</v>
      </c>
      <c r="I144" s="153"/>
      <c r="J144" s="97">
        <v>1</v>
      </c>
      <c r="K144" s="97"/>
      <c r="L144" s="97">
        <v>1</v>
      </c>
      <c r="M144" s="97">
        <f t="shared" si="26"/>
        <v>2</v>
      </c>
      <c r="N144" s="153"/>
      <c r="O144" s="153"/>
      <c r="P144" s="96">
        <f t="shared" si="21"/>
        <v>262.44444444444446</v>
      </c>
      <c r="Q144" s="96">
        <f t="shared" si="22"/>
        <v>1040.3944444444446</v>
      </c>
      <c r="R144" s="157">
        <f t="shared" si="23"/>
        <v>520.19722222222231</v>
      </c>
    </row>
    <row r="145" spans="1:18" s="155" customFormat="1" x14ac:dyDescent="0.25">
      <c r="A145" s="152">
        <v>268</v>
      </c>
      <c r="B145" s="153" t="s">
        <v>144</v>
      </c>
      <c r="C145" s="153" t="s">
        <v>15</v>
      </c>
      <c r="D145" s="96">
        <v>2160</v>
      </c>
      <c r="E145" s="96">
        <v>1037</v>
      </c>
      <c r="F145" s="96">
        <f t="shared" si="24"/>
        <v>3.2761111111111112</v>
      </c>
      <c r="G145" s="96">
        <f t="shared" si="25"/>
        <v>26.20888888888889</v>
      </c>
      <c r="H145" s="153">
        <v>24</v>
      </c>
      <c r="I145" s="153"/>
      <c r="J145" s="97">
        <v>3</v>
      </c>
      <c r="K145" s="97"/>
      <c r="L145" s="97"/>
      <c r="M145" s="97">
        <f t="shared" si="26"/>
        <v>3</v>
      </c>
      <c r="N145" s="153"/>
      <c r="O145" s="153"/>
      <c r="P145" s="96">
        <f t="shared" si="21"/>
        <v>460.88888888888891</v>
      </c>
      <c r="Q145" s="96">
        <f t="shared" si="22"/>
        <v>2620.8888888888887</v>
      </c>
      <c r="R145" s="157">
        <f t="shared" si="23"/>
        <v>873.62962962962956</v>
      </c>
    </row>
    <row r="146" spans="1:18" s="155" customFormat="1" x14ac:dyDescent="0.25">
      <c r="A146" s="152">
        <v>1004</v>
      </c>
      <c r="B146" s="153" t="s">
        <v>537</v>
      </c>
      <c r="C146" s="153" t="s">
        <v>15</v>
      </c>
      <c r="D146" s="96">
        <v>1529.5</v>
      </c>
      <c r="E146" s="96">
        <v>33.6</v>
      </c>
      <c r="F146" s="96">
        <f t="shared" si="24"/>
        <v>1.9305416666666666</v>
      </c>
      <c r="G146" s="96">
        <f t="shared" si="25"/>
        <v>15.444333333333333</v>
      </c>
      <c r="H146" s="153">
        <v>16</v>
      </c>
      <c r="I146" s="153"/>
      <c r="J146" s="97">
        <v>2</v>
      </c>
      <c r="K146" s="97"/>
      <c r="L146" s="97"/>
      <c r="M146" s="97">
        <f t="shared" si="26"/>
        <v>2</v>
      </c>
      <c r="N146" s="153"/>
      <c r="O146" s="153"/>
      <c r="P146" s="96">
        <f t="shared" si="21"/>
        <v>14.933333333333335</v>
      </c>
      <c r="Q146" s="96">
        <f t="shared" si="22"/>
        <v>1544.4333333333334</v>
      </c>
      <c r="R146" s="157">
        <f t="shared" si="23"/>
        <v>772.2166666666667</v>
      </c>
    </row>
    <row r="147" spans="1:18" s="155" customFormat="1" x14ac:dyDescent="0.25">
      <c r="A147" s="152">
        <v>605</v>
      </c>
      <c r="B147" s="153" t="s">
        <v>540</v>
      </c>
      <c r="C147" s="153" t="s">
        <v>15</v>
      </c>
      <c r="D147" s="96">
        <v>1289.78</v>
      </c>
      <c r="E147" s="96">
        <v>0</v>
      </c>
      <c r="F147" s="96">
        <f t="shared" si="24"/>
        <v>1.612225</v>
      </c>
      <c r="G147" s="96">
        <f t="shared" si="25"/>
        <v>12.8978</v>
      </c>
      <c r="H147" s="153">
        <v>12</v>
      </c>
      <c r="I147" s="153"/>
      <c r="J147" s="97">
        <v>1</v>
      </c>
      <c r="K147" s="97"/>
      <c r="L147" s="97">
        <v>1</v>
      </c>
      <c r="M147" s="97">
        <f t="shared" si="26"/>
        <v>2</v>
      </c>
      <c r="N147" s="153"/>
      <c r="O147" s="153"/>
      <c r="P147" s="96">
        <f t="shared" si="21"/>
        <v>0</v>
      </c>
      <c r="Q147" s="96">
        <f t="shared" si="22"/>
        <v>1289.78</v>
      </c>
      <c r="R147" s="157">
        <f t="shared" si="23"/>
        <v>644.89</v>
      </c>
    </row>
    <row r="148" spans="1:18" s="155" customFormat="1" x14ac:dyDescent="0.25">
      <c r="A148" s="152">
        <v>235</v>
      </c>
      <c r="B148" s="153" t="s">
        <v>36</v>
      </c>
      <c r="C148" s="153" t="s">
        <v>15</v>
      </c>
      <c r="D148" s="96">
        <v>4782.03</v>
      </c>
      <c r="E148" s="96">
        <v>0</v>
      </c>
      <c r="F148" s="96">
        <f t="shared" si="24"/>
        <v>5.9775374999999995</v>
      </c>
      <c r="G148" s="96">
        <f t="shared" si="25"/>
        <v>47.820299999999996</v>
      </c>
      <c r="H148" s="153">
        <v>48</v>
      </c>
      <c r="I148" s="153"/>
      <c r="J148" s="97">
        <v>6</v>
      </c>
      <c r="K148" s="97"/>
      <c r="L148" s="97"/>
      <c r="M148" s="97">
        <f t="shared" si="26"/>
        <v>6</v>
      </c>
      <c r="N148" s="153"/>
      <c r="O148" s="153"/>
      <c r="P148" s="96">
        <f t="shared" si="21"/>
        <v>0</v>
      </c>
      <c r="Q148" s="96">
        <f t="shared" si="22"/>
        <v>4782.03</v>
      </c>
      <c r="R148" s="157">
        <f t="shared" si="23"/>
        <v>797.005</v>
      </c>
    </row>
    <row r="149" spans="1:18" s="155" customFormat="1" x14ac:dyDescent="0.25">
      <c r="A149" s="152">
        <v>253</v>
      </c>
      <c r="B149" s="153" t="s">
        <v>545</v>
      </c>
      <c r="C149" s="153" t="s">
        <v>15</v>
      </c>
      <c r="D149" s="96">
        <v>965.14</v>
      </c>
      <c r="E149" s="96">
        <v>227.95</v>
      </c>
      <c r="F149" s="96">
        <f t="shared" si="24"/>
        <v>1.333063888888889</v>
      </c>
      <c r="G149" s="96">
        <f t="shared" si="25"/>
        <v>10.664511111111112</v>
      </c>
      <c r="H149" s="153">
        <v>12</v>
      </c>
      <c r="I149" s="153"/>
      <c r="J149" s="97">
        <v>1</v>
      </c>
      <c r="K149" s="97"/>
      <c r="L149" s="97">
        <v>1</v>
      </c>
      <c r="M149" s="97">
        <f t="shared" si="26"/>
        <v>2</v>
      </c>
      <c r="N149" s="153"/>
      <c r="O149" s="153"/>
      <c r="P149" s="96">
        <f t="shared" si="21"/>
        <v>101.3111111111111</v>
      </c>
      <c r="Q149" s="96">
        <f t="shared" si="22"/>
        <v>1066.451111111111</v>
      </c>
      <c r="R149" s="157">
        <f t="shared" si="23"/>
        <v>533.2255555555555</v>
      </c>
    </row>
    <row r="150" spans="1:18" s="155" customFormat="1" x14ac:dyDescent="0.25">
      <c r="A150" s="152">
        <v>3019</v>
      </c>
      <c r="B150" s="153" t="s">
        <v>548</v>
      </c>
      <c r="C150" s="153" t="s">
        <v>15</v>
      </c>
      <c r="D150" s="96">
        <v>1004</v>
      </c>
      <c r="E150" s="96">
        <v>829</v>
      </c>
      <c r="F150" s="96">
        <f t="shared" si="24"/>
        <v>1.7155555555555555</v>
      </c>
      <c r="G150" s="96">
        <f t="shared" si="25"/>
        <v>13.724444444444444</v>
      </c>
      <c r="H150" s="153">
        <v>16</v>
      </c>
      <c r="I150" s="153"/>
      <c r="J150" s="97">
        <v>2</v>
      </c>
      <c r="K150" s="97"/>
      <c r="L150" s="97"/>
      <c r="M150" s="97">
        <f t="shared" si="26"/>
        <v>2</v>
      </c>
      <c r="N150" s="153"/>
      <c r="O150" s="153"/>
      <c r="P150" s="96">
        <f t="shared" si="21"/>
        <v>368.44444444444446</v>
      </c>
      <c r="Q150" s="96">
        <f t="shared" si="22"/>
        <v>1372.4444444444443</v>
      </c>
      <c r="R150" s="157">
        <f t="shared" si="23"/>
        <v>686.22222222222217</v>
      </c>
    </row>
    <row r="151" spans="1:18" s="155" customFormat="1" x14ac:dyDescent="0.25">
      <c r="A151" s="152">
        <v>3208</v>
      </c>
      <c r="B151" s="153" t="s">
        <v>552</v>
      </c>
      <c r="C151" s="153" t="s">
        <v>15</v>
      </c>
      <c r="D151" s="96">
        <v>754</v>
      </c>
      <c r="E151" s="96">
        <v>122</v>
      </c>
      <c r="F151" s="96">
        <f t="shared" si="24"/>
        <v>1.0102777777777778</v>
      </c>
      <c r="G151" s="96">
        <f t="shared" si="25"/>
        <v>8.0822222222222226</v>
      </c>
      <c r="H151" s="153">
        <v>8</v>
      </c>
      <c r="I151" s="153"/>
      <c r="J151" s="97">
        <v>1</v>
      </c>
      <c r="K151" s="97"/>
      <c r="L151" s="97"/>
      <c r="M151" s="97">
        <f t="shared" si="26"/>
        <v>1</v>
      </c>
      <c r="N151" s="153"/>
      <c r="O151" s="153"/>
      <c r="P151" s="96">
        <f t="shared" si="21"/>
        <v>54.222222222222229</v>
      </c>
      <c r="Q151" s="96">
        <f t="shared" si="22"/>
        <v>808.22222222222217</v>
      </c>
      <c r="R151" s="157">
        <f t="shared" si="23"/>
        <v>808.22222222222217</v>
      </c>
    </row>
    <row r="152" spans="1:18" s="155" customFormat="1" x14ac:dyDescent="0.25">
      <c r="A152" s="152">
        <v>249</v>
      </c>
      <c r="B152" s="153" t="s">
        <v>556</v>
      </c>
      <c r="C152" s="153" t="s">
        <v>15</v>
      </c>
      <c r="D152" s="96">
        <v>2784</v>
      </c>
      <c r="E152" s="96">
        <v>54.63</v>
      </c>
      <c r="F152" s="212">
        <f>((D152+D153)/800)+((E152+E153)/1800)</f>
        <v>3.6179749999999999</v>
      </c>
      <c r="G152" s="212">
        <f t="shared" si="25"/>
        <v>28.9438</v>
      </c>
      <c r="H152" s="202">
        <v>28</v>
      </c>
      <c r="I152" s="154"/>
      <c r="J152" s="210">
        <v>3</v>
      </c>
      <c r="K152" s="210"/>
      <c r="L152" s="210">
        <v>1</v>
      </c>
      <c r="M152" s="210">
        <f t="shared" si="26"/>
        <v>4</v>
      </c>
      <c r="N152" s="153"/>
      <c r="O152" s="153"/>
      <c r="P152" s="212">
        <f>((E152+E153)/1800)*800</f>
        <v>24.28</v>
      </c>
      <c r="Q152" s="212">
        <f>D152+D153+P152</f>
        <v>2894.38</v>
      </c>
      <c r="R152" s="227">
        <f t="shared" si="23"/>
        <v>723.59500000000003</v>
      </c>
    </row>
    <row r="153" spans="1:18" s="155" customFormat="1" x14ac:dyDescent="0.25">
      <c r="A153" s="152">
        <v>2852</v>
      </c>
      <c r="B153" s="153" t="s">
        <v>411</v>
      </c>
      <c r="C153" s="153" t="s">
        <v>16</v>
      </c>
      <c r="D153" s="96">
        <v>86.1</v>
      </c>
      <c r="E153" s="96">
        <v>0</v>
      </c>
      <c r="F153" s="213"/>
      <c r="G153" s="213"/>
      <c r="H153" s="203"/>
      <c r="I153" s="156"/>
      <c r="J153" s="211"/>
      <c r="K153" s="211"/>
      <c r="L153" s="211"/>
      <c r="M153" s="211"/>
      <c r="N153" s="153"/>
      <c r="O153" s="153"/>
      <c r="P153" s="213"/>
      <c r="Q153" s="213"/>
      <c r="R153" s="228"/>
    </row>
    <row r="154" spans="1:18" s="155" customFormat="1" x14ac:dyDescent="0.25">
      <c r="A154" s="152">
        <v>3231</v>
      </c>
      <c r="B154" s="153" t="s">
        <v>559</v>
      </c>
      <c r="C154" s="153" t="s">
        <v>15</v>
      </c>
      <c r="D154" s="96">
        <v>795</v>
      </c>
      <c r="E154" s="96">
        <v>0</v>
      </c>
      <c r="F154" s="96">
        <f t="shared" si="24"/>
        <v>0.99375000000000002</v>
      </c>
      <c r="G154" s="96">
        <f t="shared" si="25"/>
        <v>7.95</v>
      </c>
      <c r="H154" s="153">
        <v>8</v>
      </c>
      <c r="I154" s="153"/>
      <c r="J154" s="97">
        <v>1</v>
      </c>
      <c r="K154" s="97"/>
      <c r="L154" s="97"/>
      <c r="M154" s="97">
        <f t="shared" si="26"/>
        <v>1</v>
      </c>
      <c r="N154" s="153"/>
      <c r="O154" s="153"/>
      <c r="P154" s="96">
        <f t="shared" ref="P154:P159" si="27">(E154/1800)*800</f>
        <v>0</v>
      </c>
      <c r="Q154" s="96">
        <f t="shared" ref="Q154:Q159" si="28">D154+P154</f>
        <v>795</v>
      </c>
      <c r="R154" s="157">
        <f t="shared" ref="R154:R160" si="29">Q154/M154</f>
        <v>795</v>
      </c>
    </row>
    <row r="155" spans="1:18" s="155" customFormat="1" x14ac:dyDescent="0.25">
      <c r="A155" s="152">
        <v>1412</v>
      </c>
      <c r="B155" s="153" t="s">
        <v>562</v>
      </c>
      <c r="C155" s="153" t="s">
        <v>15</v>
      </c>
      <c r="D155" s="96">
        <v>228</v>
      </c>
      <c r="E155" s="96">
        <v>0</v>
      </c>
      <c r="F155" s="96">
        <f t="shared" si="24"/>
        <v>0.28499999999999998</v>
      </c>
      <c r="G155" s="96">
        <f t="shared" si="25"/>
        <v>2.2799999999999998</v>
      </c>
      <c r="H155" s="153">
        <v>8</v>
      </c>
      <c r="I155" s="153"/>
      <c r="J155" s="97">
        <v>1</v>
      </c>
      <c r="K155" s="97"/>
      <c r="L155" s="97"/>
      <c r="M155" s="97">
        <f t="shared" si="26"/>
        <v>1</v>
      </c>
      <c r="N155" s="153"/>
      <c r="O155" s="153"/>
      <c r="P155" s="96">
        <f t="shared" si="27"/>
        <v>0</v>
      </c>
      <c r="Q155" s="96">
        <f t="shared" si="28"/>
        <v>228</v>
      </c>
      <c r="R155" s="157">
        <f t="shared" si="29"/>
        <v>228</v>
      </c>
    </row>
    <row r="156" spans="1:18" s="155" customFormat="1" x14ac:dyDescent="0.25">
      <c r="A156" s="152">
        <v>2879</v>
      </c>
      <c r="B156" s="153" t="s">
        <v>565</v>
      </c>
      <c r="C156" s="153" t="s">
        <v>15</v>
      </c>
      <c r="D156" s="96">
        <v>260</v>
      </c>
      <c r="E156" s="96">
        <v>0</v>
      </c>
      <c r="F156" s="96">
        <f t="shared" si="24"/>
        <v>0.32500000000000001</v>
      </c>
      <c r="G156" s="96">
        <f t="shared" si="25"/>
        <v>2.6</v>
      </c>
      <c r="H156" s="153">
        <v>8</v>
      </c>
      <c r="I156" s="153"/>
      <c r="J156" s="97">
        <v>1</v>
      </c>
      <c r="K156" s="97"/>
      <c r="L156" s="97"/>
      <c r="M156" s="97">
        <f t="shared" si="26"/>
        <v>1</v>
      </c>
      <c r="N156" s="153"/>
      <c r="O156" s="153"/>
      <c r="P156" s="96">
        <f t="shared" si="27"/>
        <v>0</v>
      </c>
      <c r="Q156" s="96">
        <f t="shared" si="28"/>
        <v>260</v>
      </c>
      <c r="R156" s="157">
        <f t="shared" si="29"/>
        <v>260</v>
      </c>
    </row>
    <row r="157" spans="1:18" s="155" customFormat="1" x14ac:dyDescent="0.25">
      <c r="A157" s="152">
        <v>4154</v>
      </c>
      <c r="B157" s="153" t="s">
        <v>569</v>
      </c>
      <c r="C157" s="153" t="s">
        <v>15</v>
      </c>
      <c r="D157" s="96">
        <v>534</v>
      </c>
      <c r="E157" s="96">
        <v>0</v>
      </c>
      <c r="F157" s="96">
        <f t="shared" si="24"/>
        <v>0.66749999999999998</v>
      </c>
      <c r="G157" s="96">
        <f t="shared" si="25"/>
        <v>5.34</v>
      </c>
      <c r="H157" s="153">
        <v>8</v>
      </c>
      <c r="I157" s="153"/>
      <c r="J157" s="97">
        <v>1</v>
      </c>
      <c r="K157" s="97"/>
      <c r="L157" s="97"/>
      <c r="M157" s="97">
        <f t="shared" si="26"/>
        <v>1</v>
      </c>
      <c r="N157" s="153"/>
      <c r="O157" s="153"/>
      <c r="P157" s="96">
        <f t="shared" si="27"/>
        <v>0</v>
      </c>
      <c r="Q157" s="96">
        <f t="shared" si="28"/>
        <v>534</v>
      </c>
      <c r="R157" s="157">
        <f t="shared" si="29"/>
        <v>534</v>
      </c>
    </row>
    <row r="158" spans="1:18" s="155" customFormat="1" x14ac:dyDescent="0.25">
      <c r="A158" s="152">
        <v>3188</v>
      </c>
      <c r="B158" s="153" t="s">
        <v>573</v>
      </c>
      <c r="C158" s="153" t="s">
        <v>15</v>
      </c>
      <c r="D158" s="96">
        <v>327</v>
      </c>
      <c r="E158" s="96">
        <v>0</v>
      </c>
      <c r="F158" s="96">
        <f t="shared" si="24"/>
        <v>0.40875</v>
      </c>
      <c r="G158" s="96">
        <f t="shared" si="25"/>
        <v>3.27</v>
      </c>
      <c r="H158" s="153">
        <v>8</v>
      </c>
      <c r="I158" s="153"/>
      <c r="J158" s="97">
        <v>1</v>
      </c>
      <c r="K158" s="97"/>
      <c r="L158" s="97"/>
      <c r="M158" s="97">
        <f t="shared" si="26"/>
        <v>1</v>
      </c>
      <c r="N158" s="153"/>
      <c r="O158" s="153"/>
      <c r="P158" s="96">
        <f t="shared" si="27"/>
        <v>0</v>
      </c>
      <c r="Q158" s="96">
        <f t="shared" si="28"/>
        <v>327</v>
      </c>
      <c r="R158" s="157">
        <f t="shared" si="29"/>
        <v>327</v>
      </c>
    </row>
    <row r="159" spans="1:18" s="155" customFormat="1" x14ac:dyDescent="0.25">
      <c r="A159" s="152">
        <v>3005</v>
      </c>
      <c r="B159" s="153" t="s">
        <v>576</v>
      </c>
      <c r="C159" s="153" t="s">
        <v>15</v>
      </c>
      <c r="D159" s="96">
        <v>291</v>
      </c>
      <c r="E159" s="96">
        <v>0</v>
      </c>
      <c r="F159" s="96">
        <f t="shared" si="24"/>
        <v>0.36375000000000002</v>
      </c>
      <c r="G159" s="96">
        <f t="shared" si="25"/>
        <v>2.91</v>
      </c>
      <c r="H159" s="153">
        <v>8</v>
      </c>
      <c r="I159" s="153"/>
      <c r="J159" s="97">
        <v>1</v>
      </c>
      <c r="K159" s="97"/>
      <c r="L159" s="97"/>
      <c r="M159" s="97">
        <f t="shared" si="26"/>
        <v>1</v>
      </c>
      <c r="N159" s="153"/>
      <c r="O159" s="153"/>
      <c r="P159" s="96">
        <f t="shared" si="27"/>
        <v>0</v>
      </c>
      <c r="Q159" s="96">
        <f t="shared" si="28"/>
        <v>291</v>
      </c>
      <c r="R159" s="157">
        <f t="shared" si="29"/>
        <v>291</v>
      </c>
    </row>
    <row r="160" spans="1:18" s="155" customFormat="1" x14ac:dyDescent="0.25">
      <c r="A160" s="152">
        <v>3217</v>
      </c>
      <c r="B160" s="153" t="s">
        <v>579</v>
      </c>
      <c r="C160" s="153" t="s">
        <v>15</v>
      </c>
      <c r="D160" s="96">
        <v>745</v>
      </c>
      <c r="E160" s="96">
        <v>35.1</v>
      </c>
      <c r="F160" s="212">
        <f>((D160+D161)/800)+(E160/1800)</f>
        <v>1.06325</v>
      </c>
      <c r="G160" s="212">
        <f t="shared" si="25"/>
        <v>8.5060000000000002</v>
      </c>
      <c r="H160" s="202">
        <v>8</v>
      </c>
      <c r="I160" s="154"/>
      <c r="J160" s="202">
        <v>1</v>
      </c>
      <c r="K160" s="202"/>
      <c r="L160" s="202"/>
      <c r="M160" s="202">
        <f>J160+K160+L160</f>
        <v>1</v>
      </c>
      <c r="N160" s="153"/>
      <c r="O160" s="153"/>
      <c r="P160" s="212">
        <f>((E160+E161)/1800)*800</f>
        <v>15.6</v>
      </c>
      <c r="Q160" s="212">
        <f>D160+D161+P160</f>
        <v>850.6</v>
      </c>
      <c r="R160" s="227">
        <f t="shared" si="29"/>
        <v>850.6</v>
      </c>
    </row>
    <row r="161" spans="1:18" s="155" customFormat="1" x14ac:dyDescent="0.25">
      <c r="A161" s="152">
        <v>3217</v>
      </c>
      <c r="B161" s="153" t="s">
        <v>414</v>
      </c>
      <c r="C161" s="153" t="s">
        <v>16</v>
      </c>
      <c r="D161" s="96">
        <v>90</v>
      </c>
      <c r="E161" s="96">
        <v>0</v>
      </c>
      <c r="F161" s="213"/>
      <c r="G161" s="213"/>
      <c r="H161" s="203"/>
      <c r="I161" s="156"/>
      <c r="J161" s="203">
        <v>1</v>
      </c>
      <c r="K161" s="203"/>
      <c r="L161" s="203"/>
      <c r="M161" s="203"/>
      <c r="N161" s="153"/>
      <c r="O161" s="153"/>
      <c r="P161" s="213"/>
      <c r="Q161" s="213"/>
      <c r="R161" s="228"/>
    </row>
    <row r="162" spans="1:18" s="155" customFormat="1" x14ac:dyDescent="0.25">
      <c r="A162" s="152">
        <v>3096</v>
      </c>
      <c r="B162" s="153" t="s">
        <v>583</v>
      </c>
      <c r="C162" s="153" t="s">
        <v>16</v>
      </c>
      <c r="D162" s="96">
        <v>127</v>
      </c>
      <c r="E162" s="96">
        <v>0</v>
      </c>
      <c r="F162" s="96">
        <f t="shared" si="24"/>
        <v>0.15875</v>
      </c>
      <c r="G162" s="96">
        <f t="shared" si="25"/>
        <v>1.27</v>
      </c>
      <c r="H162" s="153">
        <v>8</v>
      </c>
      <c r="I162" s="153"/>
      <c r="J162" s="97">
        <v>1</v>
      </c>
      <c r="K162" s="97"/>
      <c r="L162" s="97"/>
      <c r="M162" s="97">
        <f>J162+K162+L162</f>
        <v>1</v>
      </c>
      <c r="N162" s="153"/>
      <c r="O162" s="153"/>
      <c r="P162" s="96">
        <f t="shared" ref="P162:P193" si="30">(E162/1800)*800</f>
        <v>0</v>
      </c>
      <c r="Q162" s="96">
        <f t="shared" ref="Q162:Q193" si="31">D162+P162</f>
        <v>127</v>
      </c>
      <c r="R162" s="157">
        <f t="shared" ref="R162:R193" si="32">Q162/M162</f>
        <v>127</v>
      </c>
    </row>
    <row r="163" spans="1:18" s="155" customFormat="1" x14ac:dyDescent="0.25">
      <c r="A163" s="152">
        <v>3718</v>
      </c>
      <c r="B163" s="153" t="s">
        <v>586</v>
      </c>
      <c r="C163" s="153" t="s">
        <v>16</v>
      </c>
      <c r="D163" s="96">
        <v>1440</v>
      </c>
      <c r="E163" s="96">
        <v>173</v>
      </c>
      <c r="F163" s="96">
        <f t="shared" si="24"/>
        <v>1.8961111111111111</v>
      </c>
      <c r="G163" s="96">
        <f t="shared" si="25"/>
        <v>15.168888888888889</v>
      </c>
      <c r="H163" s="153">
        <v>16</v>
      </c>
      <c r="I163" s="153"/>
      <c r="J163" s="97">
        <v>2</v>
      </c>
      <c r="K163" s="97"/>
      <c r="L163" s="97"/>
      <c r="M163" s="97">
        <f t="shared" ref="M163:M226" si="33">J163+K163+L163</f>
        <v>2</v>
      </c>
      <c r="N163" s="153"/>
      <c r="O163" s="153"/>
      <c r="P163" s="96">
        <f t="shared" si="30"/>
        <v>76.888888888888886</v>
      </c>
      <c r="Q163" s="96">
        <f t="shared" si="31"/>
        <v>1516.8888888888889</v>
      </c>
      <c r="R163" s="157">
        <f t="shared" si="32"/>
        <v>758.44444444444446</v>
      </c>
    </row>
    <row r="164" spans="1:18" s="155" customFormat="1" x14ac:dyDescent="0.25">
      <c r="A164" s="152">
        <v>2574</v>
      </c>
      <c r="B164" s="153" t="s">
        <v>587</v>
      </c>
      <c r="C164" s="153" t="s">
        <v>213</v>
      </c>
      <c r="D164" s="96">
        <v>1936.85</v>
      </c>
      <c r="E164" s="96"/>
      <c r="F164" s="96">
        <f t="shared" si="24"/>
        <v>2.4210624999999997</v>
      </c>
      <c r="G164" s="96">
        <f t="shared" si="25"/>
        <v>19.368499999999997</v>
      </c>
      <c r="H164" s="153">
        <v>20</v>
      </c>
      <c r="I164" s="153"/>
      <c r="J164" s="97">
        <v>2</v>
      </c>
      <c r="K164" s="97"/>
      <c r="L164" s="97">
        <v>1</v>
      </c>
      <c r="M164" s="97">
        <f t="shared" si="33"/>
        <v>3</v>
      </c>
      <c r="N164" s="153"/>
      <c r="O164" s="153"/>
      <c r="P164" s="96">
        <f t="shared" si="30"/>
        <v>0</v>
      </c>
      <c r="Q164" s="96">
        <f t="shared" si="31"/>
        <v>1936.85</v>
      </c>
      <c r="R164" s="157">
        <f t="shared" si="32"/>
        <v>645.61666666666667</v>
      </c>
    </row>
    <row r="165" spans="1:18" s="155" customFormat="1" x14ac:dyDescent="0.25">
      <c r="A165" s="152">
        <v>642</v>
      </c>
      <c r="B165" s="153" t="s">
        <v>220</v>
      </c>
      <c r="C165" s="153" t="s">
        <v>15</v>
      </c>
      <c r="D165" s="96">
        <v>1920</v>
      </c>
      <c r="E165" s="96">
        <v>237.75</v>
      </c>
      <c r="F165" s="96">
        <f t="shared" si="24"/>
        <v>2.5320833333333335</v>
      </c>
      <c r="G165" s="96">
        <f t="shared" si="25"/>
        <v>20.256666666666668</v>
      </c>
      <c r="H165" s="153">
        <v>20</v>
      </c>
      <c r="I165" s="153"/>
      <c r="J165" s="97">
        <v>2</v>
      </c>
      <c r="K165" s="97"/>
      <c r="L165" s="97">
        <v>1</v>
      </c>
      <c r="M165" s="97">
        <f t="shared" si="33"/>
        <v>3</v>
      </c>
      <c r="N165" s="153"/>
      <c r="O165" s="153"/>
      <c r="P165" s="96">
        <f t="shared" si="30"/>
        <v>105.66666666666666</v>
      </c>
      <c r="Q165" s="96">
        <f t="shared" si="31"/>
        <v>2025.6666666666667</v>
      </c>
      <c r="R165" s="157">
        <f t="shared" si="32"/>
        <v>675.22222222222229</v>
      </c>
    </row>
    <row r="166" spans="1:18" s="155" customFormat="1" x14ac:dyDescent="0.25">
      <c r="A166" s="152">
        <v>3232</v>
      </c>
      <c r="B166" s="153" t="s">
        <v>591</v>
      </c>
      <c r="C166" s="153" t="s">
        <v>15</v>
      </c>
      <c r="D166" s="96">
        <v>911.7</v>
      </c>
      <c r="E166" s="96">
        <v>0</v>
      </c>
      <c r="F166" s="96">
        <f t="shared" si="24"/>
        <v>1.1396250000000001</v>
      </c>
      <c r="G166" s="96">
        <f t="shared" si="25"/>
        <v>9.1170000000000009</v>
      </c>
      <c r="H166" s="153">
        <v>12</v>
      </c>
      <c r="I166" s="153"/>
      <c r="J166" s="97">
        <v>1</v>
      </c>
      <c r="K166" s="97"/>
      <c r="L166" s="97">
        <v>1</v>
      </c>
      <c r="M166" s="97">
        <f t="shared" si="33"/>
        <v>2</v>
      </c>
      <c r="N166" s="153"/>
      <c r="O166" s="153"/>
      <c r="P166" s="96">
        <f t="shared" si="30"/>
        <v>0</v>
      </c>
      <c r="Q166" s="96">
        <f t="shared" si="31"/>
        <v>911.7</v>
      </c>
      <c r="R166" s="157">
        <f t="shared" si="32"/>
        <v>455.85</v>
      </c>
    </row>
    <row r="167" spans="1:18" s="155" customFormat="1" x14ac:dyDescent="0.25">
      <c r="A167" s="152">
        <v>270</v>
      </c>
      <c r="B167" s="153" t="s">
        <v>455</v>
      </c>
      <c r="C167" s="153" t="s">
        <v>15</v>
      </c>
      <c r="D167" s="96">
        <v>1334</v>
      </c>
      <c r="E167" s="96">
        <v>127.2</v>
      </c>
      <c r="F167" s="96">
        <f t="shared" si="24"/>
        <v>1.7381666666666666</v>
      </c>
      <c r="G167" s="96">
        <f t="shared" si="25"/>
        <v>13.905333333333333</v>
      </c>
      <c r="H167" s="153">
        <v>16</v>
      </c>
      <c r="I167" s="153"/>
      <c r="J167" s="97">
        <v>2</v>
      </c>
      <c r="K167" s="97"/>
      <c r="L167" s="97"/>
      <c r="M167" s="97">
        <f t="shared" si="33"/>
        <v>2</v>
      </c>
      <c r="N167" s="153"/>
      <c r="O167" s="153"/>
      <c r="P167" s="96">
        <f t="shared" si="30"/>
        <v>56.533333333333339</v>
      </c>
      <c r="Q167" s="96">
        <f t="shared" si="31"/>
        <v>1390.5333333333333</v>
      </c>
      <c r="R167" s="157">
        <f t="shared" si="32"/>
        <v>695.26666666666665</v>
      </c>
    </row>
    <row r="168" spans="1:18" s="155" customFormat="1" x14ac:dyDescent="0.25">
      <c r="A168" s="152">
        <v>4136</v>
      </c>
      <c r="B168" s="153" t="s">
        <v>596</v>
      </c>
      <c r="C168" s="153" t="s">
        <v>15</v>
      </c>
      <c r="D168" s="96">
        <v>1335</v>
      </c>
      <c r="E168" s="96">
        <v>277</v>
      </c>
      <c r="F168" s="96">
        <f t="shared" si="24"/>
        <v>1.8226388888888889</v>
      </c>
      <c r="G168" s="96">
        <f t="shared" si="25"/>
        <v>14.581111111111111</v>
      </c>
      <c r="H168" s="153">
        <v>16</v>
      </c>
      <c r="I168" s="153"/>
      <c r="J168" s="97">
        <v>2</v>
      </c>
      <c r="K168" s="97"/>
      <c r="L168" s="97"/>
      <c r="M168" s="97">
        <f t="shared" si="33"/>
        <v>2</v>
      </c>
      <c r="N168" s="153"/>
      <c r="O168" s="153"/>
      <c r="P168" s="96">
        <f t="shared" si="30"/>
        <v>123.1111111111111</v>
      </c>
      <c r="Q168" s="96">
        <f t="shared" si="31"/>
        <v>1458.1111111111111</v>
      </c>
      <c r="R168" s="157">
        <f t="shared" si="32"/>
        <v>729.05555555555554</v>
      </c>
    </row>
    <row r="169" spans="1:18" s="155" customFormat="1" x14ac:dyDescent="0.25">
      <c r="A169" s="152">
        <v>4033</v>
      </c>
      <c r="B169" s="153" t="s">
        <v>154</v>
      </c>
      <c r="C169" s="153" t="s">
        <v>15</v>
      </c>
      <c r="D169" s="96">
        <v>1556</v>
      </c>
      <c r="E169" s="96">
        <v>581.25</v>
      </c>
      <c r="F169" s="96">
        <f t="shared" si="24"/>
        <v>2.2679166666666668</v>
      </c>
      <c r="G169" s="96">
        <f t="shared" si="25"/>
        <v>18.143333333333334</v>
      </c>
      <c r="H169" s="153">
        <v>20</v>
      </c>
      <c r="I169" s="153"/>
      <c r="J169" s="97">
        <v>2</v>
      </c>
      <c r="K169" s="97"/>
      <c r="L169" s="97">
        <v>1</v>
      </c>
      <c r="M169" s="97">
        <f t="shared" si="33"/>
        <v>3</v>
      </c>
      <c r="N169" s="153"/>
      <c r="O169" s="153"/>
      <c r="P169" s="96">
        <f t="shared" si="30"/>
        <v>258.33333333333337</v>
      </c>
      <c r="Q169" s="96">
        <f t="shared" si="31"/>
        <v>1814.3333333333335</v>
      </c>
      <c r="R169" s="157">
        <f t="shared" si="32"/>
        <v>604.77777777777783</v>
      </c>
    </row>
    <row r="170" spans="1:18" s="155" customFormat="1" x14ac:dyDescent="0.25">
      <c r="A170" s="152">
        <v>1691</v>
      </c>
      <c r="B170" s="153" t="s">
        <v>601</v>
      </c>
      <c r="C170" s="153" t="s">
        <v>15</v>
      </c>
      <c r="D170" s="96">
        <v>972</v>
      </c>
      <c r="E170" s="96">
        <v>124</v>
      </c>
      <c r="F170" s="96">
        <f t="shared" si="24"/>
        <v>1.2838888888888889</v>
      </c>
      <c r="G170" s="96">
        <f t="shared" si="25"/>
        <v>10.271111111111111</v>
      </c>
      <c r="H170" s="153">
        <v>12</v>
      </c>
      <c r="I170" s="153"/>
      <c r="J170" s="97">
        <v>1</v>
      </c>
      <c r="K170" s="97"/>
      <c r="L170" s="97">
        <v>1</v>
      </c>
      <c r="M170" s="97">
        <f t="shared" si="33"/>
        <v>2</v>
      </c>
      <c r="N170" s="153"/>
      <c r="O170" s="153"/>
      <c r="P170" s="96">
        <f t="shared" si="30"/>
        <v>55.111111111111114</v>
      </c>
      <c r="Q170" s="96">
        <f t="shared" si="31"/>
        <v>1027.1111111111111</v>
      </c>
      <c r="R170" s="157">
        <f t="shared" si="32"/>
        <v>513.55555555555554</v>
      </c>
    </row>
    <row r="171" spans="1:18" s="155" customFormat="1" x14ac:dyDescent="0.25">
      <c r="A171" s="152">
        <v>2111</v>
      </c>
      <c r="B171" s="153" t="s">
        <v>604</v>
      </c>
      <c r="C171" s="153" t="s">
        <v>15</v>
      </c>
      <c r="D171" s="96">
        <v>604</v>
      </c>
      <c r="E171" s="96">
        <v>323</v>
      </c>
      <c r="F171" s="96">
        <f t="shared" si="24"/>
        <v>0.93444444444444441</v>
      </c>
      <c r="G171" s="96">
        <f t="shared" si="25"/>
        <v>7.4755555555555553</v>
      </c>
      <c r="H171" s="153">
        <v>8</v>
      </c>
      <c r="I171" s="153"/>
      <c r="J171" s="97">
        <v>1</v>
      </c>
      <c r="K171" s="97"/>
      <c r="L171" s="97"/>
      <c r="M171" s="97">
        <f t="shared" si="33"/>
        <v>1</v>
      </c>
      <c r="N171" s="153"/>
      <c r="O171" s="153"/>
      <c r="P171" s="96">
        <f t="shared" si="30"/>
        <v>143.55555555555554</v>
      </c>
      <c r="Q171" s="96">
        <f t="shared" si="31"/>
        <v>747.55555555555554</v>
      </c>
      <c r="R171" s="157">
        <f t="shared" si="32"/>
        <v>747.55555555555554</v>
      </c>
    </row>
    <row r="172" spans="1:18" s="155" customFormat="1" x14ac:dyDescent="0.25">
      <c r="A172" s="152">
        <v>272</v>
      </c>
      <c r="B172" s="153" t="s">
        <v>170</v>
      </c>
      <c r="C172" s="153" t="s">
        <v>15</v>
      </c>
      <c r="D172" s="96">
        <v>2000</v>
      </c>
      <c r="E172" s="96">
        <v>272</v>
      </c>
      <c r="F172" s="96">
        <f t="shared" si="24"/>
        <v>2.6511111111111112</v>
      </c>
      <c r="G172" s="96">
        <f t="shared" si="25"/>
        <v>21.20888888888889</v>
      </c>
      <c r="H172" s="153">
        <v>20</v>
      </c>
      <c r="I172" s="153"/>
      <c r="J172" s="97">
        <v>2</v>
      </c>
      <c r="K172" s="97"/>
      <c r="L172" s="97">
        <v>1</v>
      </c>
      <c r="M172" s="97">
        <f t="shared" si="33"/>
        <v>3</v>
      </c>
      <c r="N172" s="153"/>
      <c r="O172" s="153"/>
      <c r="P172" s="96">
        <f t="shared" si="30"/>
        <v>120.88888888888889</v>
      </c>
      <c r="Q172" s="96">
        <f t="shared" si="31"/>
        <v>2120.8888888888887</v>
      </c>
      <c r="R172" s="157">
        <f t="shared" si="32"/>
        <v>706.96296296296293</v>
      </c>
    </row>
    <row r="173" spans="1:18" s="155" customFormat="1" x14ac:dyDescent="0.25">
      <c r="A173" s="152">
        <v>230</v>
      </c>
      <c r="B173" s="153" t="s">
        <v>609</v>
      </c>
      <c r="C173" s="153" t="s">
        <v>15</v>
      </c>
      <c r="D173" s="96">
        <v>526</v>
      </c>
      <c r="E173" s="96">
        <v>132</v>
      </c>
      <c r="F173" s="96">
        <f t="shared" si="24"/>
        <v>0.73083333333333333</v>
      </c>
      <c r="G173" s="96">
        <f t="shared" si="25"/>
        <v>5.8466666666666667</v>
      </c>
      <c r="H173" s="153">
        <v>8</v>
      </c>
      <c r="I173" s="153"/>
      <c r="J173" s="97">
        <v>1</v>
      </c>
      <c r="K173" s="97"/>
      <c r="L173" s="97"/>
      <c r="M173" s="97">
        <f t="shared" si="33"/>
        <v>1</v>
      </c>
      <c r="N173" s="153"/>
      <c r="O173" s="153"/>
      <c r="P173" s="96">
        <f t="shared" si="30"/>
        <v>58.666666666666664</v>
      </c>
      <c r="Q173" s="96">
        <f t="shared" si="31"/>
        <v>584.66666666666663</v>
      </c>
      <c r="R173" s="157">
        <f t="shared" si="32"/>
        <v>584.66666666666663</v>
      </c>
    </row>
    <row r="174" spans="1:18" s="155" customFormat="1" x14ac:dyDescent="0.25">
      <c r="A174" s="152">
        <v>1635</v>
      </c>
      <c r="B174" s="153" t="s">
        <v>613</v>
      </c>
      <c r="C174" s="153" t="s">
        <v>15</v>
      </c>
      <c r="D174" s="96">
        <v>2144</v>
      </c>
      <c r="E174" s="96">
        <v>445.5</v>
      </c>
      <c r="F174" s="96">
        <f t="shared" si="24"/>
        <v>2.9275000000000002</v>
      </c>
      <c r="G174" s="96">
        <f t="shared" si="25"/>
        <v>23.42</v>
      </c>
      <c r="H174" s="153">
        <v>24</v>
      </c>
      <c r="I174" s="153"/>
      <c r="J174" s="97">
        <v>3</v>
      </c>
      <c r="K174" s="97"/>
      <c r="L174" s="97"/>
      <c r="M174" s="97">
        <f t="shared" si="33"/>
        <v>3</v>
      </c>
      <c r="N174" s="153"/>
      <c r="O174" s="153"/>
      <c r="P174" s="96">
        <f t="shared" si="30"/>
        <v>198</v>
      </c>
      <c r="Q174" s="96">
        <f t="shared" si="31"/>
        <v>2342</v>
      </c>
      <c r="R174" s="157">
        <f t="shared" si="32"/>
        <v>780.66666666666663</v>
      </c>
    </row>
    <row r="175" spans="1:18" s="155" customFormat="1" x14ac:dyDescent="0.25">
      <c r="A175" s="152">
        <v>2198</v>
      </c>
      <c r="B175" s="153" t="s">
        <v>617</v>
      </c>
      <c r="C175" s="153" t="s">
        <v>15</v>
      </c>
      <c r="D175" s="96">
        <v>986</v>
      </c>
      <c r="E175" s="96">
        <v>544.6</v>
      </c>
      <c r="F175" s="96">
        <f t="shared" si="24"/>
        <v>1.5350555555555556</v>
      </c>
      <c r="G175" s="96">
        <f t="shared" si="25"/>
        <v>12.280444444444445</v>
      </c>
      <c r="H175" s="153">
        <v>12</v>
      </c>
      <c r="I175" s="153"/>
      <c r="J175" s="97">
        <v>1</v>
      </c>
      <c r="K175" s="97"/>
      <c r="L175" s="97">
        <v>1</v>
      </c>
      <c r="M175" s="97">
        <f t="shared" si="33"/>
        <v>2</v>
      </c>
      <c r="N175" s="153"/>
      <c r="O175" s="153"/>
      <c r="P175" s="96">
        <f t="shared" si="30"/>
        <v>242.04444444444445</v>
      </c>
      <c r="Q175" s="96">
        <f t="shared" si="31"/>
        <v>1228.0444444444445</v>
      </c>
      <c r="R175" s="157">
        <f t="shared" si="32"/>
        <v>614.02222222222224</v>
      </c>
    </row>
    <row r="176" spans="1:18" s="155" customFormat="1" x14ac:dyDescent="0.25">
      <c r="A176" s="152">
        <v>1007</v>
      </c>
      <c r="B176" s="153" t="s">
        <v>621</v>
      </c>
      <c r="C176" s="153" t="s">
        <v>15</v>
      </c>
      <c r="D176" s="96">
        <v>2125</v>
      </c>
      <c r="E176" s="96">
        <v>804</v>
      </c>
      <c r="F176" s="96">
        <f t="shared" si="24"/>
        <v>3.1029166666666668</v>
      </c>
      <c r="G176" s="96">
        <f t="shared" si="25"/>
        <v>24.823333333333334</v>
      </c>
      <c r="H176" s="153">
        <v>24</v>
      </c>
      <c r="I176" s="153"/>
      <c r="J176" s="97">
        <v>3</v>
      </c>
      <c r="K176" s="97"/>
      <c r="L176" s="97"/>
      <c r="M176" s="97">
        <f t="shared" si="33"/>
        <v>3</v>
      </c>
      <c r="N176" s="153"/>
      <c r="O176" s="153"/>
      <c r="P176" s="96">
        <f t="shared" si="30"/>
        <v>357.33333333333331</v>
      </c>
      <c r="Q176" s="96">
        <f t="shared" si="31"/>
        <v>2482.3333333333335</v>
      </c>
      <c r="R176" s="157">
        <f t="shared" si="32"/>
        <v>827.44444444444446</v>
      </c>
    </row>
    <row r="177" spans="1:18" s="155" customFormat="1" x14ac:dyDescent="0.25">
      <c r="A177" s="152">
        <v>4634</v>
      </c>
      <c r="B177" s="153" t="s">
        <v>624</v>
      </c>
      <c r="C177" s="153" t="s">
        <v>15</v>
      </c>
      <c r="D177" s="96">
        <v>887</v>
      </c>
      <c r="E177" s="96">
        <v>320</v>
      </c>
      <c r="F177" s="96">
        <f t="shared" si="24"/>
        <v>1.2865277777777777</v>
      </c>
      <c r="G177" s="96">
        <f t="shared" si="25"/>
        <v>10.292222222222222</v>
      </c>
      <c r="H177" s="153">
        <v>12</v>
      </c>
      <c r="I177" s="153"/>
      <c r="J177" s="97">
        <v>1</v>
      </c>
      <c r="K177" s="97"/>
      <c r="L177" s="97">
        <v>1</v>
      </c>
      <c r="M177" s="97">
        <f t="shared" si="33"/>
        <v>2</v>
      </c>
      <c r="N177" s="153"/>
      <c r="O177" s="153"/>
      <c r="P177" s="96">
        <f t="shared" si="30"/>
        <v>142.22222222222223</v>
      </c>
      <c r="Q177" s="96">
        <f t="shared" si="31"/>
        <v>1029.2222222222222</v>
      </c>
      <c r="R177" s="157">
        <f t="shared" si="32"/>
        <v>514.61111111111109</v>
      </c>
    </row>
    <row r="178" spans="1:18" s="155" customFormat="1" x14ac:dyDescent="0.25">
      <c r="A178" s="152">
        <v>3128</v>
      </c>
      <c r="B178" s="153" t="s">
        <v>627</v>
      </c>
      <c r="C178" s="153" t="s">
        <v>15</v>
      </c>
      <c r="D178" s="96">
        <v>800</v>
      </c>
      <c r="E178" s="96">
        <v>253.5</v>
      </c>
      <c r="F178" s="96">
        <f t="shared" si="24"/>
        <v>1.1408333333333334</v>
      </c>
      <c r="G178" s="96">
        <f t="shared" si="25"/>
        <v>9.1266666666666669</v>
      </c>
      <c r="H178" s="153">
        <v>12</v>
      </c>
      <c r="I178" s="153"/>
      <c r="J178" s="97">
        <v>1</v>
      </c>
      <c r="K178" s="97"/>
      <c r="L178" s="97">
        <v>1</v>
      </c>
      <c r="M178" s="97">
        <f t="shared" si="33"/>
        <v>2</v>
      </c>
      <c r="N178" s="153"/>
      <c r="O178" s="153"/>
      <c r="P178" s="96">
        <f t="shared" si="30"/>
        <v>112.66666666666667</v>
      </c>
      <c r="Q178" s="96">
        <f t="shared" si="31"/>
        <v>912.66666666666663</v>
      </c>
      <c r="R178" s="157">
        <f t="shared" si="32"/>
        <v>456.33333333333331</v>
      </c>
    </row>
    <row r="179" spans="1:18" s="155" customFormat="1" x14ac:dyDescent="0.25">
      <c r="A179" s="152">
        <v>273</v>
      </c>
      <c r="B179" s="153" t="s">
        <v>54</v>
      </c>
      <c r="C179" s="153" t="s">
        <v>15</v>
      </c>
      <c r="D179" s="96">
        <v>1406</v>
      </c>
      <c r="E179" s="96">
        <v>83</v>
      </c>
      <c r="F179" s="96">
        <f t="shared" si="24"/>
        <v>1.8036111111111113</v>
      </c>
      <c r="G179" s="96">
        <f t="shared" si="25"/>
        <v>14.42888888888889</v>
      </c>
      <c r="H179" s="153">
        <v>16</v>
      </c>
      <c r="I179" s="153"/>
      <c r="J179" s="97">
        <v>2</v>
      </c>
      <c r="K179" s="97"/>
      <c r="L179" s="97"/>
      <c r="M179" s="97">
        <f t="shared" si="33"/>
        <v>2</v>
      </c>
      <c r="N179" s="153"/>
      <c r="O179" s="153"/>
      <c r="P179" s="96">
        <f t="shared" si="30"/>
        <v>36.888888888888886</v>
      </c>
      <c r="Q179" s="96">
        <f t="shared" si="31"/>
        <v>1442.8888888888889</v>
      </c>
      <c r="R179" s="157">
        <f t="shared" si="32"/>
        <v>721.44444444444446</v>
      </c>
    </row>
    <row r="180" spans="1:18" s="155" customFormat="1" x14ac:dyDescent="0.25">
      <c r="A180" s="152">
        <v>1008</v>
      </c>
      <c r="B180" s="153" t="s">
        <v>632</v>
      </c>
      <c r="C180" s="153" t="s">
        <v>15</v>
      </c>
      <c r="D180" s="96">
        <v>1908</v>
      </c>
      <c r="E180" s="96">
        <v>189</v>
      </c>
      <c r="F180" s="96">
        <f t="shared" si="24"/>
        <v>2.4899999999999998</v>
      </c>
      <c r="G180" s="96">
        <f t="shared" si="25"/>
        <v>19.919999999999998</v>
      </c>
      <c r="H180" s="153">
        <v>20</v>
      </c>
      <c r="I180" s="153"/>
      <c r="J180" s="97">
        <v>2</v>
      </c>
      <c r="K180" s="97"/>
      <c r="L180" s="97">
        <v>1</v>
      </c>
      <c r="M180" s="97">
        <f t="shared" si="33"/>
        <v>3</v>
      </c>
      <c r="N180" s="153"/>
      <c r="O180" s="153"/>
      <c r="P180" s="96">
        <f t="shared" si="30"/>
        <v>84</v>
      </c>
      <c r="Q180" s="96">
        <f t="shared" si="31"/>
        <v>1992</v>
      </c>
      <c r="R180" s="157">
        <f t="shared" si="32"/>
        <v>664</v>
      </c>
    </row>
    <row r="181" spans="1:18" s="155" customFormat="1" x14ac:dyDescent="0.25">
      <c r="A181" s="152">
        <v>1371</v>
      </c>
      <c r="B181" s="153" t="s">
        <v>323</v>
      </c>
      <c r="C181" s="153" t="s">
        <v>15</v>
      </c>
      <c r="D181" s="96">
        <v>1061</v>
      </c>
      <c r="E181" s="96">
        <v>95</v>
      </c>
      <c r="F181" s="96">
        <f t="shared" si="24"/>
        <v>1.3790277777777777</v>
      </c>
      <c r="G181" s="96">
        <f t="shared" si="25"/>
        <v>11.032222222222222</v>
      </c>
      <c r="H181" s="153">
        <v>12</v>
      </c>
      <c r="I181" s="153"/>
      <c r="J181" s="97">
        <v>1</v>
      </c>
      <c r="K181" s="97"/>
      <c r="L181" s="97">
        <v>1</v>
      </c>
      <c r="M181" s="97">
        <f t="shared" si="33"/>
        <v>2</v>
      </c>
      <c r="N181" s="153"/>
      <c r="O181" s="153"/>
      <c r="P181" s="96">
        <f t="shared" si="30"/>
        <v>42.222222222222221</v>
      </c>
      <c r="Q181" s="96">
        <f t="shared" si="31"/>
        <v>1103.2222222222222</v>
      </c>
      <c r="R181" s="157">
        <f t="shared" si="32"/>
        <v>551.61111111111109</v>
      </c>
    </row>
    <row r="182" spans="1:18" s="155" customFormat="1" x14ac:dyDescent="0.25">
      <c r="A182" s="152">
        <v>1376</v>
      </c>
      <c r="B182" s="153" t="s">
        <v>637</v>
      </c>
      <c r="C182" s="153" t="s">
        <v>15</v>
      </c>
      <c r="D182" s="96">
        <v>571</v>
      </c>
      <c r="E182" s="96">
        <v>140</v>
      </c>
      <c r="F182" s="96">
        <f t="shared" si="24"/>
        <v>0.79152777777777783</v>
      </c>
      <c r="G182" s="96">
        <f t="shared" si="25"/>
        <v>6.3322222222222226</v>
      </c>
      <c r="H182" s="153">
        <v>8</v>
      </c>
      <c r="I182" s="153"/>
      <c r="J182" s="97">
        <v>1</v>
      </c>
      <c r="K182" s="97"/>
      <c r="L182" s="97"/>
      <c r="M182" s="97">
        <f t="shared" si="33"/>
        <v>1</v>
      </c>
      <c r="N182" s="153"/>
      <c r="O182" s="153"/>
      <c r="P182" s="96">
        <f t="shared" si="30"/>
        <v>62.222222222222221</v>
      </c>
      <c r="Q182" s="96">
        <f t="shared" si="31"/>
        <v>633.22222222222217</v>
      </c>
      <c r="R182" s="157">
        <f t="shared" si="32"/>
        <v>633.22222222222217</v>
      </c>
    </row>
    <row r="183" spans="1:18" s="155" customFormat="1" x14ac:dyDescent="0.25">
      <c r="A183" s="152">
        <v>4105</v>
      </c>
      <c r="B183" s="153" t="s">
        <v>640</v>
      </c>
      <c r="C183" s="153" t="s">
        <v>15</v>
      </c>
      <c r="D183" s="96">
        <v>1114</v>
      </c>
      <c r="E183" s="96">
        <v>352</v>
      </c>
      <c r="F183" s="96">
        <f t="shared" si="24"/>
        <v>1.5880555555555556</v>
      </c>
      <c r="G183" s="96">
        <f t="shared" si="25"/>
        <v>12.704444444444444</v>
      </c>
      <c r="H183" s="153">
        <v>12</v>
      </c>
      <c r="I183" s="153"/>
      <c r="J183" s="97">
        <v>1</v>
      </c>
      <c r="K183" s="97"/>
      <c r="L183" s="97">
        <v>1</v>
      </c>
      <c r="M183" s="97">
        <f t="shared" si="33"/>
        <v>2</v>
      </c>
      <c r="N183" s="153"/>
      <c r="O183" s="153"/>
      <c r="P183" s="96">
        <f t="shared" si="30"/>
        <v>156.44444444444446</v>
      </c>
      <c r="Q183" s="96">
        <f t="shared" si="31"/>
        <v>1270.4444444444443</v>
      </c>
      <c r="R183" s="157">
        <f t="shared" si="32"/>
        <v>635.22222222222217</v>
      </c>
    </row>
    <row r="184" spans="1:18" s="155" customFormat="1" x14ac:dyDescent="0.25">
      <c r="A184" s="152">
        <v>3811</v>
      </c>
      <c r="B184" s="153" t="s">
        <v>643</v>
      </c>
      <c r="C184" s="153" t="s">
        <v>15</v>
      </c>
      <c r="D184" s="96">
        <v>639</v>
      </c>
      <c r="E184" s="96">
        <v>127</v>
      </c>
      <c r="F184" s="96">
        <f t="shared" si="24"/>
        <v>0.86930555555555555</v>
      </c>
      <c r="G184" s="96">
        <f t="shared" si="25"/>
        <v>6.9544444444444444</v>
      </c>
      <c r="H184" s="153">
        <v>8</v>
      </c>
      <c r="I184" s="153"/>
      <c r="J184" s="97">
        <v>1</v>
      </c>
      <c r="K184" s="97"/>
      <c r="L184" s="97"/>
      <c r="M184" s="97">
        <f t="shared" si="33"/>
        <v>1</v>
      </c>
      <c r="N184" s="153"/>
      <c r="O184" s="153"/>
      <c r="P184" s="96">
        <f t="shared" si="30"/>
        <v>56.444444444444443</v>
      </c>
      <c r="Q184" s="96">
        <f t="shared" si="31"/>
        <v>695.44444444444446</v>
      </c>
      <c r="R184" s="157">
        <f t="shared" si="32"/>
        <v>695.44444444444446</v>
      </c>
    </row>
    <row r="185" spans="1:18" s="155" customFormat="1" x14ac:dyDescent="0.25">
      <c r="A185" s="152">
        <v>4353</v>
      </c>
      <c r="B185" s="153" t="s">
        <v>646</v>
      </c>
      <c r="C185" s="153" t="s">
        <v>15</v>
      </c>
      <c r="D185" s="96">
        <v>613</v>
      </c>
      <c r="E185" s="96">
        <v>130</v>
      </c>
      <c r="F185" s="96">
        <f t="shared" si="24"/>
        <v>0.83847222222222217</v>
      </c>
      <c r="G185" s="96">
        <f t="shared" si="25"/>
        <v>6.7077777777777774</v>
      </c>
      <c r="H185" s="153">
        <v>8</v>
      </c>
      <c r="I185" s="153"/>
      <c r="J185" s="97">
        <v>1</v>
      </c>
      <c r="K185" s="97"/>
      <c r="L185" s="97"/>
      <c r="M185" s="97">
        <f t="shared" si="33"/>
        <v>1</v>
      </c>
      <c r="N185" s="153"/>
      <c r="O185" s="153"/>
      <c r="P185" s="96">
        <f t="shared" si="30"/>
        <v>57.777777777777771</v>
      </c>
      <c r="Q185" s="96">
        <f t="shared" si="31"/>
        <v>670.77777777777783</v>
      </c>
      <c r="R185" s="157">
        <f t="shared" si="32"/>
        <v>670.77777777777783</v>
      </c>
    </row>
    <row r="186" spans="1:18" s="155" customFormat="1" x14ac:dyDescent="0.25">
      <c r="A186" s="152">
        <v>1891</v>
      </c>
      <c r="B186" s="153" t="s">
        <v>650</v>
      </c>
      <c r="C186" s="153" t="s">
        <v>15</v>
      </c>
      <c r="D186" s="96">
        <v>600</v>
      </c>
      <c r="E186" s="96">
        <v>212.5</v>
      </c>
      <c r="F186" s="96">
        <f t="shared" si="24"/>
        <v>0.86805555555555558</v>
      </c>
      <c r="G186" s="96">
        <f t="shared" si="25"/>
        <v>6.9444444444444446</v>
      </c>
      <c r="H186" s="153">
        <v>8</v>
      </c>
      <c r="I186" s="153"/>
      <c r="J186" s="97">
        <v>1</v>
      </c>
      <c r="K186" s="97"/>
      <c r="L186" s="97"/>
      <c r="M186" s="97">
        <f t="shared" si="33"/>
        <v>1</v>
      </c>
      <c r="N186" s="153"/>
      <c r="O186" s="153"/>
      <c r="P186" s="96">
        <f t="shared" si="30"/>
        <v>94.444444444444443</v>
      </c>
      <c r="Q186" s="96">
        <f t="shared" si="31"/>
        <v>694.44444444444446</v>
      </c>
      <c r="R186" s="157">
        <f t="shared" si="32"/>
        <v>694.44444444444446</v>
      </c>
    </row>
    <row r="187" spans="1:18" s="155" customFormat="1" x14ac:dyDescent="0.25">
      <c r="A187" s="152">
        <v>3317</v>
      </c>
      <c r="B187" s="153" t="s">
        <v>654</v>
      </c>
      <c r="C187" s="153" t="s">
        <v>15</v>
      </c>
      <c r="D187" s="96">
        <v>1271</v>
      </c>
      <c r="E187" s="96">
        <v>262.61</v>
      </c>
      <c r="F187" s="96">
        <f t="shared" si="24"/>
        <v>1.7346444444444447</v>
      </c>
      <c r="G187" s="96">
        <f t="shared" si="25"/>
        <v>13.877155555555557</v>
      </c>
      <c r="H187" s="153">
        <v>16</v>
      </c>
      <c r="I187" s="153"/>
      <c r="J187" s="97">
        <v>2</v>
      </c>
      <c r="K187" s="97"/>
      <c r="L187" s="97"/>
      <c r="M187" s="97">
        <f t="shared" si="33"/>
        <v>2</v>
      </c>
      <c r="N187" s="153"/>
      <c r="O187" s="153"/>
      <c r="P187" s="96">
        <f t="shared" si="30"/>
        <v>116.71555555555557</v>
      </c>
      <c r="Q187" s="96">
        <f t="shared" si="31"/>
        <v>1387.7155555555555</v>
      </c>
      <c r="R187" s="157">
        <f t="shared" si="32"/>
        <v>693.85777777777776</v>
      </c>
    </row>
    <row r="188" spans="1:18" s="155" customFormat="1" x14ac:dyDescent="0.25">
      <c r="A188" s="152">
        <v>4680</v>
      </c>
      <c r="B188" s="153" t="s">
        <v>658</v>
      </c>
      <c r="C188" s="153" t="s">
        <v>15</v>
      </c>
      <c r="D188" s="96">
        <v>342</v>
      </c>
      <c r="E188" s="96">
        <v>49.5</v>
      </c>
      <c r="F188" s="96">
        <f t="shared" si="24"/>
        <v>0.45500000000000002</v>
      </c>
      <c r="G188" s="96">
        <f t="shared" si="25"/>
        <v>3.64</v>
      </c>
      <c r="H188" s="153">
        <v>8</v>
      </c>
      <c r="I188" s="153"/>
      <c r="J188" s="97">
        <v>1</v>
      </c>
      <c r="K188" s="97"/>
      <c r="L188" s="97"/>
      <c r="M188" s="97">
        <f t="shared" si="33"/>
        <v>1</v>
      </c>
      <c r="N188" s="153"/>
      <c r="O188" s="153"/>
      <c r="P188" s="96">
        <f t="shared" si="30"/>
        <v>22</v>
      </c>
      <c r="Q188" s="96">
        <f t="shared" si="31"/>
        <v>364</v>
      </c>
      <c r="R188" s="157">
        <f t="shared" si="32"/>
        <v>364</v>
      </c>
    </row>
    <row r="189" spans="1:18" s="155" customFormat="1" x14ac:dyDescent="0.25">
      <c r="A189" s="152">
        <v>274</v>
      </c>
      <c r="B189" s="153" t="s">
        <v>662</v>
      </c>
      <c r="C189" s="153" t="s">
        <v>15</v>
      </c>
      <c r="D189" s="96">
        <v>859</v>
      </c>
      <c r="E189" s="96">
        <v>310.5</v>
      </c>
      <c r="F189" s="96">
        <f t="shared" si="24"/>
        <v>1.2462499999999999</v>
      </c>
      <c r="G189" s="96">
        <f t="shared" si="25"/>
        <v>9.9699999999999989</v>
      </c>
      <c r="H189" s="153">
        <v>12</v>
      </c>
      <c r="I189" s="153"/>
      <c r="J189" s="97">
        <v>1</v>
      </c>
      <c r="K189" s="97"/>
      <c r="L189" s="97">
        <v>1</v>
      </c>
      <c r="M189" s="97">
        <f t="shared" si="33"/>
        <v>2</v>
      </c>
      <c r="N189" s="153"/>
      <c r="O189" s="153"/>
      <c r="P189" s="96">
        <f t="shared" si="30"/>
        <v>138</v>
      </c>
      <c r="Q189" s="96">
        <f t="shared" si="31"/>
        <v>997</v>
      </c>
      <c r="R189" s="157">
        <f t="shared" si="32"/>
        <v>498.5</v>
      </c>
    </row>
    <row r="190" spans="1:18" s="155" customFormat="1" x14ac:dyDescent="0.25">
      <c r="A190" s="152">
        <v>1969</v>
      </c>
      <c r="B190" s="153" t="s">
        <v>666</v>
      </c>
      <c r="C190" s="153" t="s">
        <v>15</v>
      </c>
      <c r="D190" s="96">
        <v>1125</v>
      </c>
      <c r="E190" s="96">
        <v>424.32</v>
      </c>
      <c r="F190" s="96">
        <f t="shared" si="24"/>
        <v>1.6419833333333334</v>
      </c>
      <c r="G190" s="96">
        <f t="shared" si="25"/>
        <v>13.135866666666667</v>
      </c>
      <c r="H190" s="153">
        <v>16</v>
      </c>
      <c r="I190" s="153"/>
      <c r="J190" s="97">
        <v>2</v>
      </c>
      <c r="K190" s="97"/>
      <c r="L190" s="97"/>
      <c r="M190" s="97">
        <f t="shared" si="33"/>
        <v>2</v>
      </c>
      <c r="N190" s="153"/>
      <c r="O190" s="153"/>
      <c r="P190" s="96">
        <f t="shared" si="30"/>
        <v>188.58666666666664</v>
      </c>
      <c r="Q190" s="96">
        <f t="shared" si="31"/>
        <v>1313.5866666666666</v>
      </c>
      <c r="R190" s="157">
        <f t="shared" si="32"/>
        <v>656.79333333333329</v>
      </c>
    </row>
    <row r="191" spans="1:18" s="155" customFormat="1" x14ac:dyDescent="0.25">
      <c r="A191" s="152">
        <v>3020</v>
      </c>
      <c r="B191" s="153" t="s">
        <v>670</v>
      </c>
      <c r="C191" s="153" t="s">
        <v>15</v>
      </c>
      <c r="D191" s="96">
        <v>1152</v>
      </c>
      <c r="E191" s="96">
        <v>91</v>
      </c>
      <c r="F191" s="96">
        <f t="shared" si="24"/>
        <v>1.4905555555555554</v>
      </c>
      <c r="G191" s="96">
        <f t="shared" si="25"/>
        <v>11.924444444444443</v>
      </c>
      <c r="H191" s="153">
        <v>12</v>
      </c>
      <c r="I191" s="153"/>
      <c r="J191" s="97">
        <v>1</v>
      </c>
      <c r="K191" s="97"/>
      <c r="L191" s="97">
        <v>1</v>
      </c>
      <c r="M191" s="97">
        <f t="shared" si="33"/>
        <v>2</v>
      </c>
      <c r="N191" s="153"/>
      <c r="O191" s="153"/>
      <c r="P191" s="96">
        <f t="shared" si="30"/>
        <v>40.444444444444443</v>
      </c>
      <c r="Q191" s="96">
        <f t="shared" si="31"/>
        <v>1192.4444444444443</v>
      </c>
      <c r="R191" s="157">
        <f t="shared" si="32"/>
        <v>596.22222222222217</v>
      </c>
    </row>
    <row r="192" spans="1:18" s="155" customFormat="1" x14ac:dyDescent="0.25">
      <c r="A192" s="152">
        <v>239</v>
      </c>
      <c r="B192" s="153" t="s">
        <v>674</v>
      </c>
      <c r="C192" s="153" t="s">
        <v>15</v>
      </c>
      <c r="D192" s="96">
        <v>899</v>
      </c>
      <c r="E192" s="96">
        <v>67.7</v>
      </c>
      <c r="F192" s="96">
        <f t="shared" si="24"/>
        <v>1.1613611111111111</v>
      </c>
      <c r="G192" s="96">
        <f t="shared" si="25"/>
        <v>9.2908888888888885</v>
      </c>
      <c r="H192" s="153">
        <v>12</v>
      </c>
      <c r="I192" s="153"/>
      <c r="J192" s="97">
        <v>1</v>
      </c>
      <c r="K192" s="97"/>
      <c r="L192" s="97">
        <v>1</v>
      </c>
      <c r="M192" s="97">
        <f t="shared" si="33"/>
        <v>2</v>
      </c>
      <c r="N192" s="153"/>
      <c r="O192" s="153"/>
      <c r="P192" s="96">
        <f t="shared" si="30"/>
        <v>30.088888888888892</v>
      </c>
      <c r="Q192" s="96">
        <f t="shared" si="31"/>
        <v>929.08888888888885</v>
      </c>
      <c r="R192" s="157">
        <f t="shared" si="32"/>
        <v>464.54444444444442</v>
      </c>
    </row>
    <row r="193" spans="1:18" s="155" customFormat="1" x14ac:dyDescent="0.25">
      <c r="A193" s="152">
        <v>3032</v>
      </c>
      <c r="B193" s="153" t="s">
        <v>678</v>
      </c>
      <c r="C193" s="153" t="s">
        <v>15</v>
      </c>
      <c r="D193" s="96">
        <v>1588.97</v>
      </c>
      <c r="E193" s="96">
        <v>601</v>
      </c>
      <c r="F193" s="96">
        <f t="shared" si="24"/>
        <v>2.3201013888888888</v>
      </c>
      <c r="G193" s="96">
        <f t="shared" si="25"/>
        <v>18.560811111111111</v>
      </c>
      <c r="H193" s="153">
        <v>20</v>
      </c>
      <c r="I193" s="153"/>
      <c r="J193" s="97">
        <v>2</v>
      </c>
      <c r="K193" s="97"/>
      <c r="L193" s="97">
        <v>1</v>
      </c>
      <c r="M193" s="97">
        <f t="shared" si="33"/>
        <v>3</v>
      </c>
      <c r="N193" s="153"/>
      <c r="O193" s="153"/>
      <c r="P193" s="96">
        <f t="shared" si="30"/>
        <v>267.11111111111114</v>
      </c>
      <c r="Q193" s="96">
        <f t="shared" si="31"/>
        <v>1856.0811111111111</v>
      </c>
      <c r="R193" s="157">
        <f t="shared" si="32"/>
        <v>618.6937037037037</v>
      </c>
    </row>
    <row r="194" spans="1:18" s="155" customFormat="1" x14ac:dyDescent="0.25">
      <c r="A194" s="152">
        <v>3324</v>
      </c>
      <c r="B194" s="153" t="s">
        <v>682</v>
      </c>
      <c r="C194" s="153" t="s">
        <v>15</v>
      </c>
      <c r="D194" s="96">
        <v>750</v>
      </c>
      <c r="E194" s="96">
        <v>392.83</v>
      </c>
      <c r="F194" s="96">
        <f t="shared" ref="F194:F257" si="34">(D194/800)+(E194/1800)</f>
        <v>1.1557388888888889</v>
      </c>
      <c r="G194" s="96">
        <f t="shared" ref="G194:G258" si="35">F194*8</f>
        <v>9.245911111111111</v>
      </c>
      <c r="H194" s="153">
        <v>12</v>
      </c>
      <c r="I194" s="153"/>
      <c r="J194" s="97">
        <v>1</v>
      </c>
      <c r="K194" s="97"/>
      <c r="L194" s="97">
        <v>1</v>
      </c>
      <c r="M194" s="97">
        <f t="shared" si="33"/>
        <v>2</v>
      </c>
      <c r="N194" s="153"/>
      <c r="O194" s="153"/>
      <c r="P194" s="96">
        <f t="shared" ref="P194:P214" si="36">(E194/1800)*800</f>
        <v>174.5911111111111</v>
      </c>
      <c r="Q194" s="96">
        <f t="shared" ref="Q194:Q214" si="37">D194+P194</f>
        <v>924.5911111111111</v>
      </c>
      <c r="R194" s="157">
        <f t="shared" ref="R194:R215" si="38">Q194/M194</f>
        <v>462.29555555555555</v>
      </c>
    </row>
    <row r="195" spans="1:18" s="155" customFormat="1" x14ac:dyDescent="0.25">
      <c r="A195" s="152">
        <v>1155</v>
      </c>
      <c r="B195" s="153" t="s">
        <v>686</v>
      </c>
      <c r="C195" s="153" t="s">
        <v>15</v>
      </c>
      <c r="D195" s="96">
        <v>621</v>
      </c>
      <c r="E195" s="96">
        <v>352.3</v>
      </c>
      <c r="F195" s="96">
        <f t="shared" si="34"/>
        <v>0.97197222222222224</v>
      </c>
      <c r="G195" s="96">
        <f t="shared" si="35"/>
        <v>7.7757777777777779</v>
      </c>
      <c r="H195" s="153">
        <v>8</v>
      </c>
      <c r="I195" s="153"/>
      <c r="J195" s="97">
        <v>1</v>
      </c>
      <c r="K195" s="97"/>
      <c r="L195" s="97"/>
      <c r="M195" s="97">
        <f t="shared" si="33"/>
        <v>1</v>
      </c>
      <c r="N195" s="153"/>
      <c r="O195" s="153"/>
      <c r="P195" s="96">
        <f t="shared" si="36"/>
        <v>156.57777777777778</v>
      </c>
      <c r="Q195" s="96">
        <f t="shared" si="37"/>
        <v>777.57777777777778</v>
      </c>
      <c r="R195" s="157">
        <f t="shared" si="38"/>
        <v>777.57777777777778</v>
      </c>
    </row>
    <row r="196" spans="1:18" s="155" customFormat="1" x14ac:dyDescent="0.25">
      <c r="A196" s="152">
        <v>3243</v>
      </c>
      <c r="B196" s="153" t="s">
        <v>690</v>
      </c>
      <c r="C196" s="153" t="s">
        <v>15</v>
      </c>
      <c r="D196" s="96">
        <v>748</v>
      </c>
      <c r="E196" s="96">
        <v>342.45000000000005</v>
      </c>
      <c r="F196" s="96">
        <f t="shared" si="34"/>
        <v>1.1252500000000001</v>
      </c>
      <c r="G196" s="96">
        <f t="shared" si="35"/>
        <v>9.0020000000000007</v>
      </c>
      <c r="H196" s="153">
        <v>12</v>
      </c>
      <c r="I196" s="153"/>
      <c r="J196" s="97">
        <v>1</v>
      </c>
      <c r="K196" s="97"/>
      <c r="L196" s="97">
        <v>1</v>
      </c>
      <c r="M196" s="97">
        <f t="shared" si="33"/>
        <v>2</v>
      </c>
      <c r="N196" s="153"/>
      <c r="O196" s="153"/>
      <c r="P196" s="96">
        <f t="shared" si="36"/>
        <v>152.20000000000002</v>
      </c>
      <c r="Q196" s="96">
        <f t="shared" si="37"/>
        <v>900.2</v>
      </c>
      <c r="R196" s="157">
        <f t="shared" si="38"/>
        <v>450.1</v>
      </c>
    </row>
    <row r="197" spans="1:18" s="155" customFormat="1" x14ac:dyDescent="0.25">
      <c r="A197" s="152">
        <v>238</v>
      </c>
      <c r="B197" s="153" t="s">
        <v>694</v>
      </c>
      <c r="C197" s="153" t="s">
        <v>15</v>
      </c>
      <c r="D197" s="96">
        <v>1752.24</v>
      </c>
      <c r="E197" s="96">
        <v>176</v>
      </c>
      <c r="F197" s="96">
        <f t="shared" si="34"/>
        <v>2.2880777777777781</v>
      </c>
      <c r="G197" s="96">
        <f t="shared" si="35"/>
        <v>18.304622222222225</v>
      </c>
      <c r="H197" s="153">
        <v>20</v>
      </c>
      <c r="I197" s="153"/>
      <c r="J197" s="97">
        <v>2</v>
      </c>
      <c r="K197" s="97"/>
      <c r="L197" s="97">
        <v>1</v>
      </c>
      <c r="M197" s="97">
        <f t="shared" si="33"/>
        <v>3</v>
      </c>
      <c r="N197" s="153"/>
      <c r="O197" s="153"/>
      <c r="P197" s="96">
        <f t="shared" si="36"/>
        <v>78.222222222222229</v>
      </c>
      <c r="Q197" s="96">
        <f t="shared" si="37"/>
        <v>1830.4622222222222</v>
      </c>
      <c r="R197" s="157">
        <f t="shared" si="38"/>
        <v>610.15407407407406</v>
      </c>
    </row>
    <row r="198" spans="1:18" s="155" customFormat="1" x14ac:dyDescent="0.25">
      <c r="A198" s="152">
        <v>4138</v>
      </c>
      <c r="B198" s="153" t="s">
        <v>697</v>
      </c>
      <c r="C198" s="153" t="s">
        <v>15</v>
      </c>
      <c r="D198" s="96">
        <v>960</v>
      </c>
      <c r="E198" s="96">
        <v>551</v>
      </c>
      <c r="F198" s="96">
        <f t="shared" si="34"/>
        <v>1.5061111111111112</v>
      </c>
      <c r="G198" s="96">
        <f t="shared" si="35"/>
        <v>12.048888888888889</v>
      </c>
      <c r="H198" s="153">
        <v>12</v>
      </c>
      <c r="I198" s="153"/>
      <c r="J198" s="97">
        <v>1</v>
      </c>
      <c r="K198" s="97"/>
      <c r="L198" s="97">
        <v>1</v>
      </c>
      <c r="M198" s="97">
        <f t="shared" si="33"/>
        <v>2</v>
      </c>
      <c r="N198" s="153"/>
      <c r="O198" s="153"/>
      <c r="P198" s="96">
        <f t="shared" si="36"/>
        <v>244.88888888888889</v>
      </c>
      <c r="Q198" s="96">
        <f t="shared" si="37"/>
        <v>1204.8888888888889</v>
      </c>
      <c r="R198" s="157">
        <f t="shared" si="38"/>
        <v>602.44444444444446</v>
      </c>
    </row>
    <row r="199" spans="1:18" s="155" customFormat="1" x14ac:dyDescent="0.25">
      <c r="A199" s="152">
        <v>4072</v>
      </c>
      <c r="B199" s="153" t="s">
        <v>701</v>
      </c>
      <c r="C199" s="153" t="s">
        <v>15</v>
      </c>
      <c r="D199" s="96">
        <v>1398</v>
      </c>
      <c r="E199" s="96">
        <v>255.49</v>
      </c>
      <c r="F199" s="96">
        <f t="shared" si="34"/>
        <v>1.8894388888888889</v>
      </c>
      <c r="G199" s="96">
        <f t="shared" si="35"/>
        <v>15.115511111111111</v>
      </c>
      <c r="H199" s="153">
        <v>16</v>
      </c>
      <c r="I199" s="153"/>
      <c r="J199" s="97">
        <v>2</v>
      </c>
      <c r="K199" s="97"/>
      <c r="L199" s="97"/>
      <c r="M199" s="97">
        <f t="shared" si="33"/>
        <v>2</v>
      </c>
      <c r="N199" s="153"/>
      <c r="O199" s="153"/>
      <c r="P199" s="96">
        <f t="shared" si="36"/>
        <v>113.55111111111111</v>
      </c>
      <c r="Q199" s="96">
        <f t="shared" si="37"/>
        <v>1511.5511111111111</v>
      </c>
      <c r="R199" s="157">
        <f t="shared" si="38"/>
        <v>755.77555555555557</v>
      </c>
    </row>
    <row r="200" spans="1:18" s="155" customFormat="1" x14ac:dyDescent="0.25">
      <c r="A200" s="152">
        <v>2990</v>
      </c>
      <c r="B200" s="153" t="s">
        <v>705</v>
      </c>
      <c r="C200" s="153" t="s">
        <v>15</v>
      </c>
      <c r="D200" s="96">
        <v>1458</v>
      </c>
      <c r="E200" s="96">
        <v>618</v>
      </c>
      <c r="F200" s="96">
        <f t="shared" si="34"/>
        <v>2.1658333333333335</v>
      </c>
      <c r="G200" s="96">
        <f t="shared" si="35"/>
        <v>17.326666666666668</v>
      </c>
      <c r="H200" s="153">
        <v>16</v>
      </c>
      <c r="I200" s="153"/>
      <c r="J200" s="97">
        <v>2</v>
      </c>
      <c r="K200" s="97"/>
      <c r="L200" s="97"/>
      <c r="M200" s="97">
        <f t="shared" si="33"/>
        <v>2</v>
      </c>
      <c r="N200" s="153"/>
      <c r="O200" s="153"/>
      <c r="P200" s="96">
        <f t="shared" si="36"/>
        <v>274.66666666666669</v>
      </c>
      <c r="Q200" s="96">
        <f t="shared" si="37"/>
        <v>1732.6666666666667</v>
      </c>
      <c r="R200" s="157">
        <f t="shared" si="38"/>
        <v>866.33333333333337</v>
      </c>
    </row>
    <row r="201" spans="1:18" s="155" customFormat="1" x14ac:dyDescent="0.25">
      <c r="A201" s="152">
        <v>4051</v>
      </c>
      <c r="B201" s="153" t="s">
        <v>709</v>
      </c>
      <c r="C201" s="153" t="s">
        <v>15</v>
      </c>
      <c r="D201" s="96">
        <v>1420</v>
      </c>
      <c r="E201" s="96">
        <v>766.52499999999998</v>
      </c>
      <c r="F201" s="96">
        <f t="shared" si="34"/>
        <v>2.200847222222222</v>
      </c>
      <c r="G201" s="96">
        <f t="shared" si="35"/>
        <v>17.606777777777776</v>
      </c>
      <c r="H201" s="153">
        <v>16</v>
      </c>
      <c r="I201" s="153"/>
      <c r="J201" s="97">
        <v>2</v>
      </c>
      <c r="K201" s="97"/>
      <c r="L201" s="97"/>
      <c r="M201" s="97">
        <f t="shared" si="33"/>
        <v>2</v>
      </c>
      <c r="N201" s="153"/>
      <c r="O201" s="153"/>
      <c r="P201" s="96">
        <f t="shared" si="36"/>
        <v>340.67777777777775</v>
      </c>
      <c r="Q201" s="96">
        <f t="shared" si="37"/>
        <v>1760.6777777777777</v>
      </c>
      <c r="R201" s="157">
        <f t="shared" si="38"/>
        <v>880.33888888888885</v>
      </c>
    </row>
    <row r="202" spans="1:18" s="155" customFormat="1" x14ac:dyDescent="0.25">
      <c r="A202" s="152">
        <v>1608</v>
      </c>
      <c r="B202" s="153" t="s">
        <v>713</v>
      </c>
      <c r="C202" s="153" t="s">
        <v>15</v>
      </c>
      <c r="D202" s="96">
        <v>1208</v>
      </c>
      <c r="E202" s="96">
        <v>215</v>
      </c>
      <c r="F202" s="96">
        <f t="shared" si="34"/>
        <v>1.6294444444444445</v>
      </c>
      <c r="G202" s="96">
        <f t="shared" si="35"/>
        <v>13.035555555555556</v>
      </c>
      <c r="H202" s="153">
        <v>16</v>
      </c>
      <c r="I202" s="153"/>
      <c r="J202" s="97">
        <v>2</v>
      </c>
      <c r="K202" s="97"/>
      <c r="L202" s="97"/>
      <c r="M202" s="97">
        <f t="shared" si="33"/>
        <v>2</v>
      </c>
      <c r="N202" s="153"/>
      <c r="O202" s="153"/>
      <c r="P202" s="96">
        <f t="shared" si="36"/>
        <v>95.555555555555557</v>
      </c>
      <c r="Q202" s="96">
        <f t="shared" si="37"/>
        <v>1303.5555555555557</v>
      </c>
      <c r="R202" s="157">
        <f t="shared" si="38"/>
        <v>651.77777777777783</v>
      </c>
    </row>
    <row r="203" spans="1:18" s="155" customFormat="1" x14ac:dyDescent="0.25">
      <c r="A203" s="152">
        <v>2139</v>
      </c>
      <c r="B203" s="153" t="s">
        <v>716</v>
      </c>
      <c r="C203" s="153" t="s">
        <v>15</v>
      </c>
      <c r="D203" s="96">
        <v>504</v>
      </c>
      <c r="E203" s="96">
        <v>351.5</v>
      </c>
      <c r="F203" s="96">
        <f t="shared" si="34"/>
        <v>0.82527777777777778</v>
      </c>
      <c r="G203" s="96">
        <f t="shared" si="35"/>
        <v>6.6022222222222222</v>
      </c>
      <c r="H203" s="153">
        <v>8</v>
      </c>
      <c r="I203" s="153"/>
      <c r="J203" s="97">
        <v>1</v>
      </c>
      <c r="K203" s="97"/>
      <c r="L203" s="97"/>
      <c r="M203" s="97">
        <f t="shared" si="33"/>
        <v>1</v>
      </c>
      <c r="N203" s="153"/>
      <c r="O203" s="153"/>
      <c r="P203" s="96">
        <f t="shared" si="36"/>
        <v>156.22222222222223</v>
      </c>
      <c r="Q203" s="96">
        <f t="shared" si="37"/>
        <v>660.22222222222217</v>
      </c>
      <c r="R203" s="157">
        <f t="shared" si="38"/>
        <v>660.22222222222217</v>
      </c>
    </row>
    <row r="204" spans="1:18" s="155" customFormat="1" x14ac:dyDescent="0.25">
      <c r="A204" s="152">
        <v>738</v>
      </c>
      <c r="B204" s="153" t="s">
        <v>720</v>
      </c>
      <c r="C204" s="153" t="s">
        <v>15</v>
      </c>
      <c r="D204" s="96">
        <v>1286</v>
      </c>
      <c r="E204" s="96">
        <v>171</v>
      </c>
      <c r="F204" s="96">
        <f t="shared" si="34"/>
        <v>1.7024999999999999</v>
      </c>
      <c r="G204" s="96">
        <f t="shared" si="35"/>
        <v>13.62</v>
      </c>
      <c r="H204" s="153">
        <v>16</v>
      </c>
      <c r="I204" s="153"/>
      <c r="J204" s="97">
        <v>2</v>
      </c>
      <c r="K204" s="97"/>
      <c r="L204" s="97"/>
      <c r="M204" s="97">
        <f t="shared" si="33"/>
        <v>2</v>
      </c>
      <c r="N204" s="153"/>
      <c r="O204" s="153"/>
      <c r="P204" s="96">
        <f t="shared" si="36"/>
        <v>76</v>
      </c>
      <c r="Q204" s="96">
        <f t="shared" si="37"/>
        <v>1362</v>
      </c>
      <c r="R204" s="157">
        <f t="shared" si="38"/>
        <v>681</v>
      </c>
    </row>
    <row r="205" spans="1:18" s="155" customFormat="1" x14ac:dyDescent="0.25">
      <c r="A205" s="152">
        <v>240</v>
      </c>
      <c r="B205" s="153" t="s">
        <v>723</v>
      </c>
      <c r="C205" s="153" t="s">
        <v>15</v>
      </c>
      <c r="D205" s="96">
        <v>2368</v>
      </c>
      <c r="E205" s="96">
        <v>458</v>
      </c>
      <c r="F205" s="96">
        <f t="shared" si="34"/>
        <v>3.2144444444444442</v>
      </c>
      <c r="G205" s="96">
        <f t="shared" si="35"/>
        <v>25.715555555555554</v>
      </c>
      <c r="H205" s="153">
        <v>24</v>
      </c>
      <c r="I205" s="153"/>
      <c r="J205" s="97">
        <v>3</v>
      </c>
      <c r="K205" s="97"/>
      <c r="L205" s="97"/>
      <c r="M205" s="97">
        <f t="shared" si="33"/>
        <v>3</v>
      </c>
      <c r="N205" s="153"/>
      <c r="O205" s="153"/>
      <c r="P205" s="96">
        <f t="shared" si="36"/>
        <v>203.55555555555554</v>
      </c>
      <c r="Q205" s="96">
        <f t="shared" si="37"/>
        <v>2571.5555555555557</v>
      </c>
      <c r="R205" s="157">
        <f t="shared" si="38"/>
        <v>857.18518518518522</v>
      </c>
    </row>
    <row r="206" spans="1:18" s="155" customFormat="1" x14ac:dyDescent="0.25">
      <c r="A206" s="152">
        <v>4050</v>
      </c>
      <c r="B206" s="153" t="s">
        <v>726</v>
      </c>
      <c r="C206" s="153" t="s">
        <v>15</v>
      </c>
      <c r="D206" s="96">
        <v>954</v>
      </c>
      <c r="E206" s="96">
        <v>442.48</v>
      </c>
      <c r="F206" s="96">
        <f t="shared" si="34"/>
        <v>1.4383222222222221</v>
      </c>
      <c r="G206" s="96">
        <f t="shared" si="35"/>
        <v>11.506577777777776</v>
      </c>
      <c r="H206" s="153">
        <v>12</v>
      </c>
      <c r="I206" s="153"/>
      <c r="J206" s="97">
        <v>1</v>
      </c>
      <c r="K206" s="97"/>
      <c r="L206" s="97">
        <v>1</v>
      </c>
      <c r="M206" s="97">
        <f t="shared" si="33"/>
        <v>2</v>
      </c>
      <c r="N206" s="153"/>
      <c r="O206" s="153"/>
      <c r="P206" s="96">
        <f t="shared" si="36"/>
        <v>196.65777777777777</v>
      </c>
      <c r="Q206" s="96">
        <f t="shared" si="37"/>
        <v>1150.6577777777777</v>
      </c>
      <c r="R206" s="157">
        <f t="shared" si="38"/>
        <v>575.32888888888886</v>
      </c>
    </row>
    <row r="207" spans="1:18" s="155" customFormat="1" x14ac:dyDescent="0.25">
      <c r="A207" s="152">
        <v>3288</v>
      </c>
      <c r="B207" s="153" t="s">
        <v>729</v>
      </c>
      <c r="C207" s="153" t="s">
        <v>15</v>
      </c>
      <c r="D207" s="96">
        <v>425</v>
      </c>
      <c r="E207" s="96">
        <v>65.3</v>
      </c>
      <c r="F207" s="96">
        <f t="shared" si="34"/>
        <v>0.56752777777777774</v>
      </c>
      <c r="G207" s="96">
        <f t="shared" si="35"/>
        <v>4.5402222222222219</v>
      </c>
      <c r="H207" s="153">
        <v>8</v>
      </c>
      <c r="I207" s="153"/>
      <c r="J207" s="97">
        <v>1</v>
      </c>
      <c r="K207" s="97"/>
      <c r="L207" s="97"/>
      <c r="M207" s="97">
        <f t="shared" si="33"/>
        <v>1</v>
      </c>
      <c r="N207" s="153"/>
      <c r="O207" s="153"/>
      <c r="P207" s="96">
        <f t="shared" si="36"/>
        <v>29.022222222222222</v>
      </c>
      <c r="Q207" s="96">
        <f t="shared" si="37"/>
        <v>454.02222222222224</v>
      </c>
      <c r="R207" s="157">
        <f t="shared" si="38"/>
        <v>454.02222222222224</v>
      </c>
    </row>
    <row r="208" spans="1:18" s="155" customFormat="1" x14ac:dyDescent="0.25">
      <c r="A208" s="152">
        <v>2862</v>
      </c>
      <c r="B208" s="153" t="s">
        <v>733</v>
      </c>
      <c r="C208" s="153" t="s">
        <v>15</v>
      </c>
      <c r="D208" s="96">
        <v>527</v>
      </c>
      <c r="E208" s="96">
        <v>57</v>
      </c>
      <c r="F208" s="96">
        <f t="shared" si="34"/>
        <v>0.69041666666666657</v>
      </c>
      <c r="G208" s="96">
        <f t="shared" si="35"/>
        <v>5.5233333333333325</v>
      </c>
      <c r="H208" s="153">
        <v>8</v>
      </c>
      <c r="I208" s="153"/>
      <c r="J208" s="97">
        <v>1</v>
      </c>
      <c r="K208" s="97"/>
      <c r="L208" s="97"/>
      <c r="M208" s="97">
        <f t="shared" si="33"/>
        <v>1</v>
      </c>
      <c r="N208" s="153"/>
      <c r="O208" s="153"/>
      <c r="P208" s="96">
        <f t="shared" si="36"/>
        <v>25.333333333333336</v>
      </c>
      <c r="Q208" s="96">
        <f t="shared" si="37"/>
        <v>552.33333333333337</v>
      </c>
      <c r="R208" s="157">
        <f t="shared" si="38"/>
        <v>552.33333333333337</v>
      </c>
    </row>
    <row r="209" spans="1:18" s="155" customFormat="1" x14ac:dyDescent="0.25">
      <c r="A209" s="152">
        <v>269</v>
      </c>
      <c r="B209" s="153" t="s">
        <v>737</v>
      </c>
      <c r="C209" s="153" t="s">
        <v>15</v>
      </c>
      <c r="D209" s="96">
        <v>1730</v>
      </c>
      <c r="E209" s="96">
        <v>497</v>
      </c>
      <c r="F209" s="96">
        <f t="shared" si="34"/>
        <v>2.4386111111111113</v>
      </c>
      <c r="G209" s="96">
        <f t="shared" si="35"/>
        <v>19.50888888888889</v>
      </c>
      <c r="H209" s="153">
        <v>20</v>
      </c>
      <c r="I209" s="153"/>
      <c r="J209" s="97">
        <v>2</v>
      </c>
      <c r="K209" s="97"/>
      <c r="L209" s="97">
        <v>1</v>
      </c>
      <c r="M209" s="97">
        <f t="shared" si="33"/>
        <v>3</v>
      </c>
      <c r="N209" s="153"/>
      <c r="O209" s="153"/>
      <c r="P209" s="96">
        <f t="shared" si="36"/>
        <v>220.88888888888886</v>
      </c>
      <c r="Q209" s="96">
        <f t="shared" si="37"/>
        <v>1950.8888888888889</v>
      </c>
      <c r="R209" s="157">
        <f t="shared" si="38"/>
        <v>650.2962962962963</v>
      </c>
    </row>
    <row r="210" spans="1:18" s="155" customFormat="1" x14ac:dyDescent="0.25">
      <c r="A210" s="152">
        <v>3006</v>
      </c>
      <c r="B210" s="153" t="s">
        <v>741</v>
      </c>
      <c r="C210" s="153" t="s">
        <v>15</v>
      </c>
      <c r="D210" s="96">
        <v>350</v>
      </c>
      <c r="E210" s="96">
        <v>120.5</v>
      </c>
      <c r="F210" s="96">
        <f t="shared" si="34"/>
        <v>0.50444444444444447</v>
      </c>
      <c r="G210" s="96">
        <f t="shared" si="35"/>
        <v>4.0355555555555558</v>
      </c>
      <c r="H210" s="153">
        <v>8</v>
      </c>
      <c r="I210" s="153"/>
      <c r="J210" s="97">
        <v>1</v>
      </c>
      <c r="K210" s="97"/>
      <c r="L210" s="97"/>
      <c r="M210" s="97">
        <f t="shared" si="33"/>
        <v>1</v>
      </c>
      <c r="N210" s="153"/>
      <c r="O210" s="153"/>
      <c r="P210" s="96">
        <f t="shared" si="36"/>
        <v>53.555555555555557</v>
      </c>
      <c r="Q210" s="96">
        <f t="shared" si="37"/>
        <v>403.55555555555554</v>
      </c>
      <c r="R210" s="157">
        <f t="shared" si="38"/>
        <v>403.55555555555554</v>
      </c>
    </row>
    <row r="211" spans="1:18" s="155" customFormat="1" x14ac:dyDescent="0.25">
      <c r="A211" s="152">
        <v>2899</v>
      </c>
      <c r="B211" s="153" t="s">
        <v>744</v>
      </c>
      <c r="C211" s="153" t="s">
        <v>15</v>
      </c>
      <c r="D211" s="96">
        <v>716</v>
      </c>
      <c r="E211" s="96">
        <v>119.98</v>
      </c>
      <c r="F211" s="96">
        <f t="shared" si="34"/>
        <v>0.9616555555555556</v>
      </c>
      <c r="G211" s="96">
        <f t="shared" si="35"/>
        <v>7.6932444444444448</v>
      </c>
      <c r="H211" s="153">
        <v>8</v>
      </c>
      <c r="I211" s="153"/>
      <c r="J211" s="97">
        <v>1</v>
      </c>
      <c r="K211" s="97"/>
      <c r="L211" s="97"/>
      <c r="M211" s="97">
        <f t="shared" si="33"/>
        <v>1</v>
      </c>
      <c r="N211" s="153"/>
      <c r="O211" s="153"/>
      <c r="P211" s="96">
        <f t="shared" si="36"/>
        <v>53.324444444444438</v>
      </c>
      <c r="Q211" s="96">
        <f t="shared" si="37"/>
        <v>769.32444444444445</v>
      </c>
      <c r="R211" s="157">
        <f t="shared" si="38"/>
        <v>769.32444444444445</v>
      </c>
    </row>
    <row r="212" spans="1:18" s="155" customFormat="1" x14ac:dyDescent="0.25">
      <c r="A212" s="152">
        <v>3010</v>
      </c>
      <c r="B212" s="153" t="s">
        <v>747</v>
      </c>
      <c r="C212" s="153" t="s">
        <v>15</v>
      </c>
      <c r="D212" s="96">
        <v>961.32</v>
      </c>
      <c r="E212" s="96">
        <v>270.07</v>
      </c>
      <c r="F212" s="96">
        <f t="shared" si="34"/>
        <v>1.3516888888888889</v>
      </c>
      <c r="G212" s="96">
        <f t="shared" si="35"/>
        <v>10.813511111111112</v>
      </c>
      <c r="H212" s="153">
        <v>12</v>
      </c>
      <c r="I212" s="153"/>
      <c r="J212" s="97">
        <v>1</v>
      </c>
      <c r="K212" s="97"/>
      <c r="L212" s="97">
        <v>1</v>
      </c>
      <c r="M212" s="97">
        <f t="shared" si="33"/>
        <v>2</v>
      </c>
      <c r="N212" s="153"/>
      <c r="O212" s="153"/>
      <c r="P212" s="96">
        <f t="shared" si="36"/>
        <v>120.03111111111112</v>
      </c>
      <c r="Q212" s="96">
        <f t="shared" si="37"/>
        <v>1081.3511111111111</v>
      </c>
      <c r="R212" s="157">
        <f t="shared" si="38"/>
        <v>540.67555555555555</v>
      </c>
    </row>
    <row r="213" spans="1:18" s="155" customFormat="1" x14ac:dyDescent="0.25">
      <c r="A213" s="152">
        <v>2212</v>
      </c>
      <c r="B213" s="153" t="s">
        <v>750</v>
      </c>
      <c r="C213" s="153" t="s">
        <v>15</v>
      </c>
      <c r="D213" s="96">
        <v>481.06</v>
      </c>
      <c r="E213" s="96">
        <v>29.64</v>
      </c>
      <c r="F213" s="96">
        <f t="shared" si="34"/>
        <v>0.61779166666666663</v>
      </c>
      <c r="G213" s="96">
        <f t="shared" si="35"/>
        <v>4.942333333333333</v>
      </c>
      <c r="H213" s="153">
        <v>8</v>
      </c>
      <c r="I213" s="153"/>
      <c r="J213" s="97">
        <v>1</v>
      </c>
      <c r="K213" s="97"/>
      <c r="L213" s="97"/>
      <c r="M213" s="97">
        <f t="shared" si="33"/>
        <v>1</v>
      </c>
      <c r="N213" s="153"/>
      <c r="O213" s="153"/>
      <c r="P213" s="96">
        <f t="shared" si="36"/>
        <v>13.173333333333334</v>
      </c>
      <c r="Q213" s="96">
        <f t="shared" si="37"/>
        <v>494.23333333333335</v>
      </c>
      <c r="R213" s="157">
        <f t="shared" si="38"/>
        <v>494.23333333333335</v>
      </c>
    </row>
    <row r="214" spans="1:18" s="155" customFormat="1" x14ac:dyDescent="0.25">
      <c r="A214" s="152">
        <v>612</v>
      </c>
      <c r="B214" s="153" t="s">
        <v>753</v>
      </c>
      <c r="C214" s="153" t="s">
        <v>15</v>
      </c>
      <c r="D214" s="96">
        <v>2154</v>
      </c>
      <c r="E214" s="96">
        <v>362.15</v>
      </c>
      <c r="F214" s="96">
        <f t="shared" si="34"/>
        <v>2.8936944444444443</v>
      </c>
      <c r="G214" s="96">
        <f t="shared" si="35"/>
        <v>23.149555555555555</v>
      </c>
      <c r="H214" s="153">
        <v>24</v>
      </c>
      <c r="I214" s="153"/>
      <c r="J214" s="97">
        <v>3</v>
      </c>
      <c r="K214" s="97"/>
      <c r="L214" s="97"/>
      <c r="M214" s="97">
        <f t="shared" si="33"/>
        <v>3</v>
      </c>
      <c r="N214" s="153"/>
      <c r="O214" s="153"/>
      <c r="P214" s="96">
        <f t="shared" si="36"/>
        <v>160.95555555555555</v>
      </c>
      <c r="Q214" s="96">
        <f t="shared" si="37"/>
        <v>2314.9555555555557</v>
      </c>
      <c r="R214" s="157">
        <f t="shared" si="38"/>
        <v>771.65185185185192</v>
      </c>
    </row>
    <row r="215" spans="1:18" s="155" customFormat="1" x14ac:dyDescent="0.25">
      <c r="A215" s="152">
        <v>1221</v>
      </c>
      <c r="B215" s="153" t="s">
        <v>757</v>
      </c>
      <c r="C215" s="153" t="s">
        <v>15</v>
      </c>
      <c r="D215" s="96">
        <v>1198</v>
      </c>
      <c r="E215" s="96">
        <v>446</v>
      </c>
      <c r="F215" s="212">
        <f>((D215+D216)/800)+((E215+E216)/1800)</f>
        <v>1.8096277777777778</v>
      </c>
      <c r="G215" s="212">
        <f t="shared" si="35"/>
        <v>14.477022222222223</v>
      </c>
      <c r="H215" s="202">
        <v>16</v>
      </c>
      <c r="I215" s="154"/>
      <c r="J215" s="210">
        <v>2</v>
      </c>
      <c r="K215" s="210"/>
      <c r="L215" s="210"/>
      <c r="M215" s="210">
        <f t="shared" si="33"/>
        <v>2</v>
      </c>
      <c r="N215" s="153"/>
      <c r="O215" s="153"/>
      <c r="P215" s="212">
        <f>((E215+E216)/1800)*800</f>
        <v>198.22222222222223</v>
      </c>
      <c r="Q215" s="212">
        <f>D215+D216+P215</f>
        <v>1447.7022222222222</v>
      </c>
      <c r="R215" s="227">
        <f t="shared" si="38"/>
        <v>723.85111111111109</v>
      </c>
    </row>
    <row r="216" spans="1:18" s="155" customFormat="1" x14ac:dyDescent="0.25">
      <c r="A216" s="152">
        <v>1221</v>
      </c>
      <c r="B216" s="153" t="s">
        <v>1156</v>
      </c>
      <c r="C216" s="153" t="s">
        <v>582</v>
      </c>
      <c r="D216" s="96">
        <v>51.48</v>
      </c>
      <c r="E216" s="96">
        <v>0</v>
      </c>
      <c r="F216" s="213"/>
      <c r="G216" s="213"/>
      <c r="H216" s="203"/>
      <c r="I216" s="156"/>
      <c r="J216" s="211"/>
      <c r="K216" s="211"/>
      <c r="L216" s="211"/>
      <c r="M216" s="211"/>
      <c r="N216" s="153"/>
      <c r="O216" s="153"/>
      <c r="P216" s="213"/>
      <c r="Q216" s="213"/>
      <c r="R216" s="228"/>
    </row>
    <row r="217" spans="1:18" s="155" customFormat="1" x14ac:dyDescent="0.25">
      <c r="A217" s="152">
        <v>1365</v>
      </c>
      <c r="B217" s="153" t="s">
        <v>760</v>
      </c>
      <c r="C217" s="153" t="s">
        <v>15</v>
      </c>
      <c r="D217" s="96">
        <v>2295</v>
      </c>
      <c r="E217" s="96">
        <v>197.87099999999998</v>
      </c>
      <c r="F217" s="96">
        <f t="shared" si="34"/>
        <v>2.9786783333333333</v>
      </c>
      <c r="G217" s="96">
        <f t="shared" si="35"/>
        <v>23.829426666666667</v>
      </c>
      <c r="H217" s="153">
        <v>24</v>
      </c>
      <c r="I217" s="153"/>
      <c r="J217" s="97">
        <v>3</v>
      </c>
      <c r="K217" s="97"/>
      <c r="L217" s="97"/>
      <c r="M217" s="97">
        <f t="shared" si="33"/>
        <v>3</v>
      </c>
      <c r="N217" s="153"/>
      <c r="O217" s="153"/>
      <c r="P217" s="96">
        <f t="shared" ref="P217:P257" si="39">(E217/1800)*800</f>
        <v>87.942666666666653</v>
      </c>
      <c r="Q217" s="96">
        <f t="shared" ref="Q217:Q257" si="40">D217+P217</f>
        <v>2382.9426666666668</v>
      </c>
      <c r="R217" s="157">
        <f t="shared" ref="R217:R258" si="41">Q217/M217</f>
        <v>794.31422222222227</v>
      </c>
    </row>
    <row r="218" spans="1:18" s="155" customFormat="1" x14ac:dyDescent="0.25">
      <c r="A218" s="152">
        <v>4071</v>
      </c>
      <c r="B218" s="153" t="s">
        <v>763</v>
      </c>
      <c r="C218" s="153" t="s">
        <v>15</v>
      </c>
      <c r="D218" s="96">
        <v>1490</v>
      </c>
      <c r="E218" s="96">
        <v>1189.6099999999999</v>
      </c>
      <c r="F218" s="96">
        <f t="shared" si="34"/>
        <v>2.5233944444444445</v>
      </c>
      <c r="G218" s="96">
        <f t="shared" si="35"/>
        <v>20.187155555555556</v>
      </c>
      <c r="H218" s="153">
        <v>20</v>
      </c>
      <c r="I218" s="153"/>
      <c r="J218" s="97">
        <v>2</v>
      </c>
      <c r="K218" s="97"/>
      <c r="L218" s="97">
        <v>1</v>
      </c>
      <c r="M218" s="97">
        <f t="shared" si="33"/>
        <v>3</v>
      </c>
      <c r="N218" s="153"/>
      <c r="O218" s="153"/>
      <c r="P218" s="96">
        <f t="shared" si="39"/>
        <v>528.71555555555551</v>
      </c>
      <c r="Q218" s="96">
        <f t="shared" si="40"/>
        <v>2018.7155555555555</v>
      </c>
      <c r="R218" s="157">
        <f t="shared" si="41"/>
        <v>672.90518518518513</v>
      </c>
    </row>
    <row r="219" spans="1:18" s="155" customFormat="1" x14ac:dyDescent="0.25">
      <c r="A219" s="152">
        <v>637</v>
      </c>
      <c r="B219" s="153" t="s">
        <v>767</v>
      </c>
      <c r="C219" s="153" t="s">
        <v>15</v>
      </c>
      <c r="D219" s="96">
        <v>1929</v>
      </c>
      <c r="E219" s="96">
        <v>129.5</v>
      </c>
      <c r="F219" s="96">
        <f t="shared" si="34"/>
        <v>2.4831944444444445</v>
      </c>
      <c r="G219" s="96">
        <f t="shared" si="35"/>
        <v>19.865555555555556</v>
      </c>
      <c r="H219" s="153">
        <v>20</v>
      </c>
      <c r="I219" s="153"/>
      <c r="J219" s="97">
        <v>2</v>
      </c>
      <c r="K219" s="97"/>
      <c r="L219" s="97">
        <v>1</v>
      </c>
      <c r="M219" s="97">
        <f t="shared" si="33"/>
        <v>3</v>
      </c>
      <c r="N219" s="153"/>
      <c r="O219" s="153"/>
      <c r="P219" s="96">
        <f t="shared" si="39"/>
        <v>57.555555555555557</v>
      </c>
      <c r="Q219" s="96">
        <f t="shared" si="40"/>
        <v>1986.5555555555557</v>
      </c>
      <c r="R219" s="157">
        <f t="shared" si="41"/>
        <v>662.18518518518522</v>
      </c>
    </row>
    <row r="220" spans="1:18" s="155" customFormat="1" x14ac:dyDescent="0.25">
      <c r="A220" s="152">
        <v>1679</v>
      </c>
      <c r="B220" s="153" t="s">
        <v>770</v>
      </c>
      <c r="C220" s="153" t="s">
        <v>15</v>
      </c>
      <c r="D220" s="96">
        <v>2254</v>
      </c>
      <c r="E220" s="96">
        <v>154</v>
      </c>
      <c r="F220" s="96">
        <f t="shared" si="34"/>
        <v>2.9030555555555555</v>
      </c>
      <c r="G220" s="96">
        <f t="shared" si="35"/>
        <v>23.224444444444444</v>
      </c>
      <c r="H220" s="153">
        <v>24</v>
      </c>
      <c r="I220" s="153"/>
      <c r="J220" s="97">
        <v>3</v>
      </c>
      <c r="K220" s="97"/>
      <c r="L220" s="97"/>
      <c r="M220" s="97">
        <f t="shared" si="33"/>
        <v>3</v>
      </c>
      <c r="N220" s="153"/>
      <c r="O220" s="153"/>
      <c r="P220" s="96">
        <f t="shared" si="39"/>
        <v>68.444444444444443</v>
      </c>
      <c r="Q220" s="96">
        <f t="shared" si="40"/>
        <v>2322.4444444444443</v>
      </c>
      <c r="R220" s="157">
        <f t="shared" si="41"/>
        <v>774.14814814814815</v>
      </c>
    </row>
    <row r="221" spans="1:18" s="155" customFormat="1" x14ac:dyDescent="0.25">
      <c r="A221" s="152">
        <v>2921</v>
      </c>
      <c r="B221" s="153" t="s">
        <v>773</v>
      </c>
      <c r="C221" s="153" t="s">
        <v>15</v>
      </c>
      <c r="D221" s="96">
        <v>916</v>
      </c>
      <c r="E221" s="96">
        <v>307</v>
      </c>
      <c r="F221" s="96">
        <f t="shared" si="34"/>
        <v>1.3155555555555556</v>
      </c>
      <c r="G221" s="96">
        <f t="shared" si="35"/>
        <v>10.524444444444445</v>
      </c>
      <c r="H221" s="153">
        <v>12</v>
      </c>
      <c r="I221" s="153"/>
      <c r="J221" s="97">
        <v>1</v>
      </c>
      <c r="K221" s="97"/>
      <c r="L221" s="97">
        <v>1</v>
      </c>
      <c r="M221" s="97">
        <f t="shared" si="33"/>
        <v>2</v>
      </c>
      <c r="N221" s="153"/>
      <c r="O221" s="153"/>
      <c r="P221" s="96">
        <f t="shared" si="39"/>
        <v>136.44444444444443</v>
      </c>
      <c r="Q221" s="96">
        <f t="shared" si="40"/>
        <v>1052.4444444444443</v>
      </c>
      <c r="R221" s="157">
        <f t="shared" si="41"/>
        <v>526.22222222222217</v>
      </c>
    </row>
    <row r="222" spans="1:18" s="155" customFormat="1" x14ac:dyDescent="0.25">
      <c r="A222" s="152">
        <v>4155</v>
      </c>
      <c r="B222" s="153" t="s">
        <v>777</v>
      </c>
      <c r="C222" s="153" t="s">
        <v>15</v>
      </c>
      <c r="D222" s="96">
        <v>495</v>
      </c>
      <c r="E222" s="96">
        <v>0</v>
      </c>
      <c r="F222" s="96">
        <f t="shared" si="34"/>
        <v>0.61875000000000002</v>
      </c>
      <c r="G222" s="96">
        <f t="shared" si="35"/>
        <v>4.95</v>
      </c>
      <c r="H222" s="153">
        <v>8</v>
      </c>
      <c r="I222" s="153"/>
      <c r="J222" s="97">
        <v>1</v>
      </c>
      <c r="K222" s="97"/>
      <c r="L222" s="97"/>
      <c r="M222" s="97">
        <f t="shared" si="33"/>
        <v>1</v>
      </c>
      <c r="N222" s="153"/>
      <c r="O222" s="153"/>
      <c r="P222" s="96">
        <f t="shared" si="39"/>
        <v>0</v>
      </c>
      <c r="Q222" s="96">
        <f t="shared" si="40"/>
        <v>495</v>
      </c>
      <c r="R222" s="157">
        <f t="shared" si="41"/>
        <v>495</v>
      </c>
    </row>
    <row r="223" spans="1:18" s="155" customFormat="1" x14ac:dyDescent="0.25">
      <c r="A223" s="152">
        <v>3088</v>
      </c>
      <c r="B223" s="153" t="s">
        <v>781</v>
      </c>
      <c r="C223" s="153" t="s">
        <v>15</v>
      </c>
      <c r="D223" s="96">
        <v>1334</v>
      </c>
      <c r="E223" s="96">
        <v>450</v>
      </c>
      <c r="F223" s="96">
        <f t="shared" si="34"/>
        <v>1.9175</v>
      </c>
      <c r="G223" s="96">
        <f t="shared" si="35"/>
        <v>15.34</v>
      </c>
      <c r="H223" s="153">
        <v>16</v>
      </c>
      <c r="I223" s="153"/>
      <c r="J223" s="97">
        <v>2</v>
      </c>
      <c r="K223" s="97"/>
      <c r="L223" s="97"/>
      <c r="M223" s="97">
        <f t="shared" si="33"/>
        <v>2</v>
      </c>
      <c r="N223" s="153"/>
      <c r="O223" s="153"/>
      <c r="P223" s="96">
        <f t="shared" si="39"/>
        <v>200</v>
      </c>
      <c r="Q223" s="96">
        <f t="shared" si="40"/>
        <v>1534</v>
      </c>
      <c r="R223" s="157">
        <f t="shared" si="41"/>
        <v>767</v>
      </c>
    </row>
    <row r="224" spans="1:18" s="155" customFormat="1" x14ac:dyDescent="0.25">
      <c r="A224" s="152">
        <v>3055</v>
      </c>
      <c r="B224" s="153" t="s">
        <v>784</v>
      </c>
      <c r="C224" s="153" t="s">
        <v>15</v>
      </c>
      <c r="D224" s="96">
        <v>782</v>
      </c>
      <c r="E224" s="96">
        <v>301</v>
      </c>
      <c r="F224" s="96">
        <f t="shared" si="34"/>
        <v>1.1447222222222222</v>
      </c>
      <c r="G224" s="96">
        <f t="shared" si="35"/>
        <v>9.1577777777777776</v>
      </c>
      <c r="H224" s="153">
        <v>12</v>
      </c>
      <c r="I224" s="153"/>
      <c r="J224" s="97">
        <v>1</v>
      </c>
      <c r="K224" s="97"/>
      <c r="L224" s="97">
        <v>1</v>
      </c>
      <c r="M224" s="97">
        <f t="shared" si="33"/>
        <v>2</v>
      </c>
      <c r="N224" s="153"/>
      <c r="O224" s="153"/>
      <c r="P224" s="96">
        <f t="shared" si="39"/>
        <v>133.77777777777777</v>
      </c>
      <c r="Q224" s="96">
        <f t="shared" si="40"/>
        <v>915.77777777777783</v>
      </c>
      <c r="R224" s="157">
        <f t="shared" si="41"/>
        <v>457.88888888888891</v>
      </c>
    </row>
    <row r="225" spans="1:18" s="155" customFormat="1" x14ac:dyDescent="0.25">
      <c r="A225" s="152">
        <v>4631</v>
      </c>
      <c r="B225" s="153" t="s">
        <v>788</v>
      </c>
      <c r="C225" s="153" t="s">
        <v>15</v>
      </c>
      <c r="D225" s="96">
        <v>1000</v>
      </c>
      <c r="E225" s="96">
        <v>200</v>
      </c>
      <c r="F225" s="96">
        <f t="shared" si="34"/>
        <v>1.3611111111111112</v>
      </c>
      <c r="G225" s="96">
        <f t="shared" si="35"/>
        <v>10.888888888888889</v>
      </c>
      <c r="H225" s="153">
        <v>12</v>
      </c>
      <c r="I225" s="153"/>
      <c r="J225" s="97">
        <v>1</v>
      </c>
      <c r="K225" s="97"/>
      <c r="L225" s="97">
        <v>1</v>
      </c>
      <c r="M225" s="97">
        <f t="shared" si="33"/>
        <v>2</v>
      </c>
      <c r="N225" s="153"/>
      <c r="O225" s="153"/>
      <c r="P225" s="96">
        <f t="shared" si="39"/>
        <v>88.888888888888886</v>
      </c>
      <c r="Q225" s="96">
        <f t="shared" si="40"/>
        <v>1088.8888888888889</v>
      </c>
      <c r="R225" s="157">
        <f t="shared" si="41"/>
        <v>544.44444444444446</v>
      </c>
    </row>
    <row r="226" spans="1:18" s="155" customFormat="1" x14ac:dyDescent="0.25">
      <c r="A226" s="152">
        <v>4530</v>
      </c>
      <c r="B226" s="153" t="s">
        <v>711</v>
      </c>
      <c r="C226" s="153" t="s">
        <v>15</v>
      </c>
      <c r="D226" s="96">
        <v>725.55</v>
      </c>
      <c r="E226" s="96">
        <v>279</v>
      </c>
      <c r="F226" s="96">
        <f t="shared" si="34"/>
        <v>1.0619375</v>
      </c>
      <c r="G226" s="96">
        <f t="shared" si="35"/>
        <v>8.4954999999999998</v>
      </c>
      <c r="H226" s="153">
        <v>8</v>
      </c>
      <c r="I226" s="153"/>
      <c r="J226" s="97">
        <v>1</v>
      </c>
      <c r="K226" s="97"/>
      <c r="L226" s="97"/>
      <c r="M226" s="97">
        <f t="shared" si="33"/>
        <v>1</v>
      </c>
      <c r="N226" s="153"/>
      <c r="O226" s="153"/>
      <c r="P226" s="96">
        <f t="shared" si="39"/>
        <v>124</v>
      </c>
      <c r="Q226" s="96">
        <f t="shared" si="40"/>
        <v>849.55</v>
      </c>
      <c r="R226" s="157">
        <f t="shared" si="41"/>
        <v>849.55</v>
      </c>
    </row>
    <row r="227" spans="1:18" s="155" customFormat="1" x14ac:dyDescent="0.25">
      <c r="A227" s="152">
        <v>3347</v>
      </c>
      <c r="B227" s="153" t="s">
        <v>794</v>
      </c>
      <c r="C227" s="153" t="s">
        <v>15</v>
      </c>
      <c r="D227" s="96">
        <v>440</v>
      </c>
      <c r="E227" s="96">
        <v>438</v>
      </c>
      <c r="F227" s="96">
        <f t="shared" si="34"/>
        <v>0.79333333333333345</v>
      </c>
      <c r="G227" s="96">
        <f t="shared" si="35"/>
        <v>6.3466666666666676</v>
      </c>
      <c r="H227" s="153">
        <v>8</v>
      </c>
      <c r="I227" s="153"/>
      <c r="J227" s="97">
        <v>1</v>
      </c>
      <c r="K227" s="97"/>
      <c r="L227" s="97"/>
      <c r="M227" s="97">
        <f t="shared" ref="M227:M244" si="42">J227+K227+L227</f>
        <v>1</v>
      </c>
      <c r="N227" s="153"/>
      <c r="O227" s="153"/>
      <c r="P227" s="96">
        <f t="shared" si="39"/>
        <v>194.66666666666669</v>
      </c>
      <c r="Q227" s="96">
        <f t="shared" si="40"/>
        <v>634.66666666666674</v>
      </c>
      <c r="R227" s="157">
        <f t="shared" si="41"/>
        <v>634.66666666666674</v>
      </c>
    </row>
    <row r="228" spans="1:18" s="155" customFormat="1" x14ac:dyDescent="0.25">
      <c r="A228" s="152">
        <v>3375</v>
      </c>
      <c r="B228" s="153" t="s">
        <v>797</v>
      </c>
      <c r="C228" s="153" t="s">
        <v>15</v>
      </c>
      <c r="D228" s="96">
        <v>550</v>
      </c>
      <c r="E228" s="96">
        <v>533</v>
      </c>
      <c r="F228" s="96">
        <f t="shared" si="34"/>
        <v>0.9836111111111111</v>
      </c>
      <c r="G228" s="96">
        <f t="shared" si="35"/>
        <v>7.8688888888888888</v>
      </c>
      <c r="H228" s="153">
        <v>8</v>
      </c>
      <c r="I228" s="153"/>
      <c r="J228" s="97">
        <v>1</v>
      </c>
      <c r="K228" s="97"/>
      <c r="L228" s="97"/>
      <c r="M228" s="97">
        <f t="shared" si="42"/>
        <v>1</v>
      </c>
      <c r="N228" s="153"/>
      <c r="O228" s="153"/>
      <c r="P228" s="96">
        <f t="shared" si="39"/>
        <v>236.88888888888889</v>
      </c>
      <c r="Q228" s="96">
        <f t="shared" si="40"/>
        <v>786.88888888888891</v>
      </c>
      <c r="R228" s="157">
        <f t="shared" si="41"/>
        <v>786.88888888888891</v>
      </c>
    </row>
    <row r="229" spans="1:18" s="155" customFormat="1" x14ac:dyDescent="0.25">
      <c r="A229" s="152">
        <v>1372</v>
      </c>
      <c r="B229" s="153" t="s">
        <v>801</v>
      </c>
      <c r="C229" s="153" t="s">
        <v>15</v>
      </c>
      <c r="D229" s="96">
        <v>768</v>
      </c>
      <c r="E229" s="96">
        <v>318</v>
      </c>
      <c r="F229" s="96">
        <f t="shared" si="34"/>
        <v>1.1366666666666667</v>
      </c>
      <c r="G229" s="96">
        <f t="shared" si="35"/>
        <v>9.0933333333333337</v>
      </c>
      <c r="H229" s="153">
        <v>12</v>
      </c>
      <c r="I229" s="153"/>
      <c r="J229" s="97">
        <v>1</v>
      </c>
      <c r="K229" s="97"/>
      <c r="L229" s="97">
        <v>1</v>
      </c>
      <c r="M229" s="97">
        <f t="shared" si="42"/>
        <v>2</v>
      </c>
      <c r="N229" s="153"/>
      <c r="O229" s="153"/>
      <c r="P229" s="96">
        <f t="shared" si="39"/>
        <v>141.33333333333334</v>
      </c>
      <c r="Q229" s="96">
        <f t="shared" si="40"/>
        <v>909.33333333333337</v>
      </c>
      <c r="R229" s="157">
        <f t="shared" si="41"/>
        <v>454.66666666666669</v>
      </c>
    </row>
    <row r="230" spans="1:18" s="155" customFormat="1" x14ac:dyDescent="0.25">
      <c r="A230" s="152">
        <v>1597</v>
      </c>
      <c r="B230" s="153" t="s">
        <v>805</v>
      </c>
      <c r="C230" s="153" t="s">
        <v>15</v>
      </c>
      <c r="D230" s="96">
        <v>1436.78</v>
      </c>
      <c r="E230" s="96">
        <v>46</v>
      </c>
      <c r="F230" s="96">
        <f t="shared" si="34"/>
        <v>1.8215305555555554</v>
      </c>
      <c r="G230" s="96">
        <f t="shared" si="35"/>
        <v>14.572244444444443</v>
      </c>
      <c r="H230" s="153">
        <v>16</v>
      </c>
      <c r="I230" s="153"/>
      <c r="J230" s="97">
        <v>2</v>
      </c>
      <c r="K230" s="97"/>
      <c r="L230" s="97"/>
      <c r="M230" s="97">
        <f t="shared" si="42"/>
        <v>2</v>
      </c>
      <c r="N230" s="153"/>
      <c r="O230" s="153"/>
      <c r="P230" s="96">
        <f t="shared" si="39"/>
        <v>20.444444444444446</v>
      </c>
      <c r="Q230" s="96">
        <f t="shared" si="40"/>
        <v>1457.2244444444443</v>
      </c>
      <c r="R230" s="157">
        <f t="shared" si="41"/>
        <v>728.61222222222216</v>
      </c>
    </row>
    <row r="231" spans="1:18" s="155" customFormat="1" x14ac:dyDescent="0.25">
      <c r="A231" s="152">
        <v>4636</v>
      </c>
      <c r="B231" s="153" t="s">
        <v>809</v>
      </c>
      <c r="C231" s="153" t="s">
        <v>15</v>
      </c>
      <c r="D231" s="96">
        <v>505.7</v>
      </c>
      <c r="E231" s="96">
        <v>52.05</v>
      </c>
      <c r="F231" s="96">
        <f t="shared" si="34"/>
        <v>0.66104166666666664</v>
      </c>
      <c r="G231" s="96">
        <f t="shared" si="35"/>
        <v>5.2883333333333331</v>
      </c>
      <c r="H231" s="153">
        <v>8</v>
      </c>
      <c r="I231" s="153"/>
      <c r="J231" s="97">
        <v>1</v>
      </c>
      <c r="K231" s="97"/>
      <c r="L231" s="97"/>
      <c r="M231" s="97">
        <f t="shared" si="42"/>
        <v>1</v>
      </c>
      <c r="N231" s="153"/>
      <c r="O231" s="153"/>
      <c r="P231" s="96">
        <f t="shared" si="39"/>
        <v>23.133333333333329</v>
      </c>
      <c r="Q231" s="96">
        <f t="shared" si="40"/>
        <v>528.83333333333337</v>
      </c>
      <c r="R231" s="157">
        <f t="shared" si="41"/>
        <v>528.83333333333337</v>
      </c>
    </row>
    <row r="232" spans="1:18" s="155" customFormat="1" x14ac:dyDescent="0.25">
      <c r="A232" s="152">
        <v>4241</v>
      </c>
      <c r="B232" s="153" t="s">
        <v>813</v>
      </c>
      <c r="C232" s="153" t="s">
        <v>15</v>
      </c>
      <c r="D232" s="96">
        <v>655.14</v>
      </c>
      <c r="E232" s="96">
        <v>0</v>
      </c>
      <c r="F232" s="96">
        <f t="shared" si="34"/>
        <v>0.81892500000000001</v>
      </c>
      <c r="G232" s="96">
        <f t="shared" si="35"/>
        <v>6.5514000000000001</v>
      </c>
      <c r="H232" s="153">
        <v>8</v>
      </c>
      <c r="I232" s="153"/>
      <c r="J232" s="97">
        <v>1</v>
      </c>
      <c r="K232" s="97"/>
      <c r="L232" s="97"/>
      <c r="M232" s="97">
        <f t="shared" si="42"/>
        <v>1</v>
      </c>
      <c r="N232" s="153"/>
      <c r="O232" s="153"/>
      <c r="P232" s="96">
        <f t="shared" si="39"/>
        <v>0</v>
      </c>
      <c r="Q232" s="96">
        <f t="shared" si="40"/>
        <v>655.14</v>
      </c>
      <c r="R232" s="157">
        <f t="shared" si="41"/>
        <v>655.14</v>
      </c>
    </row>
    <row r="233" spans="1:18" s="155" customFormat="1" x14ac:dyDescent="0.25">
      <c r="A233" s="152">
        <v>3291</v>
      </c>
      <c r="B233" s="153" t="s">
        <v>816</v>
      </c>
      <c r="C233" s="153" t="s">
        <v>15</v>
      </c>
      <c r="D233" s="96">
        <v>982</v>
      </c>
      <c r="E233" s="96">
        <v>120</v>
      </c>
      <c r="F233" s="96">
        <f t="shared" si="34"/>
        <v>1.2941666666666667</v>
      </c>
      <c r="G233" s="96">
        <f t="shared" si="35"/>
        <v>10.353333333333333</v>
      </c>
      <c r="H233" s="153">
        <v>12</v>
      </c>
      <c r="I233" s="153"/>
      <c r="J233" s="97">
        <v>1</v>
      </c>
      <c r="K233" s="97"/>
      <c r="L233" s="97">
        <v>1</v>
      </c>
      <c r="M233" s="97">
        <f t="shared" si="42"/>
        <v>2</v>
      </c>
      <c r="N233" s="153"/>
      <c r="O233" s="153"/>
      <c r="P233" s="96">
        <f t="shared" si="39"/>
        <v>53.333333333333336</v>
      </c>
      <c r="Q233" s="96">
        <f t="shared" si="40"/>
        <v>1035.3333333333333</v>
      </c>
      <c r="R233" s="157">
        <f t="shared" si="41"/>
        <v>517.66666666666663</v>
      </c>
    </row>
    <row r="234" spans="1:18" s="155" customFormat="1" x14ac:dyDescent="0.25">
      <c r="A234" s="152">
        <v>4633</v>
      </c>
      <c r="B234" s="153" t="s">
        <v>819</v>
      </c>
      <c r="C234" s="153" t="s">
        <v>15</v>
      </c>
      <c r="D234" s="96">
        <v>418</v>
      </c>
      <c r="E234" s="96">
        <v>647</v>
      </c>
      <c r="F234" s="96">
        <f t="shared" si="34"/>
        <v>0.88194444444444442</v>
      </c>
      <c r="G234" s="96">
        <f t="shared" si="35"/>
        <v>7.0555555555555554</v>
      </c>
      <c r="H234" s="153">
        <v>8</v>
      </c>
      <c r="I234" s="153"/>
      <c r="J234" s="97">
        <v>1</v>
      </c>
      <c r="K234" s="97"/>
      <c r="L234" s="97"/>
      <c r="M234" s="97">
        <f t="shared" si="42"/>
        <v>1</v>
      </c>
      <c r="N234" s="153"/>
      <c r="O234" s="153"/>
      <c r="P234" s="96">
        <f t="shared" si="39"/>
        <v>287.55555555555554</v>
      </c>
      <c r="Q234" s="96">
        <f t="shared" si="40"/>
        <v>705.55555555555554</v>
      </c>
      <c r="R234" s="157">
        <f t="shared" si="41"/>
        <v>705.55555555555554</v>
      </c>
    </row>
    <row r="235" spans="1:18" s="155" customFormat="1" x14ac:dyDescent="0.25">
      <c r="A235" s="152">
        <v>906</v>
      </c>
      <c r="B235" s="153" t="s">
        <v>823</v>
      </c>
      <c r="C235" s="153" t="s">
        <v>15</v>
      </c>
      <c r="D235" s="96">
        <v>1088</v>
      </c>
      <c r="E235" s="96">
        <v>289.10000000000002</v>
      </c>
      <c r="F235" s="96">
        <f t="shared" si="34"/>
        <v>1.5206111111111111</v>
      </c>
      <c r="G235" s="96">
        <f t="shared" si="35"/>
        <v>12.164888888888889</v>
      </c>
      <c r="H235" s="153">
        <v>12</v>
      </c>
      <c r="I235" s="153"/>
      <c r="J235" s="97">
        <v>1</v>
      </c>
      <c r="K235" s="97"/>
      <c r="L235" s="97">
        <v>1</v>
      </c>
      <c r="M235" s="97">
        <f t="shared" si="42"/>
        <v>2</v>
      </c>
      <c r="N235" s="153"/>
      <c r="O235" s="153"/>
      <c r="P235" s="96">
        <f t="shared" si="39"/>
        <v>128.48888888888891</v>
      </c>
      <c r="Q235" s="96">
        <f t="shared" si="40"/>
        <v>1216.4888888888888</v>
      </c>
      <c r="R235" s="157">
        <f t="shared" si="41"/>
        <v>608.24444444444441</v>
      </c>
    </row>
    <row r="236" spans="1:18" s="155" customFormat="1" x14ac:dyDescent="0.25">
      <c r="A236" s="152">
        <v>4712</v>
      </c>
      <c r="B236" s="153" t="s">
        <v>828</v>
      </c>
      <c r="C236" s="153" t="s">
        <v>15</v>
      </c>
      <c r="D236" s="96">
        <v>347</v>
      </c>
      <c r="E236" s="96">
        <v>153</v>
      </c>
      <c r="F236" s="96">
        <f t="shared" si="34"/>
        <v>0.51875000000000004</v>
      </c>
      <c r="G236" s="96">
        <f t="shared" si="35"/>
        <v>4.1500000000000004</v>
      </c>
      <c r="H236" s="153">
        <v>8</v>
      </c>
      <c r="I236" s="153"/>
      <c r="J236" s="97">
        <v>1</v>
      </c>
      <c r="K236" s="97"/>
      <c r="L236" s="97"/>
      <c r="M236" s="97">
        <f t="shared" si="42"/>
        <v>1</v>
      </c>
      <c r="N236" s="153"/>
      <c r="O236" s="153"/>
      <c r="P236" s="96">
        <f t="shared" si="39"/>
        <v>68</v>
      </c>
      <c r="Q236" s="96">
        <f t="shared" si="40"/>
        <v>415</v>
      </c>
      <c r="R236" s="157">
        <f t="shared" si="41"/>
        <v>415</v>
      </c>
    </row>
    <row r="237" spans="1:18" s="155" customFormat="1" x14ac:dyDescent="0.25">
      <c r="A237" s="152">
        <v>2994</v>
      </c>
      <c r="B237" s="153" t="s">
        <v>832</v>
      </c>
      <c r="C237" s="153" t="s">
        <v>15</v>
      </c>
      <c r="D237" s="96">
        <v>3034</v>
      </c>
      <c r="E237" s="96">
        <v>1358</v>
      </c>
      <c r="F237" s="96">
        <f t="shared" si="34"/>
        <v>4.5469444444444447</v>
      </c>
      <c r="G237" s="96">
        <f t="shared" si="35"/>
        <v>36.375555555555557</v>
      </c>
      <c r="H237" s="153">
        <v>36</v>
      </c>
      <c r="I237" s="153"/>
      <c r="J237" s="97">
        <v>4</v>
      </c>
      <c r="K237" s="97"/>
      <c r="L237" s="97">
        <v>1</v>
      </c>
      <c r="M237" s="97">
        <f t="shared" si="42"/>
        <v>5</v>
      </c>
      <c r="N237" s="153"/>
      <c r="O237" s="153"/>
      <c r="P237" s="96">
        <f t="shared" si="39"/>
        <v>603.55555555555554</v>
      </c>
      <c r="Q237" s="96">
        <f t="shared" si="40"/>
        <v>3637.5555555555557</v>
      </c>
      <c r="R237" s="157">
        <f t="shared" si="41"/>
        <v>727.51111111111118</v>
      </c>
    </row>
    <row r="238" spans="1:18" s="155" customFormat="1" x14ac:dyDescent="0.25">
      <c r="A238" s="152">
        <v>1226</v>
      </c>
      <c r="B238" s="153" t="s">
        <v>836</v>
      </c>
      <c r="C238" s="153" t="s">
        <v>15</v>
      </c>
      <c r="D238" s="96">
        <v>953.9</v>
      </c>
      <c r="E238" s="96">
        <v>316.84399999999999</v>
      </c>
      <c r="F238" s="96">
        <f t="shared" si="34"/>
        <v>1.3683994444444445</v>
      </c>
      <c r="G238" s="96">
        <f t="shared" si="35"/>
        <v>10.947195555555556</v>
      </c>
      <c r="H238" s="153">
        <v>12</v>
      </c>
      <c r="I238" s="153"/>
      <c r="J238" s="97">
        <v>1</v>
      </c>
      <c r="K238" s="97"/>
      <c r="L238" s="97">
        <v>1</v>
      </c>
      <c r="M238" s="97">
        <f t="shared" si="42"/>
        <v>2</v>
      </c>
      <c r="N238" s="153"/>
      <c r="O238" s="153"/>
      <c r="P238" s="96">
        <f t="shared" si="39"/>
        <v>140.81955555555555</v>
      </c>
      <c r="Q238" s="96">
        <f t="shared" si="40"/>
        <v>1094.7195555555554</v>
      </c>
      <c r="R238" s="157">
        <f t="shared" si="41"/>
        <v>547.35977777777771</v>
      </c>
    </row>
    <row r="239" spans="1:18" s="155" customFormat="1" x14ac:dyDescent="0.25">
      <c r="A239" s="152">
        <v>3253</v>
      </c>
      <c r="B239" s="153" t="s">
        <v>839</v>
      </c>
      <c r="C239" s="153" t="s">
        <v>15</v>
      </c>
      <c r="D239" s="96">
        <v>599</v>
      </c>
      <c r="E239" s="96">
        <v>632.5</v>
      </c>
      <c r="F239" s="96">
        <f t="shared" si="34"/>
        <v>1.100138888888889</v>
      </c>
      <c r="G239" s="96">
        <f t="shared" si="35"/>
        <v>8.801111111111112</v>
      </c>
      <c r="H239" s="153">
        <v>8</v>
      </c>
      <c r="I239" s="153"/>
      <c r="J239" s="97">
        <v>1</v>
      </c>
      <c r="K239" s="97"/>
      <c r="L239" s="97"/>
      <c r="M239" s="97">
        <f t="shared" si="42"/>
        <v>1</v>
      </c>
      <c r="N239" s="153"/>
      <c r="O239" s="153"/>
      <c r="P239" s="96">
        <f t="shared" si="39"/>
        <v>281.11111111111109</v>
      </c>
      <c r="Q239" s="96">
        <f t="shared" si="40"/>
        <v>880.11111111111109</v>
      </c>
      <c r="R239" s="157">
        <f t="shared" si="41"/>
        <v>880.11111111111109</v>
      </c>
    </row>
    <row r="240" spans="1:18" s="155" customFormat="1" x14ac:dyDescent="0.25">
      <c r="A240" s="152">
        <v>2887</v>
      </c>
      <c r="B240" s="153" t="s">
        <v>843</v>
      </c>
      <c r="C240" s="153" t="s">
        <v>15</v>
      </c>
      <c r="D240" s="96">
        <v>564</v>
      </c>
      <c r="E240" s="96">
        <v>533</v>
      </c>
      <c r="F240" s="96">
        <f t="shared" si="34"/>
        <v>1.0011111111111111</v>
      </c>
      <c r="G240" s="96">
        <f t="shared" si="35"/>
        <v>8.0088888888888885</v>
      </c>
      <c r="H240" s="153">
        <v>8</v>
      </c>
      <c r="I240" s="153"/>
      <c r="J240" s="97">
        <v>1</v>
      </c>
      <c r="K240" s="97"/>
      <c r="L240" s="97"/>
      <c r="M240" s="97">
        <f t="shared" si="42"/>
        <v>1</v>
      </c>
      <c r="N240" s="153"/>
      <c r="O240" s="153"/>
      <c r="P240" s="96">
        <f t="shared" si="39"/>
        <v>236.88888888888889</v>
      </c>
      <c r="Q240" s="96">
        <f t="shared" si="40"/>
        <v>800.88888888888891</v>
      </c>
      <c r="R240" s="157">
        <f t="shared" si="41"/>
        <v>800.88888888888891</v>
      </c>
    </row>
    <row r="241" spans="1:18" s="155" customFormat="1" x14ac:dyDescent="0.25">
      <c r="A241" s="152">
        <v>1813</v>
      </c>
      <c r="B241" s="153" t="s">
        <v>846</v>
      </c>
      <c r="C241" s="153" t="s">
        <v>15</v>
      </c>
      <c r="D241" s="96">
        <v>1388</v>
      </c>
      <c r="E241" s="96">
        <v>0</v>
      </c>
      <c r="F241" s="96">
        <f t="shared" si="34"/>
        <v>1.7350000000000001</v>
      </c>
      <c r="G241" s="96">
        <f t="shared" si="35"/>
        <v>13.88</v>
      </c>
      <c r="H241" s="153">
        <v>16</v>
      </c>
      <c r="I241" s="153"/>
      <c r="J241" s="97">
        <v>2</v>
      </c>
      <c r="K241" s="97"/>
      <c r="L241" s="97"/>
      <c r="M241" s="97">
        <f t="shared" si="42"/>
        <v>2</v>
      </c>
      <c r="N241" s="153"/>
      <c r="O241" s="153"/>
      <c r="P241" s="96">
        <f t="shared" si="39"/>
        <v>0</v>
      </c>
      <c r="Q241" s="96">
        <f t="shared" si="40"/>
        <v>1388</v>
      </c>
      <c r="R241" s="157">
        <f t="shared" si="41"/>
        <v>694</v>
      </c>
    </row>
    <row r="242" spans="1:18" s="155" customFormat="1" x14ac:dyDescent="0.25">
      <c r="A242" s="152">
        <v>3011</v>
      </c>
      <c r="B242" s="153" t="s">
        <v>849</v>
      </c>
      <c r="C242" s="153" t="s">
        <v>15</v>
      </c>
      <c r="D242" s="96">
        <v>489</v>
      </c>
      <c r="E242" s="96">
        <v>0</v>
      </c>
      <c r="F242" s="96">
        <f t="shared" si="34"/>
        <v>0.61124999999999996</v>
      </c>
      <c r="G242" s="96">
        <f t="shared" si="35"/>
        <v>4.8899999999999997</v>
      </c>
      <c r="H242" s="153">
        <v>8</v>
      </c>
      <c r="I242" s="153"/>
      <c r="J242" s="97">
        <v>1</v>
      </c>
      <c r="K242" s="97"/>
      <c r="L242" s="97"/>
      <c r="M242" s="97">
        <f t="shared" si="42"/>
        <v>1</v>
      </c>
      <c r="N242" s="153"/>
      <c r="O242" s="153"/>
      <c r="P242" s="96">
        <f t="shared" si="39"/>
        <v>0</v>
      </c>
      <c r="Q242" s="96">
        <f t="shared" si="40"/>
        <v>489</v>
      </c>
      <c r="R242" s="157">
        <f t="shared" si="41"/>
        <v>489</v>
      </c>
    </row>
    <row r="243" spans="1:18" s="155" customFormat="1" x14ac:dyDescent="0.25">
      <c r="A243" s="152">
        <v>3097</v>
      </c>
      <c r="B243" s="153" t="s">
        <v>852</v>
      </c>
      <c r="C243" s="153" t="s">
        <v>15</v>
      </c>
      <c r="D243" s="96">
        <v>825.1</v>
      </c>
      <c r="E243" s="96">
        <v>376.44000000000005</v>
      </c>
      <c r="F243" s="96">
        <f t="shared" si="34"/>
        <v>1.2405083333333333</v>
      </c>
      <c r="G243" s="96">
        <f t="shared" si="35"/>
        <v>9.9240666666666666</v>
      </c>
      <c r="H243" s="153">
        <v>12</v>
      </c>
      <c r="I243" s="153"/>
      <c r="J243" s="97">
        <v>1</v>
      </c>
      <c r="K243" s="97"/>
      <c r="L243" s="97">
        <v>1</v>
      </c>
      <c r="M243" s="97">
        <f t="shared" si="42"/>
        <v>2</v>
      </c>
      <c r="N243" s="153"/>
      <c r="O243" s="153"/>
      <c r="P243" s="96">
        <f t="shared" si="39"/>
        <v>167.3066666666667</v>
      </c>
      <c r="Q243" s="96">
        <f t="shared" si="40"/>
        <v>992.40666666666675</v>
      </c>
      <c r="R243" s="157">
        <f t="shared" si="41"/>
        <v>496.20333333333338</v>
      </c>
    </row>
    <row r="244" spans="1:18" s="155" customFormat="1" x14ac:dyDescent="0.25">
      <c r="A244" s="152">
        <v>3216</v>
      </c>
      <c r="B244" s="153" t="s">
        <v>856</v>
      </c>
      <c r="C244" s="153" t="s">
        <v>15</v>
      </c>
      <c r="D244" s="96">
        <v>748</v>
      </c>
      <c r="E244" s="96">
        <v>629</v>
      </c>
      <c r="F244" s="96">
        <f t="shared" si="34"/>
        <v>1.2844444444444445</v>
      </c>
      <c r="G244" s="96">
        <f t="shared" si="35"/>
        <v>10.275555555555556</v>
      </c>
      <c r="H244" s="153">
        <v>12</v>
      </c>
      <c r="I244" s="153"/>
      <c r="J244" s="97">
        <v>1</v>
      </c>
      <c r="K244" s="97"/>
      <c r="L244" s="97">
        <v>1</v>
      </c>
      <c r="M244" s="97">
        <f t="shared" si="42"/>
        <v>2</v>
      </c>
      <c r="N244" s="153"/>
      <c r="O244" s="153"/>
      <c r="P244" s="96">
        <f t="shared" si="39"/>
        <v>279.55555555555554</v>
      </c>
      <c r="Q244" s="96">
        <f t="shared" si="40"/>
        <v>1027.5555555555557</v>
      </c>
      <c r="R244" s="157">
        <f t="shared" si="41"/>
        <v>513.77777777777783</v>
      </c>
    </row>
    <row r="245" spans="1:18" s="155" customFormat="1" x14ac:dyDescent="0.25">
      <c r="A245" s="152">
        <v>1816</v>
      </c>
      <c r="B245" s="153" t="s">
        <v>860</v>
      </c>
      <c r="C245" s="153" t="s">
        <v>15</v>
      </c>
      <c r="D245" s="96">
        <v>1880.1</v>
      </c>
      <c r="E245" s="96">
        <v>582.70000000000005</v>
      </c>
      <c r="F245" s="96">
        <f t="shared" si="34"/>
        <v>2.6738472222222223</v>
      </c>
      <c r="G245" s="96">
        <f t="shared" si="35"/>
        <v>21.390777777777778</v>
      </c>
      <c r="H245" s="153">
        <v>24</v>
      </c>
      <c r="I245" s="153"/>
      <c r="J245" s="97">
        <v>3</v>
      </c>
      <c r="K245" s="97"/>
      <c r="L245" s="97"/>
      <c r="M245" s="97">
        <f>J245+K245+L245</f>
        <v>3</v>
      </c>
      <c r="N245" s="153"/>
      <c r="O245" s="153"/>
      <c r="P245" s="96">
        <f t="shared" si="39"/>
        <v>258.97777777777782</v>
      </c>
      <c r="Q245" s="96">
        <f t="shared" si="40"/>
        <v>2139.0777777777776</v>
      </c>
      <c r="R245" s="157">
        <f t="shared" si="41"/>
        <v>713.02592592592589</v>
      </c>
    </row>
    <row r="246" spans="1:18" s="155" customFormat="1" x14ac:dyDescent="0.25">
      <c r="A246" s="152">
        <v>1732</v>
      </c>
      <c r="B246" s="153" t="s">
        <v>864</v>
      </c>
      <c r="C246" s="153" t="s">
        <v>15</v>
      </c>
      <c r="D246" s="96">
        <v>592</v>
      </c>
      <c r="E246" s="96">
        <v>50</v>
      </c>
      <c r="F246" s="96">
        <f t="shared" si="34"/>
        <v>0.76777777777777778</v>
      </c>
      <c r="G246" s="96">
        <f t="shared" si="35"/>
        <v>6.1422222222222222</v>
      </c>
      <c r="H246" s="153">
        <v>8</v>
      </c>
      <c r="I246" s="153"/>
      <c r="J246" s="97">
        <v>1</v>
      </c>
      <c r="K246" s="97"/>
      <c r="L246" s="97"/>
      <c r="M246" s="97">
        <f t="shared" ref="M246:M257" si="43">J246+K246+L246</f>
        <v>1</v>
      </c>
      <c r="N246" s="153"/>
      <c r="O246" s="153"/>
      <c r="P246" s="96">
        <f t="shared" si="39"/>
        <v>22.222222222222221</v>
      </c>
      <c r="Q246" s="96">
        <f t="shared" si="40"/>
        <v>614.22222222222217</v>
      </c>
      <c r="R246" s="157">
        <f t="shared" si="41"/>
        <v>614.22222222222217</v>
      </c>
    </row>
    <row r="247" spans="1:18" s="155" customFormat="1" x14ac:dyDescent="0.25">
      <c r="A247" s="152">
        <v>257</v>
      </c>
      <c r="B247" s="153" t="s">
        <v>868</v>
      </c>
      <c r="C247" s="153" t="s">
        <v>15</v>
      </c>
      <c r="D247" s="96">
        <v>1161</v>
      </c>
      <c r="E247" s="96">
        <v>211.5</v>
      </c>
      <c r="F247" s="96">
        <f t="shared" si="34"/>
        <v>1.5687499999999999</v>
      </c>
      <c r="G247" s="96">
        <f t="shared" si="35"/>
        <v>12.549999999999999</v>
      </c>
      <c r="H247" s="153">
        <v>12</v>
      </c>
      <c r="I247" s="153"/>
      <c r="J247" s="97">
        <v>1</v>
      </c>
      <c r="K247" s="97"/>
      <c r="L247" s="97">
        <v>1</v>
      </c>
      <c r="M247" s="97">
        <f t="shared" si="43"/>
        <v>2</v>
      </c>
      <c r="N247" s="153"/>
      <c r="O247" s="153"/>
      <c r="P247" s="96">
        <f t="shared" si="39"/>
        <v>94</v>
      </c>
      <c r="Q247" s="96">
        <f t="shared" si="40"/>
        <v>1255</v>
      </c>
      <c r="R247" s="157">
        <f t="shared" si="41"/>
        <v>627.5</v>
      </c>
    </row>
    <row r="248" spans="1:18" s="155" customFormat="1" x14ac:dyDescent="0.25">
      <c r="A248" s="152">
        <v>1598</v>
      </c>
      <c r="B248" s="153" t="s">
        <v>871</v>
      </c>
      <c r="C248" s="153" t="s">
        <v>15</v>
      </c>
      <c r="D248" s="96">
        <v>1388</v>
      </c>
      <c r="E248" s="96">
        <v>630.60500000000002</v>
      </c>
      <c r="F248" s="96">
        <f t="shared" si="34"/>
        <v>2.0853361111111113</v>
      </c>
      <c r="G248" s="96">
        <f t="shared" si="35"/>
        <v>16.68268888888889</v>
      </c>
      <c r="H248" s="153">
        <v>16</v>
      </c>
      <c r="I248" s="153"/>
      <c r="J248" s="97">
        <v>2</v>
      </c>
      <c r="K248" s="97"/>
      <c r="L248" s="97"/>
      <c r="M248" s="97">
        <f t="shared" si="43"/>
        <v>2</v>
      </c>
      <c r="N248" s="153"/>
      <c r="O248" s="153"/>
      <c r="P248" s="96">
        <f t="shared" si="39"/>
        <v>280.26888888888891</v>
      </c>
      <c r="Q248" s="96">
        <f t="shared" si="40"/>
        <v>1668.2688888888888</v>
      </c>
      <c r="R248" s="157">
        <f t="shared" si="41"/>
        <v>834.1344444444444</v>
      </c>
    </row>
    <row r="249" spans="1:18" s="155" customFormat="1" x14ac:dyDescent="0.25">
      <c r="A249" s="152">
        <v>2177</v>
      </c>
      <c r="B249" s="153" t="s">
        <v>874</v>
      </c>
      <c r="C249" s="153" t="s">
        <v>15</v>
      </c>
      <c r="D249" s="96">
        <v>323.31</v>
      </c>
      <c r="E249" s="96">
        <v>16</v>
      </c>
      <c r="F249" s="96">
        <f t="shared" si="34"/>
        <v>0.41302638888888887</v>
      </c>
      <c r="G249" s="96">
        <f t="shared" si="35"/>
        <v>3.304211111111111</v>
      </c>
      <c r="H249" s="153">
        <v>8</v>
      </c>
      <c r="I249" s="153"/>
      <c r="J249" s="97">
        <v>1</v>
      </c>
      <c r="K249" s="97"/>
      <c r="L249" s="97"/>
      <c r="M249" s="97">
        <f t="shared" si="43"/>
        <v>1</v>
      </c>
      <c r="N249" s="153"/>
      <c r="O249" s="153"/>
      <c r="P249" s="96">
        <f t="shared" si="39"/>
        <v>7.1111111111111107</v>
      </c>
      <c r="Q249" s="96">
        <f t="shared" si="40"/>
        <v>330.42111111111109</v>
      </c>
      <c r="R249" s="157">
        <f t="shared" si="41"/>
        <v>330.42111111111109</v>
      </c>
    </row>
    <row r="250" spans="1:18" s="155" customFormat="1" x14ac:dyDescent="0.25">
      <c r="A250" s="152">
        <v>1087</v>
      </c>
      <c r="B250" s="153" t="s">
        <v>877</v>
      </c>
      <c r="C250" s="153" t="s">
        <v>15</v>
      </c>
      <c r="D250" s="96">
        <v>629</v>
      </c>
      <c r="E250" s="96">
        <v>458.6</v>
      </c>
      <c r="F250" s="96">
        <f t="shared" si="34"/>
        <v>1.0410277777777779</v>
      </c>
      <c r="G250" s="96">
        <f t="shared" si="35"/>
        <v>8.3282222222222231</v>
      </c>
      <c r="H250" s="153">
        <v>8</v>
      </c>
      <c r="I250" s="153"/>
      <c r="J250" s="97">
        <v>1</v>
      </c>
      <c r="K250" s="97"/>
      <c r="L250" s="97"/>
      <c r="M250" s="97">
        <f t="shared" si="43"/>
        <v>1</v>
      </c>
      <c r="N250" s="153"/>
      <c r="O250" s="153"/>
      <c r="P250" s="96">
        <f t="shared" si="39"/>
        <v>203.82222222222222</v>
      </c>
      <c r="Q250" s="96">
        <f t="shared" si="40"/>
        <v>832.82222222222219</v>
      </c>
      <c r="R250" s="157">
        <f t="shared" si="41"/>
        <v>832.82222222222219</v>
      </c>
    </row>
    <row r="251" spans="1:18" s="155" customFormat="1" x14ac:dyDescent="0.25">
      <c r="A251" s="152">
        <v>3880</v>
      </c>
      <c r="B251" s="153" t="s">
        <v>881</v>
      </c>
      <c r="C251" s="153" t="s">
        <v>16</v>
      </c>
      <c r="D251" s="96">
        <v>969</v>
      </c>
      <c r="E251" s="96">
        <v>0</v>
      </c>
      <c r="F251" s="96">
        <f t="shared" si="34"/>
        <v>1.2112499999999999</v>
      </c>
      <c r="G251" s="96">
        <f t="shared" si="35"/>
        <v>9.69</v>
      </c>
      <c r="H251" s="153">
        <v>12</v>
      </c>
      <c r="I251" s="153"/>
      <c r="J251" s="97">
        <v>1</v>
      </c>
      <c r="K251" s="97"/>
      <c r="L251" s="97">
        <v>1</v>
      </c>
      <c r="M251" s="97">
        <f t="shared" si="43"/>
        <v>2</v>
      </c>
      <c r="N251" s="153"/>
      <c r="O251" s="153"/>
      <c r="P251" s="96">
        <f t="shared" si="39"/>
        <v>0</v>
      </c>
      <c r="Q251" s="96">
        <f t="shared" si="40"/>
        <v>969</v>
      </c>
      <c r="R251" s="157">
        <f t="shared" si="41"/>
        <v>484.5</v>
      </c>
    </row>
    <row r="252" spans="1:18" s="155" customFormat="1" x14ac:dyDescent="0.25">
      <c r="A252" s="152">
        <v>3050</v>
      </c>
      <c r="B252" s="153" t="s">
        <v>883</v>
      </c>
      <c r="C252" s="153" t="s">
        <v>15</v>
      </c>
      <c r="D252" s="96">
        <v>1025</v>
      </c>
      <c r="E252" s="96">
        <v>213.5</v>
      </c>
      <c r="F252" s="96">
        <f t="shared" si="34"/>
        <v>1.399861111111111</v>
      </c>
      <c r="G252" s="96">
        <f t="shared" si="35"/>
        <v>11.198888888888888</v>
      </c>
      <c r="H252" s="153">
        <v>12</v>
      </c>
      <c r="I252" s="153"/>
      <c r="J252" s="97">
        <v>1</v>
      </c>
      <c r="K252" s="97"/>
      <c r="L252" s="97">
        <v>1</v>
      </c>
      <c r="M252" s="97">
        <f t="shared" si="43"/>
        <v>2</v>
      </c>
      <c r="N252" s="153"/>
      <c r="O252" s="153"/>
      <c r="P252" s="96">
        <f t="shared" si="39"/>
        <v>94.888888888888886</v>
      </c>
      <c r="Q252" s="96">
        <f t="shared" si="40"/>
        <v>1119.8888888888889</v>
      </c>
      <c r="R252" s="157">
        <f t="shared" si="41"/>
        <v>559.94444444444446</v>
      </c>
    </row>
    <row r="253" spans="1:18" s="155" customFormat="1" x14ac:dyDescent="0.25">
      <c r="A253" s="152">
        <v>2962</v>
      </c>
      <c r="B253" s="153" t="s">
        <v>887</v>
      </c>
      <c r="C253" s="153" t="s">
        <v>15</v>
      </c>
      <c r="D253" s="96">
        <v>1462</v>
      </c>
      <c r="E253" s="96">
        <v>90</v>
      </c>
      <c r="F253" s="96">
        <f t="shared" si="34"/>
        <v>1.8774999999999999</v>
      </c>
      <c r="G253" s="96">
        <f t="shared" si="35"/>
        <v>15.02</v>
      </c>
      <c r="H253" s="153">
        <v>16</v>
      </c>
      <c r="I253" s="153"/>
      <c r="J253" s="97">
        <v>2</v>
      </c>
      <c r="K253" s="97"/>
      <c r="L253" s="97"/>
      <c r="M253" s="97">
        <f t="shared" si="43"/>
        <v>2</v>
      </c>
      <c r="N253" s="153"/>
      <c r="O253" s="153"/>
      <c r="P253" s="96">
        <f t="shared" si="39"/>
        <v>40</v>
      </c>
      <c r="Q253" s="96">
        <f t="shared" si="40"/>
        <v>1502</v>
      </c>
      <c r="R253" s="157">
        <f t="shared" si="41"/>
        <v>751</v>
      </c>
    </row>
    <row r="254" spans="1:18" s="155" customFormat="1" x14ac:dyDescent="0.25">
      <c r="A254" s="152">
        <v>2097</v>
      </c>
      <c r="B254" s="153" t="s">
        <v>891</v>
      </c>
      <c r="C254" s="153" t="s">
        <v>15</v>
      </c>
      <c r="D254" s="96">
        <v>629</v>
      </c>
      <c r="E254" s="96">
        <v>686.4</v>
      </c>
      <c r="F254" s="96">
        <f t="shared" si="34"/>
        <v>1.1675833333333334</v>
      </c>
      <c r="G254" s="96">
        <f t="shared" si="35"/>
        <v>9.3406666666666673</v>
      </c>
      <c r="H254" s="153">
        <v>12</v>
      </c>
      <c r="I254" s="153"/>
      <c r="J254" s="97">
        <v>1</v>
      </c>
      <c r="K254" s="97"/>
      <c r="L254" s="97">
        <v>1</v>
      </c>
      <c r="M254" s="97">
        <f t="shared" si="43"/>
        <v>2</v>
      </c>
      <c r="N254" s="153"/>
      <c r="O254" s="153"/>
      <c r="P254" s="96">
        <f t="shared" si="39"/>
        <v>305.06666666666666</v>
      </c>
      <c r="Q254" s="96">
        <f t="shared" si="40"/>
        <v>934.06666666666661</v>
      </c>
      <c r="R254" s="157">
        <f t="shared" si="41"/>
        <v>467.0333333333333</v>
      </c>
    </row>
    <row r="255" spans="1:18" s="155" customFormat="1" x14ac:dyDescent="0.25">
      <c r="A255" s="152">
        <v>4010</v>
      </c>
      <c r="B255" s="153" t="s">
        <v>894</v>
      </c>
      <c r="C255" s="153" t="s">
        <v>15</v>
      </c>
      <c r="D255" s="96">
        <v>889</v>
      </c>
      <c r="E255" s="96">
        <v>603</v>
      </c>
      <c r="F255" s="96">
        <f t="shared" si="34"/>
        <v>1.44625</v>
      </c>
      <c r="G255" s="96">
        <f t="shared" si="35"/>
        <v>11.57</v>
      </c>
      <c r="H255" s="153">
        <v>12</v>
      </c>
      <c r="I255" s="153"/>
      <c r="J255" s="97">
        <v>1</v>
      </c>
      <c r="K255" s="97"/>
      <c r="L255" s="97">
        <v>1</v>
      </c>
      <c r="M255" s="97">
        <f t="shared" si="43"/>
        <v>2</v>
      </c>
      <c r="N255" s="153"/>
      <c r="O255" s="153"/>
      <c r="P255" s="96">
        <f t="shared" si="39"/>
        <v>268</v>
      </c>
      <c r="Q255" s="96">
        <f t="shared" si="40"/>
        <v>1157</v>
      </c>
      <c r="R255" s="157">
        <f t="shared" si="41"/>
        <v>578.5</v>
      </c>
    </row>
    <row r="256" spans="1:18" s="155" customFormat="1" x14ac:dyDescent="0.25">
      <c r="A256" s="152">
        <v>254</v>
      </c>
      <c r="B256" s="153" t="s">
        <v>898</v>
      </c>
      <c r="C256" s="153" t="s">
        <v>15</v>
      </c>
      <c r="D256" s="96">
        <v>1445.49</v>
      </c>
      <c r="E256" s="96">
        <v>169.03</v>
      </c>
      <c r="F256" s="96">
        <f t="shared" si="34"/>
        <v>1.9007680555555555</v>
      </c>
      <c r="G256" s="96">
        <f t="shared" si="35"/>
        <v>15.206144444444444</v>
      </c>
      <c r="H256" s="153">
        <v>16</v>
      </c>
      <c r="I256" s="153"/>
      <c r="J256" s="97">
        <v>2</v>
      </c>
      <c r="K256" s="97"/>
      <c r="L256" s="97"/>
      <c r="M256" s="97">
        <f t="shared" si="43"/>
        <v>2</v>
      </c>
      <c r="N256" s="153"/>
      <c r="O256" s="153"/>
      <c r="P256" s="96">
        <f t="shared" si="39"/>
        <v>75.12444444444445</v>
      </c>
      <c r="Q256" s="96">
        <f t="shared" si="40"/>
        <v>1520.6144444444444</v>
      </c>
      <c r="R256" s="157">
        <f t="shared" si="41"/>
        <v>760.30722222222221</v>
      </c>
    </row>
    <row r="257" spans="1:18" s="155" customFormat="1" x14ac:dyDescent="0.25">
      <c r="A257" s="152">
        <v>981</v>
      </c>
      <c r="B257" s="153" t="s">
        <v>901</v>
      </c>
      <c r="C257" s="153" t="s">
        <v>15</v>
      </c>
      <c r="D257" s="96">
        <v>1333</v>
      </c>
      <c r="E257" s="96">
        <v>25</v>
      </c>
      <c r="F257" s="96">
        <f t="shared" si="34"/>
        <v>1.6801388888888888</v>
      </c>
      <c r="G257" s="96">
        <f t="shared" si="35"/>
        <v>13.441111111111111</v>
      </c>
      <c r="H257" s="153">
        <v>16</v>
      </c>
      <c r="I257" s="153"/>
      <c r="J257" s="97">
        <v>2</v>
      </c>
      <c r="K257" s="97"/>
      <c r="L257" s="97"/>
      <c r="M257" s="97">
        <f t="shared" si="43"/>
        <v>2</v>
      </c>
      <c r="N257" s="153"/>
      <c r="O257" s="153"/>
      <c r="P257" s="96">
        <f t="shared" si="39"/>
        <v>11.111111111111111</v>
      </c>
      <c r="Q257" s="96">
        <f t="shared" si="40"/>
        <v>1344.1111111111111</v>
      </c>
      <c r="R257" s="157">
        <f t="shared" si="41"/>
        <v>672.05555555555554</v>
      </c>
    </row>
    <row r="258" spans="1:18" s="155" customFormat="1" x14ac:dyDescent="0.25">
      <c r="A258" s="152">
        <v>1228</v>
      </c>
      <c r="B258" s="153" t="s">
        <v>648</v>
      </c>
      <c r="C258" s="153" t="s">
        <v>15</v>
      </c>
      <c r="D258" s="96">
        <v>1199</v>
      </c>
      <c r="E258" s="96">
        <v>406.35</v>
      </c>
      <c r="F258" s="212">
        <f>((D258+D259)/800)+(E258/1800)</f>
        <v>1.8093124999999999</v>
      </c>
      <c r="G258" s="212">
        <f t="shared" si="35"/>
        <v>14.474499999999999</v>
      </c>
      <c r="H258" s="202">
        <v>16</v>
      </c>
      <c r="I258" s="154"/>
      <c r="J258" s="210">
        <v>2</v>
      </c>
      <c r="K258" s="210"/>
      <c r="L258" s="210"/>
      <c r="M258" s="210">
        <f>J258+K258+L258</f>
        <v>2</v>
      </c>
      <c r="N258" s="153"/>
      <c r="O258" s="153"/>
      <c r="P258" s="212">
        <f>((E258+E259)/1800)*800</f>
        <v>180.6</v>
      </c>
      <c r="Q258" s="212">
        <f>D258+D259+P258</f>
        <v>1447.4499999999998</v>
      </c>
      <c r="R258" s="227">
        <f t="shared" si="41"/>
        <v>723.72499999999991</v>
      </c>
    </row>
    <row r="259" spans="1:18" s="155" customFormat="1" x14ac:dyDescent="0.25">
      <c r="A259" s="152">
        <v>1228</v>
      </c>
      <c r="B259" s="153" t="s">
        <v>1042</v>
      </c>
      <c r="C259" s="153" t="s">
        <v>16</v>
      </c>
      <c r="D259" s="96">
        <v>67.849999999999994</v>
      </c>
      <c r="E259" s="96">
        <v>0</v>
      </c>
      <c r="F259" s="213"/>
      <c r="G259" s="213"/>
      <c r="H259" s="203"/>
      <c r="I259" s="156"/>
      <c r="J259" s="211"/>
      <c r="K259" s="211"/>
      <c r="L259" s="211"/>
      <c r="M259" s="211"/>
      <c r="N259" s="153"/>
      <c r="O259" s="153"/>
      <c r="P259" s="213"/>
      <c r="Q259" s="213"/>
      <c r="R259" s="228"/>
    </row>
    <row r="260" spans="1:18" s="155" customFormat="1" x14ac:dyDescent="0.25">
      <c r="A260" s="152">
        <v>4085</v>
      </c>
      <c r="B260" s="153" t="s">
        <v>907</v>
      </c>
      <c r="C260" s="153" t="s">
        <v>15</v>
      </c>
      <c r="D260" s="96">
        <v>826</v>
      </c>
      <c r="E260" s="96">
        <v>447</v>
      </c>
      <c r="F260" s="96">
        <f t="shared" ref="F260:F322" si="44">(D260/800)+(E260/1800)</f>
        <v>1.2808333333333333</v>
      </c>
      <c r="G260" s="96">
        <f t="shared" ref="G260:G322" si="45">F260*8</f>
        <v>10.246666666666666</v>
      </c>
      <c r="H260" s="153">
        <v>12</v>
      </c>
      <c r="I260" s="153"/>
      <c r="J260" s="97">
        <v>1</v>
      </c>
      <c r="K260" s="97"/>
      <c r="L260" s="97">
        <v>1</v>
      </c>
      <c r="M260" s="97">
        <f>J260+K260+L260</f>
        <v>2</v>
      </c>
      <c r="N260" s="153"/>
      <c r="O260" s="153"/>
      <c r="P260" s="96">
        <f t="shared" ref="P260:P323" si="46">(E260/1800)*800</f>
        <v>198.66666666666666</v>
      </c>
      <c r="Q260" s="96">
        <f t="shared" ref="Q260:Q323" si="47">D260+P260</f>
        <v>1024.6666666666667</v>
      </c>
      <c r="R260" s="157">
        <f t="shared" ref="R260:R323" si="48">Q260/M260</f>
        <v>512.33333333333337</v>
      </c>
    </row>
    <row r="261" spans="1:18" s="155" customFormat="1" x14ac:dyDescent="0.25">
      <c r="A261" s="152">
        <v>2195</v>
      </c>
      <c r="B261" s="153" t="s">
        <v>911</v>
      </c>
      <c r="C261" s="153" t="s">
        <v>15</v>
      </c>
      <c r="D261" s="96">
        <v>568</v>
      </c>
      <c r="E261" s="96">
        <v>0</v>
      </c>
      <c r="F261" s="96">
        <f t="shared" si="44"/>
        <v>0.71</v>
      </c>
      <c r="G261" s="96">
        <f t="shared" si="45"/>
        <v>5.68</v>
      </c>
      <c r="H261" s="153">
        <v>8</v>
      </c>
      <c r="I261" s="153"/>
      <c r="J261" s="97">
        <v>1</v>
      </c>
      <c r="K261" s="97"/>
      <c r="L261" s="97"/>
      <c r="M261" s="97">
        <f t="shared" ref="M261:M324" si="49">J261+K261+L261</f>
        <v>1</v>
      </c>
      <c r="N261" s="153"/>
      <c r="O261" s="153"/>
      <c r="P261" s="96">
        <f t="shared" si="46"/>
        <v>0</v>
      </c>
      <c r="Q261" s="96">
        <f t="shared" si="47"/>
        <v>568</v>
      </c>
      <c r="R261" s="157">
        <f t="shared" si="48"/>
        <v>568</v>
      </c>
    </row>
    <row r="262" spans="1:18" s="155" customFormat="1" x14ac:dyDescent="0.25">
      <c r="A262" s="152">
        <v>1602</v>
      </c>
      <c r="B262" s="153" t="s">
        <v>914</v>
      </c>
      <c r="C262" s="153" t="s">
        <v>15</v>
      </c>
      <c r="D262" s="96">
        <v>678</v>
      </c>
      <c r="E262" s="96">
        <v>516</v>
      </c>
      <c r="F262" s="96">
        <f t="shared" si="44"/>
        <v>1.1341666666666668</v>
      </c>
      <c r="G262" s="96">
        <f t="shared" si="45"/>
        <v>9.0733333333333341</v>
      </c>
      <c r="H262" s="153">
        <v>12</v>
      </c>
      <c r="I262" s="153"/>
      <c r="J262" s="97">
        <v>1</v>
      </c>
      <c r="K262" s="97"/>
      <c r="L262" s="97">
        <v>1</v>
      </c>
      <c r="M262" s="97">
        <f t="shared" si="49"/>
        <v>2</v>
      </c>
      <c r="N262" s="153"/>
      <c r="O262" s="153"/>
      <c r="P262" s="96">
        <f t="shared" si="46"/>
        <v>229.33333333333334</v>
      </c>
      <c r="Q262" s="96">
        <f t="shared" si="47"/>
        <v>907.33333333333337</v>
      </c>
      <c r="R262" s="157">
        <f t="shared" si="48"/>
        <v>453.66666666666669</v>
      </c>
    </row>
    <row r="263" spans="1:18" s="155" customFormat="1" x14ac:dyDescent="0.25">
      <c r="A263" s="152">
        <v>3280</v>
      </c>
      <c r="B263" s="153" t="s">
        <v>917</v>
      </c>
      <c r="C263" s="153" t="s">
        <v>15</v>
      </c>
      <c r="D263" s="96">
        <v>1325</v>
      </c>
      <c r="E263" s="96">
        <v>166.5</v>
      </c>
      <c r="F263" s="96">
        <f t="shared" si="44"/>
        <v>1.74875</v>
      </c>
      <c r="G263" s="96">
        <f t="shared" si="45"/>
        <v>13.99</v>
      </c>
      <c r="H263" s="153">
        <v>16</v>
      </c>
      <c r="I263" s="153"/>
      <c r="J263" s="97">
        <v>2</v>
      </c>
      <c r="K263" s="97"/>
      <c r="L263" s="97"/>
      <c r="M263" s="97">
        <f t="shared" si="49"/>
        <v>2</v>
      </c>
      <c r="N263" s="153"/>
      <c r="O263" s="153"/>
      <c r="P263" s="96">
        <f t="shared" si="46"/>
        <v>74</v>
      </c>
      <c r="Q263" s="96">
        <f t="shared" si="47"/>
        <v>1399</v>
      </c>
      <c r="R263" s="157">
        <f t="shared" si="48"/>
        <v>699.5</v>
      </c>
    </row>
    <row r="264" spans="1:18" s="155" customFormat="1" x14ac:dyDescent="0.25">
      <c r="A264" s="152">
        <v>2167</v>
      </c>
      <c r="B264" s="153" t="s">
        <v>921</v>
      </c>
      <c r="C264" s="153" t="s">
        <v>15</v>
      </c>
      <c r="D264" s="96">
        <v>321</v>
      </c>
      <c r="E264" s="96">
        <v>129</v>
      </c>
      <c r="F264" s="96">
        <f t="shared" si="44"/>
        <v>0.47291666666666665</v>
      </c>
      <c r="G264" s="96">
        <f t="shared" si="45"/>
        <v>3.7833333333333332</v>
      </c>
      <c r="H264" s="153">
        <v>8</v>
      </c>
      <c r="I264" s="153"/>
      <c r="J264" s="97">
        <v>1</v>
      </c>
      <c r="K264" s="97"/>
      <c r="L264" s="97"/>
      <c r="M264" s="97">
        <f t="shared" si="49"/>
        <v>1</v>
      </c>
      <c r="N264" s="153"/>
      <c r="O264" s="153"/>
      <c r="P264" s="96">
        <f t="shared" si="46"/>
        <v>57.333333333333336</v>
      </c>
      <c r="Q264" s="96">
        <f t="shared" si="47"/>
        <v>378.33333333333331</v>
      </c>
      <c r="R264" s="157">
        <f t="shared" si="48"/>
        <v>378.33333333333331</v>
      </c>
    </row>
    <row r="265" spans="1:18" s="155" customFormat="1" x14ac:dyDescent="0.25">
      <c r="A265" s="152">
        <v>2197</v>
      </c>
      <c r="B265" s="153" t="s">
        <v>924</v>
      </c>
      <c r="C265" s="153" t="s">
        <v>15</v>
      </c>
      <c r="D265" s="96">
        <v>1517</v>
      </c>
      <c r="E265" s="96">
        <v>212</v>
      </c>
      <c r="F265" s="96">
        <f t="shared" si="44"/>
        <v>2.0140277777777778</v>
      </c>
      <c r="G265" s="96">
        <f t="shared" si="45"/>
        <v>16.112222222222222</v>
      </c>
      <c r="H265" s="153">
        <v>16</v>
      </c>
      <c r="I265" s="153"/>
      <c r="J265" s="97">
        <v>2</v>
      </c>
      <c r="K265" s="97"/>
      <c r="L265" s="97"/>
      <c r="M265" s="97">
        <f t="shared" si="49"/>
        <v>2</v>
      </c>
      <c r="N265" s="153"/>
      <c r="O265" s="153"/>
      <c r="P265" s="96">
        <f t="shared" si="46"/>
        <v>94.222222222222214</v>
      </c>
      <c r="Q265" s="96">
        <f t="shared" si="47"/>
        <v>1611.2222222222222</v>
      </c>
      <c r="R265" s="157">
        <f t="shared" si="48"/>
        <v>805.61111111111109</v>
      </c>
    </row>
    <row r="266" spans="1:18" s="155" customFormat="1" x14ac:dyDescent="0.25">
      <c r="A266" s="152">
        <v>4987</v>
      </c>
      <c r="B266" s="153" t="s">
        <v>928</v>
      </c>
      <c r="C266" s="153" t="s">
        <v>15</v>
      </c>
      <c r="D266" s="96">
        <v>482</v>
      </c>
      <c r="E266" s="96">
        <v>85</v>
      </c>
      <c r="F266" s="96">
        <f t="shared" si="44"/>
        <v>0.64972222222222231</v>
      </c>
      <c r="G266" s="96">
        <f t="shared" si="45"/>
        <v>5.1977777777777785</v>
      </c>
      <c r="H266" s="153">
        <v>8</v>
      </c>
      <c r="I266" s="153"/>
      <c r="J266" s="97">
        <v>1</v>
      </c>
      <c r="K266" s="97"/>
      <c r="L266" s="97"/>
      <c r="M266" s="97">
        <f t="shared" si="49"/>
        <v>1</v>
      </c>
      <c r="N266" s="153"/>
      <c r="O266" s="153"/>
      <c r="P266" s="96">
        <f t="shared" si="46"/>
        <v>37.777777777777779</v>
      </c>
      <c r="Q266" s="96">
        <f t="shared" si="47"/>
        <v>519.77777777777783</v>
      </c>
      <c r="R266" s="157">
        <f t="shared" si="48"/>
        <v>519.77777777777783</v>
      </c>
    </row>
    <row r="267" spans="1:18" s="155" customFormat="1" x14ac:dyDescent="0.25">
      <c r="A267" s="152">
        <v>4531</v>
      </c>
      <c r="B267" s="153" t="s">
        <v>932</v>
      </c>
      <c r="C267" s="153" t="s">
        <v>15</v>
      </c>
      <c r="D267" s="96">
        <v>771</v>
      </c>
      <c r="E267" s="96">
        <v>636</v>
      </c>
      <c r="F267" s="96">
        <f t="shared" si="44"/>
        <v>1.3170833333333334</v>
      </c>
      <c r="G267" s="96">
        <f t="shared" si="45"/>
        <v>10.536666666666667</v>
      </c>
      <c r="H267" s="153">
        <v>12</v>
      </c>
      <c r="I267" s="153"/>
      <c r="J267" s="97">
        <v>1</v>
      </c>
      <c r="K267" s="97"/>
      <c r="L267" s="97">
        <v>1</v>
      </c>
      <c r="M267" s="97">
        <f t="shared" si="49"/>
        <v>2</v>
      </c>
      <c r="N267" s="153"/>
      <c r="O267" s="153"/>
      <c r="P267" s="96">
        <f t="shared" si="46"/>
        <v>282.66666666666669</v>
      </c>
      <c r="Q267" s="96">
        <f t="shared" si="47"/>
        <v>1053.6666666666667</v>
      </c>
      <c r="R267" s="157">
        <f t="shared" si="48"/>
        <v>526.83333333333337</v>
      </c>
    </row>
    <row r="268" spans="1:18" s="155" customFormat="1" x14ac:dyDescent="0.25">
      <c r="A268" s="152">
        <v>4720</v>
      </c>
      <c r="B268" s="153" t="s">
        <v>936</v>
      </c>
      <c r="C268" s="153" t="s">
        <v>15</v>
      </c>
      <c r="D268" s="96">
        <v>527</v>
      </c>
      <c r="E268" s="96">
        <v>32</v>
      </c>
      <c r="F268" s="96">
        <f t="shared" si="44"/>
        <v>0.67652777777777773</v>
      </c>
      <c r="G268" s="96">
        <f t="shared" si="45"/>
        <v>5.4122222222222218</v>
      </c>
      <c r="H268" s="153">
        <v>8</v>
      </c>
      <c r="I268" s="153"/>
      <c r="J268" s="97">
        <v>1</v>
      </c>
      <c r="K268" s="97"/>
      <c r="L268" s="97"/>
      <c r="M268" s="97">
        <f t="shared" si="49"/>
        <v>1</v>
      </c>
      <c r="N268" s="153"/>
      <c r="O268" s="153"/>
      <c r="P268" s="96">
        <f t="shared" si="46"/>
        <v>14.222222222222221</v>
      </c>
      <c r="Q268" s="96">
        <f t="shared" si="47"/>
        <v>541.22222222222217</v>
      </c>
      <c r="R268" s="157">
        <f t="shared" si="48"/>
        <v>541.22222222222217</v>
      </c>
    </row>
    <row r="269" spans="1:18" s="155" customFormat="1" x14ac:dyDescent="0.25">
      <c r="A269" s="152">
        <v>1360</v>
      </c>
      <c r="B269" s="153" t="s">
        <v>940</v>
      </c>
      <c r="C269" s="153" t="s">
        <v>15</v>
      </c>
      <c r="D269" s="96">
        <v>1004</v>
      </c>
      <c r="E269" s="96">
        <v>570</v>
      </c>
      <c r="F269" s="96">
        <f t="shared" si="44"/>
        <v>1.5716666666666665</v>
      </c>
      <c r="G269" s="96">
        <f t="shared" si="45"/>
        <v>12.573333333333332</v>
      </c>
      <c r="H269" s="153">
        <v>12</v>
      </c>
      <c r="I269" s="153"/>
      <c r="J269" s="97">
        <v>1</v>
      </c>
      <c r="K269" s="97"/>
      <c r="L269" s="97">
        <v>1</v>
      </c>
      <c r="M269" s="97">
        <f t="shared" si="49"/>
        <v>2</v>
      </c>
      <c r="N269" s="153"/>
      <c r="O269" s="153"/>
      <c r="P269" s="96">
        <f t="shared" si="46"/>
        <v>253.33333333333331</v>
      </c>
      <c r="Q269" s="96">
        <f t="shared" si="47"/>
        <v>1257.3333333333333</v>
      </c>
      <c r="R269" s="157">
        <f t="shared" si="48"/>
        <v>628.66666666666663</v>
      </c>
    </row>
    <row r="270" spans="1:18" s="155" customFormat="1" x14ac:dyDescent="0.25">
      <c r="A270" s="152">
        <v>2055</v>
      </c>
      <c r="B270" s="153" t="s">
        <v>943</v>
      </c>
      <c r="C270" s="153" t="s">
        <v>15</v>
      </c>
      <c r="D270" s="96">
        <v>560</v>
      </c>
      <c r="E270" s="96">
        <v>823</v>
      </c>
      <c r="F270" s="96">
        <f t="shared" si="44"/>
        <v>1.1572222222222222</v>
      </c>
      <c r="G270" s="96">
        <f t="shared" si="45"/>
        <v>9.2577777777777772</v>
      </c>
      <c r="H270" s="153">
        <v>12</v>
      </c>
      <c r="I270" s="153"/>
      <c r="J270" s="97">
        <v>1</v>
      </c>
      <c r="K270" s="97"/>
      <c r="L270" s="97">
        <v>1</v>
      </c>
      <c r="M270" s="97">
        <f t="shared" si="49"/>
        <v>2</v>
      </c>
      <c r="N270" s="153"/>
      <c r="O270" s="153"/>
      <c r="P270" s="96">
        <f t="shared" si="46"/>
        <v>365.77777777777777</v>
      </c>
      <c r="Q270" s="96">
        <f t="shared" si="47"/>
        <v>925.77777777777783</v>
      </c>
      <c r="R270" s="157">
        <f t="shared" si="48"/>
        <v>462.88888888888891</v>
      </c>
    </row>
    <row r="271" spans="1:18" s="155" customFormat="1" x14ac:dyDescent="0.25">
      <c r="A271" s="152">
        <v>1370</v>
      </c>
      <c r="B271" s="153" t="s">
        <v>680</v>
      </c>
      <c r="C271" s="153" t="s">
        <v>15</v>
      </c>
      <c r="D271" s="96">
        <v>2244</v>
      </c>
      <c r="E271" s="96">
        <v>574</v>
      </c>
      <c r="F271" s="96">
        <f t="shared" si="44"/>
        <v>3.1238888888888892</v>
      </c>
      <c r="G271" s="96">
        <f t="shared" si="45"/>
        <v>24.991111111111113</v>
      </c>
      <c r="H271" s="153">
        <v>24</v>
      </c>
      <c r="I271" s="153"/>
      <c r="J271" s="97">
        <v>3</v>
      </c>
      <c r="K271" s="97"/>
      <c r="L271" s="97"/>
      <c r="M271" s="97">
        <f t="shared" si="49"/>
        <v>3</v>
      </c>
      <c r="N271" s="153"/>
      <c r="O271" s="153"/>
      <c r="P271" s="96">
        <f t="shared" si="46"/>
        <v>255.11111111111111</v>
      </c>
      <c r="Q271" s="96">
        <f t="shared" si="47"/>
        <v>2499.1111111111113</v>
      </c>
      <c r="R271" s="157">
        <f t="shared" si="48"/>
        <v>833.03703703703707</v>
      </c>
    </row>
    <row r="272" spans="1:18" s="155" customFormat="1" x14ac:dyDescent="0.25">
      <c r="A272" s="152">
        <v>2135</v>
      </c>
      <c r="B272" s="153" t="s">
        <v>949</v>
      </c>
      <c r="C272" s="153" t="s">
        <v>15</v>
      </c>
      <c r="D272" s="96">
        <v>463</v>
      </c>
      <c r="E272" s="96">
        <v>227</v>
      </c>
      <c r="F272" s="96">
        <f t="shared" si="44"/>
        <v>0.70486111111111116</v>
      </c>
      <c r="G272" s="96">
        <f t="shared" si="45"/>
        <v>5.6388888888888893</v>
      </c>
      <c r="H272" s="153">
        <v>8</v>
      </c>
      <c r="I272" s="153"/>
      <c r="J272" s="97">
        <v>1</v>
      </c>
      <c r="K272" s="97"/>
      <c r="L272" s="97"/>
      <c r="M272" s="97">
        <f t="shared" si="49"/>
        <v>1</v>
      </c>
      <c r="N272" s="153"/>
      <c r="O272" s="153"/>
      <c r="P272" s="96">
        <f t="shared" si="46"/>
        <v>100.8888888888889</v>
      </c>
      <c r="Q272" s="96">
        <f t="shared" si="47"/>
        <v>563.88888888888891</v>
      </c>
      <c r="R272" s="157">
        <f t="shared" si="48"/>
        <v>563.88888888888891</v>
      </c>
    </row>
    <row r="273" spans="1:18" s="155" customFormat="1" x14ac:dyDescent="0.25">
      <c r="A273" s="152">
        <v>3125</v>
      </c>
      <c r="B273" s="153" t="s">
        <v>953</v>
      </c>
      <c r="C273" s="153" t="s">
        <v>15</v>
      </c>
      <c r="D273" s="96">
        <v>1016</v>
      </c>
      <c r="E273" s="96">
        <v>473</v>
      </c>
      <c r="F273" s="96">
        <f t="shared" si="44"/>
        <v>1.5327777777777778</v>
      </c>
      <c r="G273" s="96">
        <f t="shared" si="45"/>
        <v>12.262222222222222</v>
      </c>
      <c r="H273" s="153">
        <v>12</v>
      </c>
      <c r="I273" s="153"/>
      <c r="J273" s="97">
        <v>1</v>
      </c>
      <c r="K273" s="97"/>
      <c r="L273" s="97">
        <v>1</v>
      </c>
      <c r="M273" s="97">
        <f t="shared" si="49"/>
        <v>2</v>
      </c>
      <c r="N273" s="153"/>
      <c r="O273" s="153"/>
      <c r="P273" s="96">
        <f t="shared" si="46"/>
        <v>210.22222222222223</v>
      </c>
      <c r="Q273" s="96">
        <f t="shared" si="47"/>
        <v>1226.2222222222222</v>
      </c>
      <c r="R273" s="157">
        <f t="shared" si="48"/>
        <v>613.11111111111109</v>
      </c>
    </row>
    <row r="274" spans="1:18" s="155" customFormat="1" x14ac:dyDescent="0.25">
      <c r="A274" s="152">
        <v>3312</v>
      </c>
      <c r="B274" s="153" t="s">
        <v>957</v>
      </c>
      <c r="C274" s="153" t="s">
        <v>15</v>
      </c>
      <c r="D274" s="96">
        <v>598</v>
      </c>
      <c r="E274" s="96">
        <v>65</v>
      </c>
      <c r="F274" s="96">
        <f t="shared" si="44"/>
        <v>0.78361111111111115</v>
      </c>
      <c r="G274" s="96">
        <f t="shared" si="45"/>
        <v>6.2688888888888892</v>
      </c>
      <c r="H274" s="153">
        <v>8</v>
      </c>
      <c r="I274" s="153"/>
      <c r="J274" s="97">
        <v>1</v>
      </c>
      <c r="K274" s="97"/>
      <c r="L274" s="97"/>
      <c r="M274" s="97">
        <f t="shared" si="49"/>
        <v>1</v>
      </c>
      <c r="N274" s="153"/>
      <c r="O274" s="153"/>
      <c r="P274" s="96">
        <f t="shared" si="46"/>
        <v>28.888888888888886</v>
      </c>
      <c r="Q274" s="96">
        <f t="shared" si="47"/>
        <v>626.88888888888891</v>
      </c>
      <c r="R274" s="157">
        <f t="shared" si="48"/>
        <v>626.88888888888891</v>
      </c>
    </row>
    <row r="275" spans="1:18" s="155" customFormat="1" x14ac:dyDescent="0.25">
      <c r="A275" s="152">
        <v>4134</v>
      </c>
      <c r="B275" s="153" t="s">
        <v>960</v>
      </c>
      <c r="C275" s="153" t="s">
        <v>15</v>
      </c>
      <c r="D275" s="96">
        <v>739</v>
      </c>
      <c r="E275" s="96">
        <v>442.85</v>
      </c>
      <c r="F275" s="96">
        <f t="shared" si="44"/>
        <v>1.1697777777777778</v>
      </c>
      <c r="G275" s="96">
        <f t="shared" si="45"/>
        <v>9.3582222222222224</v>
      </c>
      <c r="H275" s="153">
        <v>12</v>
      </c>
      <c r="I275" s="153"/>
      <c r="J275" s="97">
        <v>1</v>
      </c>
      <c r="K275" s="97"/>
      <c r="L275" s="97">
        <v>1</v>
      </c>
      <c r="M275" s="97">
        <f t="shared" si="49"/>
        <v>2</v>
      </c>
      <c r="N275" s="153"/>
      <c r="O275" s="153"/>
      <c r="P275" s="96">
        <f t="shared" si="46"/>
        <v>196.82222222222222</v>
      </c>
      <c r="Q275" s="96">
        <f t="shared" si="47"/>
        <v>935.82222222222219</v>
      </c>
      <c r="R275" s="157">
        <f t="shared" si="48"/>
        <v>467.9111111111111</v>
      </c>
    </row>
    <row r="276" spans="1:18" s="155" customFormat="1" x14ac:dyDescent="0.25">
      <c r="A276" s="152">
        <v>246</v>
      </c>
      <c r="B276" s="153" t="s">
        <v>964</v>
      </c>
      <c r="C276" s="153" t="s">
        <v>15</v>
      </c>
      <c r="D276" s="96">
        <v>936</v>
      </c>
      <c r="E276" s="96">
        <v>389.6</v>
      </c>
      <c r="F276" s="96">
        <f t="shared" si="44"/>
        <v>1.3864444444444444</v>
      </c>
      <c r="G276" s="96">
        <f t="shared" si="45"/>
        <v>11.091555555555555</v>
      </c>
      <c r="H276" s="153">
        <v>12</v>
      </c>
      <c r="I276" s="153"/>
      <c r="J276" s="97">
        <v>1</v>
      </c>
      <c r="K276" s="97"/>
      <c r="L276" s="97">
        <v>1</v>
      </c>
      <c r="M276" s="97">
        <f t="shared" si="49"/>
        <v>2</v>
      </c>
      <c r="N276" s="153"/>
      <c r="O276" s="153"/>
      <c r="P276" s="96">
        <f t="shared" si="46"/>
        <v>173.15555555555557</v>
      </c>
      <c r="Q276" s="96">
        <f t="shared" si="47"/>
        <v>1109.1555555555556</v>
      </c>
      <c r="R276" s="157">
        <f t="shared" si="48"/>
        <v>554.57777777777778</v>
      </c>
    </row>
    <row r="277" spans="1:18" s="155" customFormat="1" x14ac:dyDescent="0.25">
      <c r="A277" s="152">
        <v>2928</v>
      </c>
      <c r="B277" s="153" t="s">
        <v>968</v>
      </c>
      <c r="C277" s="153" t="s">
        <v>15</v>
      </c>
      <c r="D277" s="96">
        <v>1270</v>
      </c>
      <c r="E277" s="96">
        <v>518</v>
      </c>
      <c r="F277" s="96">
        <f t="shared" si="44"/>
        <v>1.8752777777777778</v>
      </c>
      <c r="G277" s="96">
        <f t="shared" si="45"/>
        <v>15.002222222222223</v>
      </c>
      <c r="H277" s="153">
        <v>16</v>
      </c>
      <c r="I277" s="153"/>
      <c r="J277" s="97">
        <v>2</v>
      </c>
      <c r="K277" s="97"/>
      <c r="L277" s="97"/>
      <c r="M277" s="97">
        <f t="shared" si="49"/>
        <v>2</v>
      </c>
      <c r="N277" s="153"/>
      <c r="O277" s="153"/>
      <c r="P277" s="96">
        <f t="shared" si="46"/>
        <v>230.22222222222223</v>
      </c>
      <c r="Q277" s="96">
        <f t="shared" si="47"/>
        <v>1500.2222222222222</v>
      </c>
      <c r="R277" s="157">
        <f t="shared" si="48"/>
        <v>750.11111111111109</v>
      </c>
    </row>
    <row r="278" spans="1:18" s="155" customFormat="1" x14ac:dyDescent="0.25">
      <c r="A278" s="152">
        <v>3726</v>
      </c>
      <c r="B278" s="153" t="s">
        <v>971</v>
      </c>
      <c r="C278" s="153" t="s">
        <v>15</v>
      </c>
      <c r="D278" s="96">
        <v>769.25</v>
      </c>
      <c r="E278" s="96">
        <v>140</v>
      </c>
      <c r="F278" s="96">
        <f t="shared" si="44"/>
        <v>1.0393402777777778</v>
      </c>
      <c r="G278" s="96">
        <f t="shared" si="45"/>
        <v>8.3147222222222226</v>
      </c>
      <c r="H278" s="153">
        <v>8</v>
      </c>
      <c r="I278" s="153"/>
      <c r="J278" s="97">
        <v>1</v>
      </c>
      <c r="K278" s="97"/>
      <c r="L278" s="97"/>
      <c r="M278" s="97">
        <f t="shared" si="49"/>
        <v>1</v>
      </c>
      <c r="N278" s="153"/>
      <c r="O278" s="153"/>
      <c r="P278" s="96">
        <f t="shared" si="46"/>
        <v>62.222222222222221</v>
      </c>
      <c r="Q278" s="96">
        <f t="shared" si="47"/>
        <v>831.47222222222217</v>
      </c>
      <c r="R278" s="157">
        <f t="shared" si="48"/>
        <v>831.47222222222217</v>
      </c>
    </row>
    <row r="279" spans="1:18" s="155" customFormat="1" x14ac:dyDescent="0.25">
      <c r="A279" s="152">
        <v>4116</v>
      </c>
      <c r="B279" s="153" t="s">
        <v>974</v>
      </c>
      <c r="C279" s="153" t="s">
        <v>15</v>
      </c>
      <c r="D279" s="96">
        <v>1454</v>
      </c>
      <c r="E279" s="96">
        <v>329.5</v>
      </c>
      <c r="F279" s="96">
        <f t="shared" si="44"/>
        <v>2.0005555555555556</v>
      </c>
      <c r="G279" s="96">
        <f t="shared" si="45"/>
        <v>16.004444444444445</v>
      </c>
      <c r="H279" s="153">
        <v>16</v>
      </c>
      <c r="I279" s="153"/>
      <c r="J279" s="97">
        <v>2</v>
      </c>
      <c r="K279" s="97"/>
      <c r="L279" s="97"/>
      <c r="M279" s="97">
        <f t="shared" si="49"/>
        <v>2</v>
      </c>
      <c r="N279" s="153"/>
      <c r="O279" s="153"/>
      <c r="P279" s="96">
        <f t="shared" si="46"/>
        <v>146.44444444444446</v>
      </c>
      <c r="Q279" s="96">
        <f t="shared" si="47"/>
        <v>1600.4444444444443</v>
      </c>
      <c r="R279" s="157">
        <f t="shared" si="48"/>
        <v>800.22222222222217</v>
      </c>
    </row>
    <row r="280" spans="1:18" s="155" customFormat="1" x14ac:dyDescent="0.25">
      <c r="A280" s="152">
        <v>3328</v>
      </c>
      <c r="B280" s="153" t="s">
        <v>977</v>
      </c>
      <c r="C280" s="153" t="s">
        <v>15</v>
      </c>
      <c r="D280" s="96">
        <v>899</v>
      </c>
      <c r="E280" s="96">
        <v>251.5</v>
      </c>
      <c r="F280" s="96">
        <f t="shared" si="44"/>
        <v>1.2634722222222223</v>
      </c>
      <c r="G280" s="96">
        <f t="shared" si="45"/>
        <v>10.107777777777779</v>
      </c>
      <c r="H280" s="153">
        <v>12</v>
      </c>
      <c r="I280" s="153"/>
      <c r="J280" s="97">
        <v>1</v>
      </c>
      <c r="K280" s="97"/>
      <c r="L280" s="97">
        <v>1</v>
      </c>
      <c r="M280" s="97">
        <f t="shared" si="49"/>
        <v>2</v>
      </c>
      <c r="N280" s="153"/>
      <c r="O280" s="153"/>
      <c r="P280" s="96">
        <f t="shared" si="46"/>
        <v>111.77777777777777</v>
      </c>
      <c r="Q280" s="96">
        <f t="shared" si="47"/>
        <v>1010.7777777777778</v>
      </c>
      <c r="R280" s="157">
        <f t="shared" si="48"/>
        <v>505.38888888888891</v>
      </c>
    </row>
    <row r="281" spans="1:18" s="155" customFormat="1" x14ac:dyDescent="0.25">
      <c r="A281" s="152">
        <v>4681</v>
      </c>
      <c r="B281" s="153" t="s">
        <v>980</v>
      </c>
      <c r="C281" s="153" t="s">
        <v>15</v>
      </c>
      <c r="D281" s="96">
        <v>500</v>
      </c>
      <c r="E281" s="96">
        <v>298.75</v>
      </c>
      <c r="F281" s="96">
        <f t="shared" si="44"/>
        <v>0.79097222222222219</v>
      </c>
      <c r="G281" s="96">
        <f t="shared" si="45"/>
        <v>6.3277777777777775</v>
      </c>
      <c r="H281" s="153">
        <v>8</v>
      </c>
      <c r="I281" s="153"/>
      <c r="J281" s="97">
        <v>1</v>
      </c>
      <c r="K281" s="97"/>
      <c r="L281" s="97"/>
      <c r="M281" s="97">
        <f t="shared" si="49"/>
        <v>1</v>
      </c>
      <c r="N281" s="153"/>
      <c r="O281" s="153"/>
      <c r="P281" s="96">
        <f t="shared" si="46"/>
        <v>132.77777777777777</v>
      </c>
      <c r="Q281" s="96">
        <f t="shared" si="47"/>
        <v>632.77777777777783</v>
      </c>
      <c r="R281" s="157">
        <f t="shared" si="48"/>
        <v>632.77777777777783</v>
      </c>
    </row>
    <row r="282" spans="1:18" s="155" customFormat="1" x14ac:dyDescent="0.25">
      <c r="A282" s="152">
        <v>3211</v>
      </c>
      <c r="B282" s="153" t="s">
        <v>983</v>
      </c>
      <c r="C282" s="153" t="s">
        <v>15</v>
      </c>
      <c r="D282" s="96">
        <v>1276.46</v>
      </c>
      <c r="E282" s="96">
        <v>368.25</v>
      </c>
      <c r="F282" s="96">
        <f t="shared" si="44"/>
        <v>1.8001583333333333</v>
      </c>
      <c r="G282" s="96">
        <f t="shared" si="45"/>
        <v>14.401266666666666</v>
      </c>
      <c r="H282" s="153">
        <v>16</v>
      </c>
      <c r="I282" s="153"/>
      <c r="J282" s="97">
        <v>2</v>
      </c>
      <c r="K282" s="97"/>
      <c r="L282" s="97"/>
      <c r="M282" s="97">
        <f t="shared" si="49"/>
        <v>2</v>
      </c>
      <c r="N282" s="153"/>
      <c r="O282" s="153"/>
      <c r="P282" s="96">
        <f t="shared" si="46"/>
        <v>163.66666666666669</v>
      </c>
      <c r="Q282" s="96">
        <f t="shared" si="47"/>
        <v>1440.1266666666668</v>
      </c>
      <c r="R282" s="157">
        <f t="shared" si="48"/>
        <v>720.06333333333339</v>
      </c>
    </row>
    <row r="283" spans="1:18" s="155" customFormat="1" x14ac:dyDescent="0.25">
      <c r="A283" s="152">
        <v>261</v>
      </c>
      <c r="B283" s="153" t="s">
        <v>987</v>
      </c>
      <c r="C283" s="153" t="s">
        <v>15</v>
      </c>
      <c r="D283" s="96">
        <v>468</v>
      </c>
      <c r="E283" s="96">
        <v>34</v>
      </c>
      <c r="F283" s="96">
        <f t="shared" si="44"/>
        <v>0.60388888888888881</v>
      </c>
      <c r="G283" s="96">
        <f t="shared" si="45"/>
        <v>4.8311111111111105</v>
      </c>
      <c r="H283" s="153">
        <v>8</v>
      </c>
      <c r="I283" s="153"/>
      <c r="J283" s="97">
        <v>1</v>
      </c>
      <c r="K283" s="97"/>
      <c r="L283" s="97"/>
      <c r="M283" s="97">
        <f t="shared" si="49"/>
        <v>1</v>
      </c>
      <c r="N283" s="153"/>
      <c r="O283" s="153"/>
      <c r="P283" s="96">
        <f t="shared" si="46"/>
        <v>15.111111111111111</v>
      </c>
      <c r="Q283" s="96">
        <f t="shared" si="47"/>
        <v>483.11111111111109</v>
      </c>
      <c r="R283" s="157">
        <f t="shared" si="48"/>
        <v>483.11111111111109</v>
      </c>
    </row>
    <row r="284" spans="1:18" s="155" customFormat="1" x14ac:dyDescent="0.25">
      <c r="A284" s="152">
        <v>4793</v>
      </c>
      <c r="B284" s="153" t="s">
        <v>990</v>
      </c>
      <c r="C284" s="153" t="s">
        <v>15</v>
      </c>
      <c r="D284" s="96">
        <v>212</v>
      </c>
      <c r="E284" s="96">
        <v>331.86</v>
      </c>
      <c r="F284" s="96">
        <f t="shared" si="44"/>
        <v>0.44936666666666669</v>
      </c>
      <c r="G284" s="96">
        <f t="shared" si="45"/>
        <v>3.5949333333333335</v>
      </c>
      <c r="H284" s="153">
        <v>8</v>
      </c>
      <c r="I284" s="153"/>
      <c r="J284" s="97">
        <v>1</v>
      </c>
      <c r="K284" s="97"/>
      <c r="L284" s="97"/>
      <c r="M284" s="97">
        <f t="shared" si="49"/>
        <v>1</v>
      </c>
      <c r="N284" s="153"/>
      <c r="O284" s="153"/>
      <c r="P284" s="96">
        <f t="shared" si="46"/>
        <v>147.49333333333334</v>
      </c>
      <c r="Q284" s="96">
        <f t="shared" si="47"/>
        <v>359.49333333333334</v>
      </c>
      <c r="R284" s="157">
        <f t="shared" si="48"/>
        <v>359.49333333333334</v>
      </c>
    </row>
    <row r="285" spans="1:18" s="155" customFormat="1" x14ac:dyDescent="0.25">
      <c r="A285" s="152">
        <v>2995</v>
      </c>
      <c r="B285" s="153" t="s">
        <v>993</v>
      </c>
      <c r="C285" s="153" t="s">
        <v>15</v>
      </c>
      <c r="D285" s="96">
        <v>549.27</v>
      </c>
      <c r="E285" s="96">
        <v>78.849999999999994</v>
      </c>
      <c r="F285" s="96">
        <f t="shared" si="44"/>
        <v>0.73039305555555556</v>
      </c>
      <c r="G285" s="96">
        <f t="shared" si="45"/>
        <v>5.8431444444444445</v>
      </c>
      <c r="H285" s="153">
        <v>8</v>
      </c>
      <c r="I285" s="153"/>
      <c r="J285" s="97">
        <v>1</v>
      </c>
      <c r="K285" s="97"/>
      <c r="L285" s="97"/>
      <c r="M285" s="97">
        <f t="shared" si="49"/>
        <v>1</v>
      </c>
      <c r="N285" s="153"/>
      <c r="O285" s="153"/>
      <c r="P285" s="96">
        <f t="shared" si="46"/>
        <v>35.044444444444437</v>
      </c>
      <c r="Q285" s="96">
        <f t="shared" si="47"/>
        <v>584.31444444444446</v>
      </c>
      <c r="R285" s="157">
        <f t="shared" si="48"/>
        <v>584.31444444444446</v>
      </c>
    </row>
    <row r="286" spans="1:18" s="155" customFormat="1" x14ac:dyDescent="0.25">
      <c r="A286" s="152">
        <v>4158</v>
      </c>
      <c r="B286" s="153" t="s">
        <v>996</v>
      </c>
      <c r="C286" s="153" t="s">
        <v>15</v>
      </c>
      <c r="D286" s="96">
        <v>881.08</v>
      </c>
      <c r="E286" s="96">
        <v>562</v>
      </c>
      <c r="F286" s="96">
        <f t="shared" si="44"/>
        <v>1.4135722222222222</v>
      </c>
      <c r="G286" s="96">
        <f t="shared" si="45"/>
        <v>11.308577777777778</v>
      </c>
      <c r="H286" s="153">
        <v>12</v>
      </c>
      <c r="I286" s="153"/>
      <c r="J286" s="97">
        <v>1</v>
      </c>
      <c r="K286" s="97"/>
      <c r="L286" s="97">
        <v>1</v>
      </c>
      <c r="M286" s="97">
        <f t="shared" si="49"/>
        <v>2</v>
      </c>
      <c r="N286" s="153"/>
      <c r="O286" s="153"/>
      <c r="P286" s="96">
        <f t="shared" si="46"/>
        <v>249.7777777777778</v>
      </c>
      <c r="Q286" s="96">
        <f t="shared" si="47"/>
        <v>1130.8577777777778</v>
      </c>
      <c r="R286" s="157">
        <f t="shared" si="48"/>
        <v>565.42888888888888</v>
      </c>
    </row>
    <row r="287" spans="1:18" s="155" customFormat="1" x14ac:dyDescent="0.25">
      <c r="A287" s="152">
        <v>1812</v>
      </c>
      <c r="B287" s="153" t="s">
        <v>999</v>
      </c>
      <c r="C287" s="153" t="s">
        <v>15</v>
      </c>
      <c r="D287" s="96">
        <v>930</v>
      </c>
      <c r="E287" s="96">
        <v>126.5</v>
      </c>
      <c r="F287" s="96">
        <f t="shared" si="44"/>
        <v>1.2327777777777778</v>
      </c>
      <c r="G287" s="96">
        <f t="shared" si="45"/>
        <v>9.862222222222222</v>
      </c>
      <c r="H287" s="153">
        <v>12</v>
      </c>
      <c r="I287" s="153"/>
      <c r="J287" s="97">
        <v>1</v>
      </c>
      <c r="K287" s="97"/>
      <c r="L287" s="97">
        <v>1</v>
      </c>
      <c r="M287" s="97">
        <f t="shared" si="49"/>
        <v>2</v>
      </c>
      <c r="N287" s="153"/>
      <c r="O287" s="153"/>
      <c r="P287" s="96">
        <f t="shared" si="46"/>
        <v>56.222222222222214</v>
      </c>
      <c r="Q287" s="96">
        <f t="shared" si="47"/>
        <v>986.22222222222217</v>
      </c>
      <c r="R287" s="157">
        <f t="shared" si="48"/>
        <v>493.11111111111109</v>
      </c>
    </row>
    <row r="288" spans="1:18" s="155" customFormat="1" x14ac:dyDescent="0.25">
      <c r="A288" s="152">
        <v>251</v>
      </c>
      <c r="B288" s="153" t="s">
        <v>830</v>
      </c>
      <c r="C288" s="153" t="s">
        <v>15</v>
      </c>
      <c r="D288" s="96">
        <v>1540.34</v>
      </c>
      <c r="E288" s="96">
        <v>181.38</v>
      </c>
      <c r="F288" s="96">
        <f t="shared" si="44"/>
        <v>2.0261916666666666</v>
      </c>
      <c r="G288" s="96">
        <f t="shared" si="45"/>
        <v>16.209533333333333</v>
      </c>
      <c r="H288" s="153">
        <v>16</v>
      </c>
      <c r="I288" s="153"/>
      <c r="J288" s="97">
        <v>2</v>
      </c>
      <c r="K288" s="97"/>
      <c r="L288" s="97"/>
      <c r="M288" s="97">
        <f t="shared" si="49"/>
        <v>2</v>
      </c>
      <c r="N288" s="153"/>
      <c r="O288" s="153"/>
      <c r="P288" s="96">
        <f t="shared" si="46"/>
        <v>80.613333333333344</v>
      </c>
      <c r="Q288" s="96">
        <f t="shared" si="47"/>
        <v>1620.9533333333334</v>
      </c>
      <c r="R288" s="157">
        <f t="shared" si="48"/>
        <v>810.47666666666669</v>
      </c>
    </row>
    <row r="289" spans="1:18" s="155" customFormat="1" x14ac:dyDescent="0.25">
      <c r="A289" s="152">
        <v>988</v>
      </c>
      <c r="B289" s="153" t="s">
        <v>1004</v>
      </c>
      <c r="C289" s="153" t="s">
        <v>15</v>
      </c>
      <c r="D289" s="96">
        <v>580</v>
      </c>
      <c r="E289" s="96">
        <v>105</v>
      </c>
      <c r="F289" s="96">
        <f t="shared" si="44"/>
        <v>0.78333333333333333</v>
      </c>
      <c r="G289" s="96">
        <f t="shared" si="45"/>
        <v>6.2666666666666666</v>
      </c>
      <c r="H289" s="153">
        <v>8</v>
      </c>
      <c r="I289" s="153"/>
      <c r="J289" s="97">
        <v>1</v>
      </c>
      <c r="K289" s="97"/>
      <c r="L289" s="97"/>
      <c r="M289" s="97">
        <f t="shared" si="49"/>
        <v>1</v>
      </c>
      <c r="N289" s="153"/>
      <c r="O289" s="153"/>
      <c r="P289" s="96">
        <f t="shared" si="46"/>
        <v>46.666666666666664</v>
      </c>
      <c r="Q289" s="96">
        <f t="shared" si="47"/>
        <v>626.66666666666663</v>
      </c>
      <c r="R289" s="157">
        <f t="shared" si="48"/>
        <v>626.66666666666663</v>
      </c>
    </row>
    <row r="290" spans="1:18" s="155" customFormat="1" x14ac:dyDescent="0.25">
      <c r="A290" s="152">
        <v>3051</v>
      </c>
      <c r="B290" s="153" t="s">
        <v>1007</v>
      </c>
      <c r="C290" s="153" t="s">
        <v>15</v>
      </c>
      <c r="D290" s="96">
        <v>1018</v>
      </c>
      <c r="E290" s="96">
        <v>283.20000000000005</v>
      </c>
      <c r="F290" s="96">
        <f t="shared" si="44"/>
        <v>1.4298333333333333</v>
      </c>
      <c r="G290" s="96">
        <f t="shared" si="45"/>
        <v>11.438666666666666</v>
      </c>
      <c r="H290" s="153">
        <v>12</v>
      </c>
      <c r="I290" s="153"/>
      <c r="J290" s="97">
        <v>1</v>
      </c>
      <c r="K290" s="97"/>
      <c r="L290" s="97">
        <v>1</v>
      </c>
      <c r="M290" s="97">
        <f t="shared" si="49"/>
        <v>2</v>
      </c>
      <c r="N290" s="153"/>
      <c r="O290" s="153"/>
      <c r="P290" s="96">
        <f t="shared" si="46"/>
        <v>125.86666666666669</v>
      </c>
      <c r="Q290" s="96">
        <f t="shared" si="47"/>
        <v>1143.8666666666668</v>
      </c>
      <c r="R290" s="157">
        <f t="shared" si="48"/>
        <v>571.93333333333339</v>
      </c>
    </row>
    <row r="291" spans="1:18" s="155" customFormat="1" x14ac:dyDescent="0.25">
      <c r="A291" s="152">
        <v>4125</v>
      </c>
      <c r="B291" s="153" t="s">
        <v>1010</v>
      </c>
      <c r="C291" s="153" t="s">
        <v>15</v>
      </c>
      <c r="D291" s="96">
        <v>674</v>
      </c>
      <c r="E291" s="96">
        <v>410</v>
      </c>
      <c r="F291" s="96">
        <f t="shared" si="44"/>
        <v>1.0702777777777779</v>
      </c>
      <c r="G291" s="96">
        <f t="shared" si="45"/>
        <v>8.5622222222222231</v>
      </c>
      <c r="H291" s="153">
        <v>8</v>
      </c>
      <c r="I291" s="153"/>
      <c r="J291" s="97">
        <v>1</v>
      </c>
      <c r="K291" s="97"/>
      <c r="L291" s="97"/>
      <c r="M291" s="97">
        <f t="shared" si="49"/>
        <v>1</v>
      </c>
      <c r="N291" s="153"/>
      <c r="O291" s="153"/>
      <c r="P291" s="96">
        <f t="shared" si="46"/>
        <v>182.22222222222223</v>
      </c>
      <c r="Q291" s="96">
        <f t="shared" si="47"/>
        <v>856.22222222222217</v>
      </c>
      <c r="R291" s="157">
        <f t="shared" si="48"/>
        <v>856.22222222222217</v>
      </c>
    </row>
    <row r="292" spans="1:18" s="155" customFormat="1" x14ac:dyDescent="0.25">
      <c r="A292" s="152">
        <v>3356</v>
      </c>
      <c r="B292" s="153" t="s">
        <v>1013</v>
      </c>
      <c r="C292" s="153" t="s">
        <v>15</v>
      </c>
      <c r="D292" s="96">
        <v>813</v>
      </c>
      <c r="E292" s="96">
        <v>270.19</v>
      </c>
      <c r="F292" s="96">
        <f t="shared" si="44"/>
        <v>1.1663555555555556</v>
      </c>
      <c r="G292" s="96">
        <f t="shared" si="45"/>
        <v>9.3308444444444447</v>
      </c>
      <c r="H292" s="153">
        <v>12</v>
      </c>
      <c r="I292" s="153"/>
      <c r="J292" s="97">
        <v>1</v>
      </c>
      <c r="K292" s="97"/>
      <c r="L292" s="97">
        <v>1</v>
      </c>
      <c r="M292" s="97">
        <f t="shared" si="49"/>
        <v>2</v>
      </c>
      <c r="N292" s="153"/>
      <c r="O292" s="153"/>
      <c r="P292" s="96">
        <f t="shared" si="46"/>
        <v>120.08444444444444</v>
      </c>
      <c r="Q292" s="96">
        <f t="shared" si="47"/>
        <v>933.08444444444444</v>
      </c>
      <c r="R292" s="157">
        <f t="shared" si="48"/>
        <v>466.54222222222222</v>
      </c>
    </row>
    <row r="293" spans="1:18" s="155" customFormat="1" x14ac:dyDescent="0.25">
      <c r="A293" s="152">
        <v>2189</v>
      </c>
      <c r="B293" s="153" t="s">
        <v>1016</v>
      </c>
      <c r="C293" s="153" t="s">
        <v>15</v>
      </c>
      <c r="D293" s="96">
        <v>374.42</v>
      </c>
      <c r="E293" s="96">
        <v>203</v>
      </c>
      <c r="F293" s="96">
        <f t="shared" si="44"/>
        <v>0.58080277777777778</v>
      </c>
      <c r="G293" s="96">
        <f t="shared" si="45"/>
        <v>4.6464222222222222</v>
      </c>
      <c r="H293" s="153">
        <v>8</v>
      </c>
      <c r="I293" s="153"/>
      <c r="J293" s="97">
        <v>1</v>
      </c>
      <c r="K293" s="97"/>
      <c r="L293" s="97"/>
      <c r="M293" s="97">
        <f t="shared" si="49"/>
        <v>1</v>
      </c>
      <c r="N293" s="153"/>
      <c r="O293" s="153"/>
      <c r="P293" s="96">
        <f t="shared" si="46"/>
        <v>90.222222222222229</v>
      </c>
      <c r="Q293" s="96">
        <f t="shared" si="47"/>
        <v>464.64222222222224</v>
      </c>
      <c r="R293" s="157">
        <f t="shared" si="48"/>
        <v>464.64222222222224</v>
      </c>
    </row>
    <row r="294" spans="1:18" s="155" customFormat="1" x14ac:dyDescent="0.25">
      <c r="A294" s="152">
        <v>4142</v>
      </c>
      <c r="B294" s="153" t="s">
        <v>1019</v>
      </c>
      <c r="C294" s="153" t="s">
        <v>15</v>
      </c>
      <c r="D294" s="96">
        <v>810</v>
      </c>
      <c r="E294" s="96">
        <v>1510</v>
      </c>
      <c r="F294" s="96">
        <f t="shared" si="44"/>
        <v>1.8513888888888888</v>
      </c>
      <c r="G294" s="96">
        <f t="shared" si="45"/>
        <v>14.81111111111111</v>
      </c>
      <c r="H294" s="153">
        <v>16</v>
      </c>
      <c r="I294" s="153"/>
      <c r="J294" s="97">
        <v>2</v>
      </c>
      <c r="K294" s="97"/>
      <c r="L294" s="97"/>
      <c r="M294" s="97">
        <f t="shared" si="49"/>
        <v>2</v>
      </c>
      <c r="N294" s="153"/>
      <c r="O294" s="153"/>
      <c r="P294" s="96">
        <f t="shared" si="46"/>
        <v>671.11111111111109</v>
      </c>
      <c r="Q294" s="96">
        <f t="shared" si="47"/>
        <v>1481.1111111111111</v>
      </c>
      <c r="R294" s="157">
        <f t="shared" si="48"/>
        <v>740.55555555555554</v>
      </c>
    </row>
    <row r="295" spans="1:18" s="155" customFormat="1" x14ac:dyDescent="0.25">
      <c r="A295" s="152">
        <v>3561</v>
      </c>
      <c r="B295" s="153" t="s">
        <v>1023</v>
      </c>
      <c r="C295" s="153" t="s">
        <v>15</v>
      </c>
      <c r="D295" s="96">
        <v>470</v>
      </c>
      <c r="E295" s="96">
        <v>39</v>
      </c>
      <c r="F295" s="96">
        <f t="shared" si="44"/>
        <v>0.60916666666666663</v>
      </c>
      <c r="G295" s="96">
        <f t="shared" si="45"/>
        <v>4.8733333333333331</v>
      </c>
      <c r="H295" s="153">
        <v>8</v>
      </c>
      <c r="I295" s="153"/>
      <c r="J295" s="97">
        <v>1</v>
      </c>
      <c r="K295" s="97"/>
      <c r="L295" s="97"/>
      <c r="M295" s="97">
        <f t="shared" si="49"/>
        <v>1</v>
      </c>
      <c r="N295" s="153"/>
      <c r="O295" s="153"/>
      <c r="P295" s="96">
        <f t="shared" si="46"/>
        <v>17.333333333333336</v>
      </c>
      <c r="Q295" s="96">
        <f t="shared" si="47"/>
        <v>487.33333333333331</v>
      </c>
      <c r="R295" s="157">
        <f t="shared" si="48"/>
        <v>487.33333333333331</v>
      </c>
    </row>
    <row r="296" spans="1:18" s="155" customFormat="1" x14ac:dyDescent="0.25">
      <c r="A296" s="152">
        <v>3049</v>
      </c>
      <c r="B296" s="153" t="s">
        <v>1026</v>
      </c>
      <c r="C296" s="153" t="s">
        <v>15</v>
      </c>
      <c r="D296" s="96">
        <v>1258</v>
      </c>
      <c r="E296" s="96">
        <v>231.91</v>
      </c>
      <c r="F296" s="96">
        <f t="shared" si="44"/>
        <v>1.701338888888889</v>
      </c>
      <c r="G296" s="96">
        <f t="shared" si="45"/>
        <v>13.610711111111112</v>
      </c>
      <c r="H296" s="153">
        <v>16</v>
      </c>
      <c r="I296" s="153"/>
      <c r="J296" s="97">
        <v>2</v>
      </c>
      <c r="K296" s="97"/>
      <c r="L296" s="97"/>
      <c r="M296" s="97">
        <f t="shared" si="49"/>
        <v>2</v>
      </c>
      <c r="N296" s="153"/>
      <c r="O296" s="153"/>
      <c r="P296" s="96">
        <f t="shared" si="46"/>
        <v>103.07111111111111</v>
      </c>
      <c r="Q296" s="96">
        <f t="shared" si="47"/>
        <v>1361.0711111111111</v>
      </c>
      <c r="R296" s="157">
        <f t="shared" si="48"/>
        <v>680.53555555555556</v>
      </c>
    </row>
    <row r="297" spans="1:18" s="155" customFormat="1" x14ac:dyDescent="0.25">
      <c r="A297" s="152">
        <v>4135</v>
      </c>
      <c r="B297" s="153" t="s">
        <v>1029</v>
      </c>
      <c r="C297" s="153" t="s">
        <v>15</v>
      </c>
      <c r="D297" s="96">
        <v>1060</v>
      </c>
      <c r="E297" s="96">
        <v>381</v>
      </c>
      <c r="F297" s="96">
        <f t="shared" si="44"/>
        <v>1.5366666666666666</v>
      </c>
      <c r="G297" s="96">
        <f t="shared" si="45"/>
        <v>12.293333333333333</v>
      </c>
      <c r="H297" s="153">
        <v>12</v>
      </c>
      <c r="I297" s="153"/>
      <c r="J297" s="97">
        <v>1</v>
      </c>
      <c r="K297" s="97"/>
      <c r="L297" s="97">
        <v>1</v>
      </c>
      <c r="M297" s="97">
        <f t="shared" si="49"/>
        <v>2</v>
      </c>
      <c r="N297" s="153"/>
      <c r="O297" s="153"/>
      <c r="P297" s="96">
        <f t="shared" si="46"/>
        <v>169.33333333333334</v>
      </c>
      <c r="Q297" s="96">
        <f t="shared" si="47"/>
        <v>1229.3333333333333</v>
      </c>
      <c r="R297" s="157">
        <f t="shared" si="48"/>
        <v>614.66666666666663</v>
      </c>
    </row>
    <row r="298" spans="1:18" s="155" customFormat="1" x14ac:dyDescent="0.25">
      <c r="A298" s="152">
        <v>2136</v>
      </c>
      <c r="B298" s="153" t="s">
        <v>1033</v>
      </c>
      <c r="C298" s="153" t="s">
        <v>15</v>
      </c>
      <c r="D298" s="96">
        <v>795</v>
      </c>
      <c r="E298" s="96">
        <v>158</v>
      </c>
      <c r="F298" s="96">
        <f t="shared" si="44"/>
        <v>1.0815277777777779</v>
      </c>
      <c r="G298" s="96">
        <f t="shared" si="45"/>
        <v>8.6522222222222229</v>
      </c>
      <c r="H298" s="153">
        <v>8</v>
      </c>
      <c r="I298" s="153"/>
      <c r="J298" s="97">
        <v>1</v>
      </c>
      <c r="K298" s="97"/>
      <c r="L298" s="97"/>
      <c r="M298" s="97">
        <f t="shared" si="49"/>
        <v>1</v>
      </c>
      <c r="N298" s="153"/>
      <c r="O298" s="153"/>
      <c r="P298" s="96">
        <f t="shared" si="46"/>
        <v>70.222222222222214</v>
      </c>
      <c r="Q298" s="96">
        <f t="shared" si="47"/>
        <v>865.22222222222217</v>
      </c>
      <c r="R298" s="157">
        <f t="shared" si="48"/>
        <v>865.22222222222217</v>
      </c>
    </row>
    <row r="299" spans="1:18" s="155" customFormat="1" x14ac:dyDescent="0.25">
      <c r="A299" s="152">
        <v>326</v>
      </c>
      <c r="B299" s="153" t="s">
        <v>672</v>
      </c>
      <c r="C299" s="153" t="s">
        <v>15</v>
      </c>
      <c r="D299" s="96">
        <v>1901</v>
      </c>
      <c r="E299" s="96">
        <v>436.95000000000005</v>
      </c>
      <c r="F299" s="96">
        <f t="shared" si="44"/>
        <v>2.6190000000000002</v>
      </c>
      <c r="G299" s="96">
        <f t="shared" si="45"/>
        <v>20.952000000000002</v>
      </c>
      <c r="H299" s="153">
        <v>20</v>
      </c>
      <c r="I299" s="153"/>
      <c r="J299" s="97">
        <v>2</v>
      </c>
      <c r="K299" s="97"/>
      <c r="L299" s="97">
        <v>1</v>
      </c>
      <c r="M299" s="97">
        <f t="shared" si="49"/>
        <v>3</v>
      </c>
      <c r="N299" s="153"/>
      <c r="O299" s="153"/>
      <c r="P299" s="96">
        <f t="shared" si="46"/>
        <v>194.20000000000002</v>
      </c>
      <c r="Q299" s="96">
        <f t="shared" si="47"/>
        <v>2095.1999999999998</v>
      </c>
      <c r="R299" s="157">
        <f t="shared" si="48"/>
        <v>698.4</v>
      </c>
    </row>
    <row r="300" spans="1:18" s="155" customFormat="1" x14ac:dyDescent="0.25">
      <c r="A300" s="152">
        <v>2527</v>
      </c>
      <c r="B300" s="153" t="s">
        <v>1039</v>
      </c>
      <c r="C300" s="153" t="s">
        <v>16</v>
      </c>
      <c r="D300" s="96">
        <v>126.9</v>
      </c>
      <c r="E300" s="96">
        <v>0</v>
      </c>
      <c r="F300" s="96">
        <f t="shared" si="44"/>
        <v>0.15862500000000002</v>
      </c>
      <c r="G300" s="96">
        <f t="shared" si="45"/>
        <v>1.2690000000000001</v>
      </c>
      <c r="H300" s="153">
        <v>8</v>
      </c>
      <c r="I300" s="153"/>
      <c r="J300" s="97">
        <v>1</v>
      </c>
      <c r="K300" s="97"/>
      <c r="L300" s="97"/>
      <c r="M300" s="97">
        <f t="shared" si="49"/>
        <v>1</v>
      </c>
      <c r="N300" s="153"/>
      <c r="O300" s="153"/>
      <c r="P300" s="96">
        <f t="shared" si="46"/>
        <v>0</v>
      </c>
      <c r="Q300" s="96">
        <f t="shared" si="47"/>
        <v>126.9</v>
      </c>
      <c r="R300" s="157">
        <f t="shared" si="48"/>
        <v>126.9</v>
      </c>
    </row>
    <row r="301" spans="1:18" s="155" customFormat="1" x14ac:dyDescent="0.25">
      <c r="A301" s="152">
        <v>3034</v>
      </c>
      <c r="B301" s="153" t="s">
        <v>1043</v>
      </c>
      <c r="C301" s="153" t="s">
        <v>16</v>
      </c>
      <c r="D301" s="96">
        <v>84.8</v>
      </c>
      <c r="E301" s="96">
        <v>0</v>
      </c>
      <c r="F301" s="96">
        <f t="shared" si="44"/>
        <v>0.106</v>
      </c>
      <c r="G301" s="96">
        <f t="shared" si="45"/>
        <v>0.84799999999999998</v>
      </c>
      <c r="H301" s="153">
        <v>8</v>
      </c>
      <c r="I301" s="153"/>
      <c r="J301" s="97">
        <v>1</v>
      </c>
      <c r="K301" s="97"/>
      <c r="L301" s="97"/>
      <c r="M301" s="97">
        <f t="shared" si="49"/>
        <v>1</v>
      </c>
      <c r="N301" s="153"/>
      <c r="O301" s="153"/>
      <c r="P301" s="96">
        <f t="shared" si="46"/>
        <v>0</v>
      </c>
      <c r="Q301" s="96">
        <f t="shared" si="47"/>
        <v>84.8</v>
      </c>
      <c r="R301" s="157">
        <f t="shared" si="48"/>
        <v>84.8</v>
      </c>
    </row>
    <row r="302" spans="1:18" s="155" customFormat="1" x14ac:dyDescent="0.25">
      <c r="A302" s="152">
        <v>265</v>
      </c>
      <c r="B302" s="153" t="s">
        <v>1046</v>
      </c>
      <c r="C302" s="153" t="s">
        <v>16</v>
      </c>
      <c r="D302" s="96">
        <v>201.04</v>
      </c>
      <c r="E302" s="96">
        <v>0</v>
      </c>
      <c r="F302" s="96">
        <f t="shared" si="44"/>
        <v>0.25129999999999997</v>
      </c>
      <c r="G302" s="96">
        <f t="shared" si="45"/>
        <v>2.0103999999999997</v>
      </c>
      <c r="H302" s="153">
        <v>8</v>
      </c>
      <c r="I302" s="153"/>
      <c r="J302" s="97">
        <v>1</v>
      </c>
      <c r="K302" s="97"/>
      <c r="L302" s="97"/>
      <c r="M302" s="97">
        <f t="shared" si="49"/>
        <v>1</v>
      </c>
      <c r="N302" s="153"/>
      <c r="O302" s="153"/>
      <c r="P302" s="96">
        <f t="shared" si="46"/>
        <v>0</v>
      </c>
      <c r="Q302" s="96">
        <f t="shared" si="47"/>
        <v>201.04</v>
      </c>
      <c r="R302" s="157">
        <f t="shared" si="48"/>
        <v>201.04</v>
      </c>
    </row>
    <row r="303" spans="1:18" s="155" customFormat="1" x14ac:dyDescent="0.25">
      <c r="A303" s="152">
        <v>2766</v>
      </c>
      <c r="B303" s="153" t="s">
        <v>1049</v>
      </c>
      <c r="C303" s="153" t="s">
        <v>16</v>
      </c>
      <c r="D303" s="96">
        <v>150.80000000000001</v>
      </c>
      <c r="E303" s="96">
        <v>0</v>
      </c>
      <c r="F303" s="96">
        <f t="shared" si="44"/>
        <v>0.1885</v>
      </c>
      <c r="G303" s="96">
        <f t="shared" si="45"/>
        <v>1.508</v>
      </c>
      <c r="H303" s="153">
        <v>8</v>
      </c>
      <c r="I303" s="153"/>
      <c r="J303" s="97">
        <v>1</v>
      </c>
      <c r="K303" s="97"/>
      <c r="L303" s="97"/>
      <c r="M303" s="97">
        <f t="shared" si="49"/>
        <v>1</v>
      </c>
      <c r="N303" s="153"/>
      <c r="O303" s="153"/>
      <c r="P303" s="96">
        <f t="shared" si="46"/>
        <v>0</v>
      </c>
      <c r="Q303" s="96">
        <f t="shared" si="47"/>
        <v>150.80000000000001</v>
      </c>
      <c r="R303" s="157">
        <f t="shared" si="48"/>
        <v>150.80000000000001</v>
      </c>
    </row>
    <row r="304" spans="1:18" s="155" customFormat="1" x14ac:dyDescent="0.25">
      <c r="A304" s="152">
        <v>3009</v>
      </c>
      <c r="B304" s="153" t="s">
        <v>1052</v>
      </c>
      <c r="C304" s="153" t="s">
        <v>16</v>
      </c>
      <c r="D304" s="96">
        <v>642</v>
      </c>
      <c r="E304" s="96">
        <v>0</v>
      </c>
      <c r="F304" s="96">
        <f t="shared" si="44"/>
        <v>0.80249999999999999</v>
      </c>
      <c r="G304" s="96">
        <f t="shared" si="45"/>
        <v>6.42</v>
      </c>
      <c r="H304" s="153">
        <v>8</v>
      </c>
      <c r="I304" s="153"/>
      <c r="J304" s="97">
        <v>1</v>
      </c>
      <c r="K304" s="97"/>
      <c r="L304" s="97"/>
      <c r="M304" s="97">
        <f t="shared" si="49"/>
        <v>1</v>
      </c>
      <c r="N304" s="153"/>
      <c r="O304" s="153"/>
      <c r="P304" s="96">
        <f t="shared" si="46"/>
        <v>0</v>
      </c>
      <c r="Q304" s="96">
        <f t="shared" si="47"/>
        <v>642</v>
      </c>
      <c r="R304" s="157">
        <f t="shared" si="48"/>
        <v>642</v>
      </c>
    </row>
    <row r="305" spans="1:18" s="155" customFormat="1" x14ac:dyDescent="0.25">
      <c r="A305" s="152">
        <v>3399</v>
      </c>
      <c r="B305" s="153" t="s">
        <v>1056</v>
      </c>
      <c r="C305" s="153" t="s">
        <v>16</v>
      </c>
      <c r="D305" s="96">
        <v>105.16</v>
      </c>
      <c r="E305" s="96">
        <v>0</v>
      </c>
      <c r="F305" s="96">
        <f t="shared" si="44"/>
        <v>0.13144999999999998</v>
      </c>
      <c r="G305" s="96">
        <f t="shared" si="45"/>
        <v>1.0515999999999999</v>
      </c>
      <c r="H305" s="153">
        <v>8</v>
      </c>
      <c r="I305" s="153"/>
      <c r="J305" s="97">
        <v>1</v>
      </c>
      <c r="K305" s="97"/>
      <c r="L305" s="97"/>
      <c r="M305" s="97">
        <f t="shared" si="49"/>
        <v>1</v>
      </c>
      <c r="N305" s="153"/>
      <c r="O305" s="153"/>
      <c r="P305" s="96">
        <f t="shared" si="46"/>
        <v>0</v>
      </c>
      <c r="Q305" s="96">
        <f t="shared" si="47"/>
        <v>105.16</v>
      </c>
      <c r="R305" s="157">
        <f t="shared" si="48"/>
        <v>105.16</v>
      </c>
    </row>
    <row r="306" spans="1:18" s="155" customFormat="1" x14ac:dyDescent="0.25">
      <c r="A306" s="152">
        <v>1181</v>
      </c>
      <c r="B306" s="153" t="s">
        <v>1060</v>
      </c>
      <c r="C306" s="153" t="s">
        <v>16</v>
      </c>
      <c r="D306" s="96">
        <v>78</v>
      </c>
      <c r="E306" s="96">
        <v>0</v>
      </c>
      <c r="F306" s="96">
        <f t="shared" si="44"/>
        <v>9.7500000000000003E-2</v>
      </c>
      <c r="G306" s="96">
        <f t="shared" si="45"/>
        <v>0.78</v>
      </c>
      <c r="H306" s="153">
        <v>8</v>
      </c>
      <c r="I306" s="153"/>
      <c r="J306" s="97">
        <v>1</v>
      </c>
      <c r="K306" s="97"/>
      <c r="L306" s="97"/>
      <c r="M306" s="97">
        <f t="shared" si="49"/>
        <v>1</v>
      </c>
      <c r="N306" s="153"/>
      <c r="O306" s="153"/>
      <c r="P306" s="96">
        <f t="shared" si="46"/>
        <v>0</v>
      </c>
      <c r="Q306" s="96">
        <f t="shared" si="47"/>
        <v>78</v>
      </c>
      <c r="R306" s="157">
        <f t="shared" si="48"/>
        <v>78</v>
      </c>
    </row>
    <row r="307" spans="1:18" s="155" customFormat="1" x14ac:dyDescent="0.25">
      <c r="A307" s="152">
        <v>2856</v>
      </c>
      <c r="B307" s="153" t="s">
        <v>1063</v>
      </c>
      <c r="C307" s="153" t="s">
        <v>16</v>
      </c>
      <c r="D307" s="96">
        <v>62.48</v>
      </c>
      <c r="E307" s="96">
        <v>0</v>
      </c>
      <c r="F307" s="96">
        <f t="shared" si="44"/>
        <v>7.8100000000000003E-2</v>
      </c>
      <c r="G307" s="96">
        <f t="shared" si="45"/>
        <v>0.62480000000000002</v>
      </c>
      <c r="H307" s="153">
        <v>8</v>
      </c>
      <c r="I307" s="153"/>
      <c r="J307" s="97">
        <v>1</v>
      </c>
      <c r="K307" s="97"/>
      <c r="L307" s="97"/>
      <c r="M307" s="97">
        <f t="shared" si="49"/>
        <v>1</v>
      </c>
      <c r="N307" s="153"/>
      <c r="O307" s="153"/>
      <c r="P307" s="96">
        <f t="shared" si="46"/>
        <v>0</v>
      </c>
      <c r="Q307" s="96">
        <f t="shared" si="47"/>
        <v>62.48</v>
      </c>
      <c r="R307" s="157">
        <f t="shared" si="48"/>
        <v>62.48</v>
      </c>
    </row>
    <row r="308" spans="1:18" s="155" customFormat="1" x14ac:dyDescent="0.25">
      <c r="A308" s="152">
        <v>4141</v>
      </c>
      <c r="B308" s="153" t="s">
        <v>1066</v>
      </c>
      <c r="C308" s="153" t="s">
        <v>15</v>
      </c>
      <c r="D308" s="96">
        <v>714</v>
      </c>
      <c r="E308" s="96">
        <v>453</v>
      </c>
      <c r="F308" s="96">
        <f t="shared" si="44"/>
        <v>1.1441666666666666</v>
      </c>
      <c r="G308" s="96">
        <f t="shared" si="45"/>
        <v>9.1533333333333324</v>
      </c>
      <c r="H308" s="153">
        <v>12</v>
      </c>
      <c r="I308" s="153"/>
      <c r="J308" s="97">
        <v>1</v>
      </c>
      <c r="K308" s="97"/>
      <c r="L308" s="97">
        <v>1</v>
      </c>
      <c r="M308" s="97">
        <f t="shared" si="49"/>
        <v>2</v>
      </c>
      <c r="N308" s="153"/>
      <c r="O308" s="153"/>
      <c r="P308" s="96">
        <f t="shared" si="46"/>
        <v>201.33333333333331</v>
      </c>
      <c r="Q308" s="96">
        <f t="shared" si="47"/>
        <v>915.33333333333326</v>
      </c>
      <c r="R308" s="157">
        <f t="shared" si="48"/>
        <v>457.66666666666663</v>
      </c>
    </row>
    <row r="309" spans="1:18" s="155" customFormat="1" x14ac:dyDescent="0.25">
      <c r="A309" s="152">
        <v>4905</v>
      </c>
      <c r="B309" s="153" t="s">
        <v>1069</v>
      </c>
      <c r="C309" s="153" t="s">
        <v>15</v>
      </c>
      <c r="D309" s="96">
        <v>359.91</v>
      </c>
      <c r="E309" s="96">
        <v>190</v>
      </c>
      <c r="F309" s="96">
        <f t="shared" si="44"/>
        <v>0.55544305555555562</v>
      </c>
      <c r="G309" s="96">
        <f t="shared" si="45"/>
        <v>4.443544444444445</v>
      </c>
      <c r="H309" s="153">
        <v>8</v>
      </c>
      <c r="I309" s="153"/>
      <c r="J309" s="97">
        <v>1</v>
      </c>
      <c r="K309" s="97"/>
      <c r="L309" s="97"/>
      <c r="M309" s="97">
        <f>J309+K309+L309</f>
        <v>1</v>
      </c>
      <c r="N309" s="153"/>
      <c r="O309" s="153"/>
      <c r="P309" s="96">
        <f t="shared" si="46"/>
        <v>84.444444444444443</v>
      </c>
      <c r="Q309" s="96">
        <f t="shared" si="47"/>
        <v>444.35444444444448</v>
      </c>
      <c r="R309" s="157">
        <f t="shared" si="48"/>
        <v>444.35444444444448</v>
      </c>
    </row>
    <row r="310" spans="1:18" s="155" customFormat="1" x14ac:dyDescent="0.25">
      <c r="A310" s="152">
        <v>1572</v>
      </c>
      <c r="B310" s="153" t="s">
        <v>1072</v>
      </c>
      <c r="C310" s="153" t="s">
        <v>15</v>
      </c>
      <c r="D310" s="96">
        <v>850.11</v>
      </c>
      <c r="E310" s="96">
        <v>34.9</v>
      </c>
      <c r="F310" s="96">
        <f t="shared" si="44"/>
        <v>1.082026388888889</v>
      </c>
      <c r="G310" s="96">
        <f t="shared" si="45"/>
        <v>8.6562111111111122</v>
      </c>
      <c r="H310" s="153">
        <v>8</v>
      </c>
      <c r="I310" s="153"/>
      <c r="J310" s="97">
        <v>1</v>
      </c>
      <c r="K310" s="97"/>
      <c r="L310" s="97"/>
      <c r="M310" s="97">
        <f t="shared" si="49"/>
        <v>1</v>
      </c>
      <c r="N310" s="153"/>
      <c r="O310" s="153"/>
      <c r="P310" s="96">
        <f t="shared" si="46"/>
        <v>15.511111111111111</v>
      </c>
      <c r="Q310" s="96">
        <f t="shared" si="47"/>
        <v>865.62111111111108</v>
      </c>
      <c r="R310" s="157">
        <f t="shared" si="48"/>
        <v>865.62111111111108</v>
      </c>
    </row>
    <row r="311" spans="1:18" s="155" customFormat="1" x14ac:dyDescent="0.25">
      <c r="A311" s="152">
        <v>3579</v>
      </c>
      <c r="B311" s="153" t="s">
        <v>1075</v>
      </c>
      <c r="C311" s="153" t="s">
        <v>15</v>
      </c>
      <c r="D311" s="96">
        <v>750</v>
      </c>
      <c r="E311" s="96">
        <v>1761</v>
      </c>
      <c r="F311" s="96">
        <f t="shared" si="44"/>
        <v>1.9158333333333335</v>
      </c>
      <c r="G311" s="96">
        <f t="shared" si="45"/>
        <v>15.326666666666668</v>
      </c>
      <c r="H311" s="153">
        <v>16</v>
      </c>
      <c r="I311" s="153"/>
      <c r="J311" s="97">
        <v>2</v>
      </c>
      <c r="K311" s="97"/>
      <c r="L311" s="97"/>
      <c r="M311" s="97">
        <f t="shared" si="49"/>
        <v>2</v>
      </c>
      <c r="N311" s="153"/>
      <c r="O311" s="153"/>
      <c r="P311" s="96">
        <f t="shared" si="46"/>
        <v>782.66666666666674</v>
      </c>
      <c r="Q311" s="96">
        <f t="shared" si="47"/>
        <v>1532.6666666666667</v>
      </c>
      <c r="R311" s="157">
        <f t="shared" si="48"/>
        <v>766.33333333333337</v>
      </c>
    </row>
    <row r="312" spans="1:18" s="155" customFormat="1" x14ac:dyDescent="0.25">
      <c r="A312" s="152">
        <v>3244</v>
      </c>
      <c r="B312" s="153" t="s">
        <v>1079</v>
      </c>
      <c r="C312" s="153" t="s">
        <v>15</v>
      </c>
      <c r="D312" s="96">
        <v>910</v>
      </c>
      <c r="E312" s="96">
        <v>638.72</v>
      </c>
      <c r="F312" s="96">
        <f t="shared" si="44"/>
        <v>1.4923444444444445</v>
      </c>
      <c r="G312" s="96">
        <f t="shared" si="45"/>
        <v>11.938755555555556</v>
      </c>
      <c r="H312" s="153">
        <v>12</v>
      </c>
      <c r="I312" s="153"/>
      <c r="J312" s="97">
        <v>1</v>
      </c>
      <c r="K312" s="97"/>
      <c r="L312" s="97">
        <v>1</v>
      </c>
      <c r="M312" s="97">
        <f t="shared" si="49"/>
        <v>2</v>
      </c>
      <c r="N312" s="153"/>
      <c r="O312" s="153"/>
      <c r="P312" s="96">
        <f t="shared" si="46"/>
        <v>283.87555555555559</v>
      </c>
      <c r="Q312" s="96">
        <f t="shared" si="47"/>
        <v>1193.8755555555556</v>
      </c>
      <c r="R312" s="157">
        <f t="shared" si="48"/>
        <v>596.9377777777778</v>
      </c>
    </row>
    <row r="313" spans="1:18" s="155" customFormat="1" x14ac:dyDescent="0.25">
      <c r="A313" s="152">
        <v>2094</v>
      </c>
      <c r="B313" s="153" t="s">
        <v>1082</v>
      </c>
      <c r="C313" s="153" t="s">
        <v>15</v>
      </c>
      <c r="D313" s="96">
        <v>592</v>
      </c>
      <c r="E313" s="96">
        <v>100</v>
      </c>
      <c r="F313" s="96">
        <f t="shared" si="44"/>
        <v>0.79555555555555557</v>
      </c>
      <c r="G313" s="96">
        <f t="shared" si="45"/>
        <v>6.3644444444444446</v>
      </c>
      <c r="H313" s="153">
        <v>8</v>
      </c>
      <c r="I313" s="153"/>
      <c r="J313" s="97">
        <v>1</v>
      </c>
      <c r="K313" s="97"/>
      <c r="L313" s="97"/>
      <c r="M313" s="97">
        <f t="shared" si="49"/>
        <v>1</v>
      </c>
      <c r="N313" s="153"/>
      <c r="O313" s="153"/>
      <c r="P313" s="96">
        <f t="shared" si="46"/>
        <v>44.444444444444443</v>
      </c>
      <c r="Q313" s="96">
        <f t="shared" si="47"/>
        <v>636.44444444444446</v>
      </c>
      <c r="R313" s="157">
        <f t="shared" si="48"/>
        <v>636.44444444444446</v>
      </c>
    </row>
    <row r="314" spans="1:18" s="155" customFormat="1" x14ac:dyDescent="0.25">
      <c r="A314" s="152">
        <v>4853</v>
      </c>
      <c r="B314" s="153" t="s">
        <v>1085</v>
      </c>
      <c r="C314" s="153" t="s">
        <v>15</v>
      </c>
      <c r="D314" s="96">
        <v>401</v>
      </c>
      <c r="E314" s="96">
        <v>0</v>
      </c>
      <c r="F314" s="96">
        <f t="shared" si="44"/>
        <v>0.50124999999999997</v>
      </c>
      <c r="G314" s="96">
        <f t="shared" si="45"/>
        <v>4.01</v>
      </c>
      <c r="H314" s="153">
        <v>8</v>
      </c>
      <c r="I314" s="153"/>
      <c r="J314" s="97">
        <v>1</v>
      </c>
      <c r="K314" s="97"/>
      <c r="L314" s="97"/>
      <c r="M314" s="97">
        <f t="shared" si="49"/>
        <v>1</v>
      </c>
      <c r="N314" s="153"/>
      <c r="O314" s="153"/>
      <c r="P314" s="96">
        <f t="shared" si="46"/>
        <v>0</v>
      </c>
      <c r="Q314" s="96">
        <f t="shared" si="47"/>
        <v>401</v>
      </c>
      <c r="R314" s="157">
        <f t="shared" si="48"/>
        <v>401</v>
      </c>
    </row>
    <row r="315" spans="1:18" s="155" customFormat="1" x14ac:dyDescent="0.25">
      <c r="A315" s="152">
        <v>4678</v>
      </c>
      <c r="B315" s="153" t="s">
        <v>1088</v>
      </c>
      <c r="C315" s="153" t="s">
        <v>15</v>
      </c>
      <c r="D315" s="96">
        <v>734</v>
      </c>
      <c r="E315" s="96">
        <v>271.89999999999998</v>
      </c>
      <c r="F315" s="96">
        <f t="shared" si="44"/>
        <v>1.0685555555555555</v>
      </c>
      <c r="G315" s="96">
        <f t="shared" si="45"/>
        <v>8.5484444444444438</v>
      </c>
      <c r="H315" s="153">
        <v>8</v>
      </c>
      <c r="I315" s="153"/>
      <c r="J315" s="97">
        <v>1</v>
      </c>
      <c r="K315" s="97"/>
      <c r="L315" s="97"/>
      <c r="M315" s="97">
        <f t="shared" si="49"/>
        <v>1</v>
      </c>
      <c r="N315" s="153"/>
      <c r="O315" s="153"/>
      <c r="P315" s="96">
        <f t="shared" si="46"/>
        <v>120.84444444444445</v>
      </c>
      <c r="Q315" s="96">
        <f t="shared" si="47"/>
        <v>854.84444444444443</v>
      </c>
      <c r="R315" s="157">
        <f t="shared" si="48"/>
        <v>854.84444444444443</v>
      </c>
    </row>
    <row r="316" spans="1:18" s="155" customFormat="1" x14ac:dyDescent="0.25">
      <c r="A316" s="152">
        <v>263</v>
      </c>
      <c r="B316" s="153" t="s">
        <v>1091</v>
      </c>
      <c r="C316" s="153" t="s">
        <v>15</v>
      </c>
      <c r="D316" s="96">
        <v>2753.49</v>
      </c>
      <c r="E316" s="96">
        <v>427.21</v>
      </c>
      <c r="F316" s="96">
        <f t="shared" si="44"/>
        <v>3.6792013888888886</v>
      </c>
      <c r="G316" s="96">
        <f t="shared" si="45"/>
        <v>29.433611111111109</v>
      </c>
      <c r="H316" s="153">
        <v>28</v>
      </c>
      <c r="I316" s="153"/>
      <c r="J316" s="97">
        <v>3</v>
      </c>
      <c r="K316" s="97"/>
      <c r="L316" s="97">
        <v>1</v>
      </c>
      <c r="M316" s="97">
        <f t="shared" si="49"/>
        <v>4</v>
      </c>
      <c r="N316" s="153"/>
      <c r="O316" s="153"/>
      <c r="P316" s="96">
        <f t="shared" si="46"/>
        <v>189.87111111111111</v>
      </c>
      <c r="Q316" s="96">
        <f t="shared" si="47"/>
        <v>2943.3611111111109</v>
      </c>
      <c r="R316" s="157">
        <f t="shared" si="48"/>
        <v>735.84027777777771</v>
      </c>
    </row>
    <row r="317" spans="1:18" s="155" customFormat="1" x14ac:dyDescent="0.25">
      <c r="A317" s="152">
        <v>1005</v>
      </c>
      <c r="B317" s="153" t="s">
        <v>1094</v>
      </c>
      <c r="C317" s="153" t="s">
        <v>15</v>
      </c>
      <c r="D317" s="96">
        <v>1117.4000000000001</v>
      </c>
      <c r="E317" s="96">
        <v>603</v>
      </c>
      <c r="F317" s="96">
        <f t="shared" si="44"/>
        <v>1.7317500000000001</v>
      </c>
      <c r="G317" s="96">
        <f t="shared" si="45"/>
        <v>13.854000000000001</v>
      </c>
      <c r="H317" s="153">
        <v>16</v>
      </c>
      <c r="I317" s="153"/>
      <c r="J317" s="97">
        <v>2</v>
      </c>
      <c r="K317" s="97"/>
      <c r="L317" s="97"/>
      <c r="M317" s="97">
        <f t="shared" si="49"/>
        <v>2</v>
      </c>
      <c r="N317" s="153"/>
      <c r="O317" s="153"/>
      <c r="P317" s="96">
        <f t="shared" si="46"/>
        <v>268</v>
      </c>
      <c r="Q317" s="96">
        <f t="shared" si="47"/>
        <v>1385.4</v>
      </c>
      <c r="R317" s="157">
        <f t="shared" si="48"/>
        <v>692.7</v>
      </c>
    </row>
    <row r="318" spans="1:18" s="155" customFormat="1" x14ac:dyDescent="0.25">
      <c r="A318" s="152">
        <v>4039</v>
      </c>
      <c r="B318" s="153" t="s">
        <v>1097</v>
      </c>
      <c r="C318" s="153" t="s">
        <v>15</v>
      </c>
      <c r="D318" s="96">
        <v>1028</v>
      </c>
      <c r="E318" s="96">
        <v>180</v>
      </c>
      <c r="F318" s="96">
        <f t="shared" si="44"/>
        <v>1.385</v>
      </c>
      <c r="G318" s="96">
        <f t="shared" si="45"/>
        <v>11.08</v>
      </c>
      <c r="H318" s="153">
        <v>12</v>
      </c>
      <c r="I318" s="153"/>
      <c r="J318" s="97">
        <v>1</v>
      </c>
      <c r="K318" s="97"/>
      <c r="L318" s="97">
        <v>1</v>
      </c>
      <c r="M318" s="97">
        <f t="shared" si="49"/>
        <v>2</v>
      </c>
      <c r="N318" s="153"/>
      <c r="O318" s="153"/>
      <c r="P318" s="96">
        <f t="shared" si="46"/>
        <v>80</v>
      </c>
      <c r="Q318" s="96">
        <f t="shared" si="47"/>
        <v>1108</v>
      </c>
      <c r="R318" s="157">
        <f t="shared" si="48"/>
        <v>554</v>
      </c>
    </row>
    <row r="319" spans="1:18" s="155" customFormat="1" x14ac:dyDescent="0.25">
      <c r="A319" s="152">
        <v>1654</v>
      </c>
      <c r="B319" s="153" t="s">
        <v>1102</v>
      </c>
      <c r="C319" s="153" t="s">
        <v>15</v>
      </c>
      <c r="D319" s="96">
        <v>1111.74</v>
      </c>
      <c r="E319" s="96">
        <v>517.95000000000005</v>
      </c>
      <c r="F319" s="96">
        <f t="shared" si="44"/>
        <v>1.6774249999999999</v>
      </c>
      <c r="G319" s="96">
        <f t="shared" si="45"/>
        <v>13.4194</v>
      </c>
      <c r="H319" s="153">
        <v>16</v>
      </c>
      <c r="I319" s="153"/>
      <c r="J319" s="97">
        <v>2</v>
      </c>
      <c r="K319" s="97"/>
      <c r="L319" s="97"/>
      <c r="M319" s="97">
        <f t="shared" si="49"/>
        <v>2</v>
      </c>
      <c r="N319" s="153"/>
      <c r="O319" s="153"/>
      <c r="P319" s="96">
        <f t="shared" si="46"/>
        <v>230.20000000000002</v>
      </c>
      <c r="Q319" s="96">
        <f t="shared" si="47"/>
        <v>1341.94</v>
      </c>
      <c r="R319" s="157">
        <f t="shared" si="48"/>
        <v>670.97</v>
      </c>
    </row>
    <row r="320" spans="1:18" s="155" customFormat="1" x14ac:dyDescent="0.25">
      <c r="A320" s="152">
        <v>3256</v>
      </c>
      <c r="B320" s="153" t="s">
        <v>1105</v>
      </c>
      <c r="C320" s="153" t="s">
        <v>15</v>
      </c>
      <c r="D320" s="96">
        <v>1128</v>
      </c>
      <c r="E320" s="96">
        <v>407</v>
      </c>
      <c r="F320" s="96">
        <f t="shared" si="44"/>
        <v>1.6361111111111111</v>
      </c>
      <c r="G320" s="96">
        <f t="shared" si="45"/>
        <v>13.088888888888889</v>
      </c>
      <c r="H320" s="153">
        <v>16</v>
      </c>
      <c r="I320" s="153"/>
      <c r="J320" s="97">
        <v>2</v>
      </c>
      <c r="K320" s="97"/>
      <c r="L320" s="97"/>
      <c r="M320" s="97">
        <f t="shared" si="49"/>
        <v>2</v>
      </c>
      <c r="N320" s="153"/>
      <c r="O320" s="153"/>
      <c r="P320" s="96">
        <f t="shared" si="46"/>
        <v>180.88888888888889</v>
      </c>
      <c r="Q320" s="96">
        <f t="shared" si="47"/>
        <v>1308.8888888888889</v>
      </c>
      <c r="R320" s="157">
        <f t="shared" si="48"/>
        <v>654.44444444444446</v>
      </c>
    </row>
    <row r="321" spans="1:18" s="155" customFormat="1" x14ac:dyDescent="0.25">
      <c r="A321" s="152">
        <v>4040</v>
      </c>
      <c r="B321" s="153" t="s">
        <v>1109</v>
      </c>
      <c r="C321" s="153" t="s">
        <v>15</v>
      </c>
      <c r="D321" s="96">
        <v>1467</v>
      </c>
      <c r="E321" s="96">
        <v>185</v>
      </c>
      <c r="F321" s="96">
        <f t="shared" si="44"/>
        <v>1.9365277777777778</v>
      </c>
      <c r="G321" s="96">
        <f t="shared" si="45"/>
        <v>15.492222222222223</v>
      </c>
      <c r="H321" s="153">
        <v>16</v>
      </c>
      <c r="I321" s="153"/>
      <c r="J321" s="97">
        <v>2</v>
      </c>
      <c r="K321" s="97"/>
      <c r="L321" s="97"/>
      <c r="M321" s="97">
        <f t="shared" si="49"/>
        <v>2</v>
      </c>
      <c r="N321" s="153"/>
      <c r="O321" s="153"/>
      <c r="P321" s="96">
        <f t="shared" si="46"/>
        <v>82.222222222222214</v>
      </c>
      <c r="Q321" s="96">
        <f t="shared" si="47"/>
        <v>1549.2222222222222</v>
      </c>
      <c r="R321" s="157">
        <f t="shared" si="48"/>
        <v>774.61111111111109</v>
      </c>
    </row>
    <row r="322" spans="1:18" s="155" customFormat="1" x14ac:dyDescent="0.25">
      <c r="A322" s="152">
        <v>3271</v>
      </c>
      <c r="B322" s="153" t="s">
        <v>1113</v>
      </c>
      <c r="C322" s="153" t="s">
        <v>15</v>
      </c>
      <c r="D322" s="96">
        <v>1104</v>
      </c>
      <c r="E322" s="96">
        <v>215.25</v>
      </c>
      <c r="F322" s="96">
        <f t="shared" si="44"/>
        <v>1.4995833333333333</v>
      </c>
      <c r="G322" s="96">
        <f t="shared" si="45"/>
        <v>11.996666666666666</v>
      </c>
      <c r="H322" s="153">
        <v>12</v>
      </c>
      <c r="I322" s="153"/>
      <c r="J322" s="97">
        <v>1</v>
      </c>
      <c r="K322" s="97"/>
      <c r="L322" s="97">
        <v>1</v>
      </c>
      <c r="M322" s="97">
        <f t="shared" si="49"/>
        <v>2</v>
      </c>
      <c r="N322" s="153"/>
      <c r="O322" s="153"/>
      <c r="P322" s="96">
        <f t="shared" si="46"/>
        <v>95.666666666666671</v>
      </c>
      <c r="Q322" s="96">
        <f t="shared" si="47"/>
        <v>1199.6666666666667</v>
      </c>
      <c r="R322" s="157">
        <f t="shared" si="48"/>
        <v>599.83333333333337</v>
      </c>
    </row>
    <row r="323" spans="1:18" s="155" customFormat="1" x14ac:dyDescent="0.25">
      <c r="A323" s="152">
        <v>3007</v>
      </c>
      <c r="B323" s="153" t="s">
        <v>1117</v>
      </c>
      <c r="C323" s="153" t="s">
        <v>15</v>
      </c>
      <c r="D323" s="96">
        <v>692</v>
      </c>
      <c r="E323" s="96">
        <v>403.5</v>
      </c>
      <c r="F323" s="96">
        <f t="shared" ref="F323:F369" si="50">(D323/800)+(E323/1800)</f>
        <v>1.0891666666666666</v>
      </c>
      <c r="G323" s="96">
        <f t="shared" ref="G323:G369" si="51">F323*8</f>
        <v>8.7133333333333329</v>
      </c>
      <c r="H323" s="153">
        <v>8</v>
      </c>
      <c r="I323" s="153"/>
      <c r="J323" s="97">
        <v>1</v>
      </c>
      <c r="K323" s="97"/>
      <c r="L323" s="97"/>
      <c r="M323" s="97">
        <f t="shared" si="49"/>
        <v>1</v>
      </c>
      <c r="N323" s="153"/>
      <c r="O323" s="153"/>
      <c r="P323" s="96">
        <f t="shared" si="46"/>
        <v>179.33333333333331</v>
      </c>
      <c r="Q323" s="96">
        <f t="shared" si="47"/>
        <v>871.33333333333326</v>
      </c>
      <c r="R323" s="157">
        <f t="shared" si="48"/>
        <v>871.33333333333326</v>
      </c>
    </row>
    <row r="324" spans="1:18" s="155" customFormat="1" x14ac:dyDescent="0.25">
      <c r="A324" s="152">
        <v>6417</v>
      </c>
      <c r="B324" s="153" t="s">
        <v>1120</v>
      </c>
      <c r="C324" s="153" t="s">
        <v>213</v>
      </c>
      <c r="D324" s="96">
        <v>225</v>
      </c>
      <c r="E324" s="96">
        <v>0</v>
      </c>
      <c r="F324" s="96">
        <f t="shared" si="50"/>
        <v>0.28125</v>
      </c>
      <c r="G324" s="96">
        <f t="shared" si="51"/>
        <v>2.25</v>
      </c>
      <c r="H324" s="153">
        <v>8</v>
      </c>
      <c r="I324" s="153"/>
      <c r="J324" s="97">
        <v>1</v>
      </c>
      <c r="K324" s="97"/>
      <c r="L324" s="97"/>
      <c r="M324" s="97">
        <f t="shared" si="49"/>
        <v>1</v>
      </c>
      <c r="N324" s="153"/>
      <c r="O324" s="153"/>
      <c r="P324" s="96">
        <f t="shared" ref="P324:P387" si="52">(E324/1800)*800</f>
        <v>0</v>
      </c>
      <c r="Q324" s="96">
        <f t="shared" ref="Q324:Q387" si="53">D324+P324</f>
        <v>225</v>
      </c>
      <c r="R324" s="157">
        <f t="shared" ref="R324:R387" si="54">Q324/M324</f>
        <v>225</v>
      </c>
    </row>
    <row r="325" spans="1:18" s="155" customFormat="1" x14ac:dyDescent="0.25">
      <c r="A325" s="152">
        <v>2194</v>
      </c>
      <c r="B325" s="153" t="s">
        <v>1123</v>
      </c>
      <c r="C325" s="153" t="s">
        <v>15</v>
      </c>
      <c r="D325" s="96">
        <v>645</v>
      </c>
      <c r="E325" s="96">
        <v>453</v>
      </c>
      <c r="F325" s="96">
        <f t="shared" si="50"/>
        <v>1.0579166666666666</v>
      </c>
      <c r="G325" s="96">
        <f t="shared" si="51"/>
        <v>8.4633333333333329</v>
      </c>
      <c r="H325" s="153">
        <v>8</v>
      </c>
      <c r="I325" s="153"/>
      <c r="J325" s="97">
        <v>1</v>
      </c>
      <c r="K325" s="97"/>
      <c r="L325" s="97"/>
      <c r="M325" s="97">
        <f t="shared" ref="M325" si="55">J325+K325+L325</f>
        <v>1</v>
      </c>
      <c r="N325" s="153"/>
      <c r="O325" s="153"/>
      <c r="P325" s="96">
        <f t="shared" si="52"/>
        <v>201.33333333333331</v>
      </c>
      <c r="Q325" s="96">
        <f t="shared" si="53"/>
        <v>846.33333333333326</v>
      </c>
      <c r="R325" s="157">
        <f t="shared" si="54"/>
        <v>846.33333333333326</v>
      </c>
    </row>
    <row r="326" spans="1:18" s="155" customFormat="1" x14ac:dyDescent="0.25">
      <c r="A326" s="152">
        <v>1351</v>
      </c>
      <c r="B326" s="153" t="s">
        <v>1127</v>
      </c>
      <c r="C326" s="153" t="s">
        <v>15</v>
      </c>
      <c r="D326" s="96">
        <v>779</v>
      </c>
      <c r="E326" s="96">
        <v>102</v>
      </c>
      <c r="F326" s="96">
        <f t="shared" si="50"/>
        <v>1.0304166666666668</v>
      </c>
      <c r="G326" s="96">
        <f t="shared" si="51"/>
        <v>8.2433333333333341</v>
      </c>
      <c r="H326" s="153">
        <v>8</v>
      </c>
      <c r="I326" s="153"/>
      <c r="J326" s="97">
        <v>1</v>
      </c>
      <c r="K326" s="97"/>
      <c r="L326" s="97"/>
      <c r="M326" s="97">
        <f>J326+K326+L326</f>
        <v>1</v>
      </c>
      <c r="N326" s="153"/>
      <c r="O326" s="153"/>
      <c r="P326" s="96">
        <f t="shared" si="52"/>
        <v>45.333333333333329</v>
      </c>
      <c r="Q326" s="96">
        <f t="shared" si="53"/>
        <v>824.33333333333337</v>
      </c>
      <c r="R326" s="157">
        <f t="shared" si="54"/>
        <v>824.33333333333337</v>
      </c>
    </row>
    <row r="327" spans="1:18" s="155" customFormat="1" x14ac:dyDescent="0.25">
      <c r="A327" s="152">
        <v>4132</v>
      </c>
      <c r="B327" s="153" t="s">
        <v>1130</v>
      </c>
      <c r="C327" s="153" t="s">
        <v>15</v>
      </c>
      <c r="D327" s="96">
        <v>676</v>
      </c>
      <c r="E327" s="96">
        <v>192</v>
      </c>
      <c r="F327" s="96">
        <f t="shared" si="50"/>
        <v>0.95166666666666666</v>
      </c>
      <c r="G327" s="96">
        <f t="shared" si="51"/>
        <v>7.6133333333333333</v>
      </c>
      <c r="H327" s="153">
        <v>8</v>
      </c>
      <c r="I327" s="153"/>
      <c r="J327" s="97">
        <v>1</v>
      </c>
      <c r="K327" s="97"/>
      <c r="L327" s="97"/>
      <c r="M327" s="97">
        <f t="shared" ref="M327:M347" si="56">J327+K327+L327</f>
        <v>1</v>
      </c>
      <c r="N327" s="153"/>
      <c r="O327" s="153"/>
      <c r="P327" s="96">
        <f t="shared" si="52"/>
        <v>85.333333333333343</v>
      </c>
      <c r="Q327" s="96">
        <f t="shared" si="53"/>
        <v>761.33333333333337</v>
      </c>
      <c r="R327" s="157">
        <f t="shared" si="54"/>
        <v>761.33333333333337</v>
      </c>
    </row>
    <row r="328" spans="1:18" s="155" customFormat="1" x14ac:dyDescent="0.25">
      <c r="A328" s="152">
        <v>1773</v>
      </c>
      <c r="B328" s="153" t="s">
        <v>1133</v>
      </c>
      <c r="C328" s="153" t="s">
        <v>15</v>
      </c>
      <c r="D328" s="96">
        <v>417</v>
      </c>
      <c r="E328" s="96">
        <v>0</v>
      </c>
      <c r="F328" s="96">
        <f t="shared" si="50"/>
        <v>0.52124999999999999</v>
      </c>
      <c r="G328" s="96">
        <f t="shared" si="51"/>
        <v>4.17</v>
      </c>
      <c r="H328" s="153">
        <v>8</v>
      </c>
      <c r="I328" s="153"/>
      <c r="J328" s="97">
        <v>1</v>
      </c>
      <c r="K328" s="97"/>
      <c r="L328" s="97"/>
      <c r="M328" s="97">
        <f t="shared" si="56"/>
        <v>1</v>
      </c>
      <c r="N328" s="153"/>
      <c r="O328" s="153"/>
      <c r="P328" s="96">
        <f t="shared" si="52"/>
        <v>0</v>
      </c>
      <c r="Q328" s="96">
        <f t="shared" si="53"/>
        <v>417</v>
      </c>
      <c r="R328" s="157">
        <f t="shared" si="54"/>
        <v>417</v>
      </c>
    </row>
    <row r="329" spans="1:18" s="155" customFormat="1" x14ac:dyDescent="0.25">
      <c r="A329" s="152">
        <v>256</v>
      </c>
      <c r="B329" s="153" t="s">
        <v>1136</v>
      </c>
      <c r="C329" s="153" t="s">
        <v>15</v>
      </c>
      <c r="D329" s="96">
        <v>1399</v>
      </c>
      <c r="E329" s="96">
        <v>165</v>
      </c>
      <c r="F329" s="96">
        <f t="shared" si="50"/>
        <v>1.8404166666666666</v>
      </c>
      <c r="G329" s="96">
        <f t="shared" si="51"/>
        <v>14.723333333333333</v>
      </c>
      <c r="H329" s="153">
        <v>16</v>
      </c>
      <c r="I329" s="153"/>
      <c r="J329" s="97">
        <v>2</v>
      </c>
      <c r="K329" s="97"/>
      <c r="L329" s="97"/>
      <c r="M329" s="97">
        <f t="shared" si="56"/>
        <v>2</v>
      </c>
      <c r="N329" s="153"/>
      <c r="O329" s="153"/>
      <c r="P329" s="96">
        <f t="shared" si="52"/>
        <v>73.333333333333329</v>
      </c>
      <c r="Q329" s="96">
        <f t="shared" si="53"/>
        <v>1472.3333333333333</v>
      </c>
      <c r="R329" s="157">
        <f t="shared" si="54"/>
        <v>736.16666666666663</v>
      </c>
    </row>
    <row r="330" spans="1:18" s="155" customFormat="1" x14ac:dyDescent="0.25">
      <c r="A330" s="152">
        <v>2911</v>
      </c>
      <c r="B330" s="153" t="s">
        <v>1139</v>
      </c>
      <c r="C330" s="153" t="s">
        <v>15</v>
      </c>
      <c r="D330" s="96">
        <v>640</v>
      </c>
      <c r="E330" s="96">
        <v>836</v>
      </c>
      <c r="F330" s="96">
        <f t="shared" si="50"/>
        <v>1.2644444444444445</v>
      </c>
      <c r="G330" s="96">
        <f t="shared" si="51"/>
        <v>10.115555555555556</v>
      </c>
      <c r="H330" s="153">
        <v>12</v>
      </c>
      <c r="I330" s="153"/>
      <c r="J330" s="97">
        <v>1</v>
      </c>
      <c r="K330" s="97"/>
      <c r="L330" s="97">
        <v>1</v>
      </c>
      <c r="M330" s="97">
        <f t="shared" si="56"/>
        <v>2</v>
      </c>
      <c r="N330" s="153"/>
      <c r="O330" s="153"/>
      <c r="P330" s="96">
        <f t="shared" si="52"/>
        <v>371.55555555555554</v>
      </c>
      <c r="Q330" s="96">
        <f t="shared" si="53"/>
        <v>1011.5555555555555</v>
      </c>
      <c r="R330" s="157">
        <f t="shared" si="54"/>
        <v>505.77777777777777</v>
      </c>
    </row>
    <row r="331" spans="1:18" s="155" customFormat="1" x14ac:dyDescent="0.25">
      <c r="A331" s="152">
        <v>4038</v>
      </c>
      <c r="B331" s="153" t="s">
        <v>1142</v>
      </c>
      <c r="C331" s="153" t="s">
        <v>15</v>
      </c>
      <c r="D331" s="96">
        <v>693</v>
      </c>
      <c r="E331" s="96">
        <v>204</v>
      </c>
      <c r="F331" s="96">
        <f t="shared" si="50"/>
        <v>0.97958333333333325</v>
      </c>
      <c r="G331" s="96">
        <f t="shared" si="51"/>
        <v>7.836666666666666</v>
      </c>
      <c r="H331" s="153">
        <v>8</v>
      </c>
      <c r="I331" s="153"/>
      <c r="J331" s="97">
        <v>1</v>
      </c>
      <c r="K331" s="97"/>
      <c r="L331" s="97"/>
      <c r="M331" s="97">
        <f t="shared" si="56"/>
        <v>1</v>
      </c>
      <c r="N331" s="153"/>
      <c r="O331" s="153"/>
      <c r="P331" s="96">
        <f t="shared" si="52"/>
        <v>90.666666666666657</v>
      </c>
      <c r="Q331" s="96">
        <f t="shared" si="53"/>
        <v>783.66666666666663</v>
      </c>
      <c r="R331" s="157">
        <f t="shared" si="54"/>
        <v>783.66666666666663</v>
      </c>
    </row>
    <row r="332" spans="1:18" s="155" customFormat="1" x14ac:dyDescent="0.25">
      <c r="A332" s="152">
        <v>3336</v>
      </c>
      <c r="B332" s="153" t="s">
        <v>1146</v>
      </c>
      <c r="C332" s="153" t="s">
        <v>15</v>
      </c>
      <c r="D332" s="96">
        <v>1272</v>
      </c>
      <c r="E332" s="96">
        <v>352.22</v>
      </c>
      <c r="F332" s="96">
        <f t="shared" si="50"/>
        <v>1.7856777777777779</v>
      </c>
      <c r="G332" s="96">
        <f t="shared" si="51"/>
        <v>14.285422222222223</v>
      </c>
      <c r="H332" s="153">
        <v>16</v>
      </c>
      <c r="I332" s="153"/>
      <c r="J332" s="97">
        <v>2</v>
      </c>
      <c r="K332" s="97"/>
      <c r="L332" s="97"/>
      <c r="M332" s="97">
        <f t="shared" si="56"/>
        <v>2</v>
      </c>
      <c r="N332" s="153"/>
      <c r="O332" s="153"/>
      <c r="P332" s="96">
        <f t="shared" si="52"/>
        <v>156.54222222222222</v>
      </c>
      <c r="Q332" s="96">
        <f t="shared" si="53"/>
        <v>1428.5422222222223</v>
      </c>
      <c r="R332" s="157">
        <f t="shared" si="54"/>
        <v>714.27111111111117</v>
      </c>
    </row>
    <row r="333" spans="1:18" s="155" customFormat="1" x14ac:dyDescent="0.25">
      <c r="A333" s="152">
        <v>3218</v>
      </c>
      <c r="B333" s="153" t="s">
        <v>1151</v>
      </c>
      <c r="C333" s="153" t="s">
        <v>15</v>
      </c>
      <c r="D333" s="96">
        <v>728.07</v>
      </c>
      <c r="E333" s="96">
        <v>100.65</v>
      </c>
      <c r="F333" s="96">
        <f t="shared" si="50"/>
        <v>0.96600416666666677</v>
      </c>
      <c r="G333" s="96">
        <f t="shared" si="51"/>
        <v>7.7280333333333342</v>
      </c>
      <c r="H333" s="153">
        <v>8</v>
      </c>
      <c r="I333" s="153"/>
      <c r="J333" s="97">
        <v>1</v>
      </c>
      <c r="K333" s="97"/>
      <c r="L333" s="97"/>
      <c r="M333" s="97">
        <f t="shared" si="56"/>
        <v>1</v>
      </c>
      <c r="N333" s="153"/>
      <c r="O333" s="153"/>
      <c r="P333" s="96">
        <f t="shared" si="52"/>
        <v>44.733333333333334</v>
      </c>
      <c r="Q333" s="96">
        <f t="shared" si="53"/>
        <v>772.8033333333334</v>
      </c>
      <c r="R333" s="157">
        <f t="shared" si="54"/>
        <v>772.8033333333334</v>
      </c>
    </row>
    <row r="334" spans="1:18" s="155" customFormat="1" x14ac:dyDescent="0.25">
      <c r="A334" s="152">
        <v>2115</v>
      </c>
      <c r="B334" s="153" t="s">
        <v>1152</v>
      </c>
      <c r="C334" s="153" t="s">
        <v>15</v>
      </c>
      <c r="D334" s="96">
        <v>412</v>
      </c>
      <c r="E334" s="96">
        <v>220.5</v>
      </c>
      <c r="F334" s="96">
        <f t="shared" si="50"/>
        <v>0.63749999999999996</v>
      </c>
      <c r="G334" s="96">
        <f t="shared" si="51"/>
        <v>5.0999999999999996</v>
      </c>
      <c r="H334" s="153">
        <v>8</v>
      </c>
      <c r="I334" s="153"/>
      <c r="J334" s="97">
        <v>1</v>
      </c>
      <c r="K334" s="97"/>
      <c r="L334" s="97"/>
      <c r="M334" s="97">
        <f t="shared" si="56"/>
        <v>1</v>
      </c>
      <c r="N334" s="153"/>
      <c r="O334" s="153"/>
      <c r="P334" s="96">
        <f t="shared" si="52"/>
        <v>98</v>
      </c>
      <c r="Q334" s="96">
        <f t="shared" si="53"/>
        <v>510</v>
      </c>
      <c r="R334" s="157">
        <f t="shared" si="54"/>
        <v>510</v>
      </c>
    </row>
    <row r="335" spans="1:18" s="155" customFormat="1" x14ac:dyDescent="0.25">
      <c r="A335" s="152">
        <v>4139</v>
      </c>
      <c r="B335" s="153" t="s">
        <v>1159</v>
      </c>
      <c r="C335" s="153" t="s">
        <v>15</v>
      </c>
      <c r="D335" s="96">
        <v>690</v>
      </c>
      <c r="E335" s="96">
        <v>0</v>
      </c>
      <c r="F335" s="96">
        <f t="shared" si="50"/>
        <v>0.86250000000000004</v>
      </c>
      <c r="G335" s="96">
        <f t="shared" si="51"/>
        <v>6.9</v>
      </c>
      <c r="H335" s="153">
        <v>8</v>
      </c>
      <c r="I335" s="153"/>
      <c r="J335" s="97">
        <v>1</v>
      </c>
      <c r="K335" s="97"/>
      <c r="L335" s="97"/>
      <c r="M335" s="97">
        <f t="shared" si="56"/>
        <v>1</v>
      </c>
      <c r="N335" s="153"/>
      <c r="O335" s="153"/>
      <c r="P335" s="96">
        <f t="shared" si="52"/>
        <v>0</v>
      </c>
      <c r="Q335" s="96">
        <f t="shared" si="53"/>
        <v>690</v>
      </c>
      <c r="R335" s="157">
        <f t="shared" si="54"/>
        <v>690</v>
      </c>
    </row>
    <row r="336" spans="1:18" s="155" customFormat="1" x14ac:dyDescent="0.25">
      <c r="A336" s="152">
        <v>3727</v>
      </c>
      <c r="B336" s="153" t="s">
        <v>1163</v>
      </c>
      <c r="C336" s="153" t="s">
        <v>213</v>
      </c>
      <c r="D336" s="96">
        <v>969</v>
      </c>
      <c r="E336" s="96">
        <v>0</v>
      </c>
      <c r="F336" s="96">
        <f t="shared" si="50"/>
        <v>1.2112499999999999</v>
      </c>
      <c r="G336" s="96">
        <f t="shared" si="51"/>
        <v>9.69</v>
      </c>
      <c r="H336" s="153">
        <v>12</v>
      </c>
      <c r="I336" s="153"/>
      <c r="J336" s="97">
        <v>1</v>
      </c>
      <c r="K336" s="97"/>
      <c r="L336" s="97">
        <v>1</v>
      </c>
      <c r="M336" s="97">
        <f t="shared" si="56"/>
        <v>2</v>
      </c>
      <c r="N336" s="153"/>
      <c r="O336" s="153"/>
      <c r="P336" s="96">
        <f t="shared" si="52"/>
        <v>0</v>
      </c>
      <c r="Q336" s="96">
        <f t="shared" si="53"/>
        <v>969</v>
      </c>
      <c r="R336" s="157">
        <f t="shared" si="54"/>
        <v>484.5</v>
      </c>
    </row>
    <row r="337" spans="1:18" s="155" customFormat="1" x14ac:dyDescent="0.25">
      <c r="A337" s="152">
        <v>4280</v>
      </c>
      <c r="B337" s="153" t="s">
        <v>1164</v>
      </c>
      <c r="C337" s="153" t="s">
        <v>16</v>
      </c>
      <c r="D337" s="96">
        <v>518.42999999999995</v>
      </c>
      <c r="E337" s="96">
        <v>0</v>
      </c>
      <c r="F337" s="96">
        <f t="shared" si="50"/>
        <v>0.64803749999999993</v>
      </c>
      <c r="G337" s="96">
        <f t="shared" si="51"/>
        <v>5.1842999999999995</v>
      </c>
      <c r="H337" s="153">
        <v>8</v>
      </c>
      <c r="I337" s="153"/>
      <c r="J337" s="97">
        <v>1</v>
      </c>
      <c r="K337" s="97"/>
      <c r="L337" s="97"/>
      <c r="M337" s="97">
        <f t="shared" si="56"/>
        <v>1</v>
      </c>
      <c r="N337" s="153"/>
      <c r="O337" s="153"/>
      <c r="P337" s="96">
        <f t="shared" si="52"/>
        <v>0</v>
      </c>
      <c r="Q337" s="96">
        <f t="shared" si="53"/>
        <v>518.42999999999995</v>
      </c>
      <c r="R337" s="157">
        <f t="shared" si="54"/>
        <v>518.42999999999995</v>
      </c>
    </row>
    <row r="338" spans="1:18" s="155" customFormat="1" x14ac:dyDescent="0.25">
      <c r="A338" s="152">
        <v>2576</v>
      </c>
      <c r="B338" s="153" t="s">
        <v>1166</v>
      </c>
      <c r="C338" s="153" t="s">
        <v>213</v>
      </c>
      <c r="D338" s="96">
        <v>518.42999999999995</v>
      </c>
      <c r="E338" s="96">
        <v>0</v>
      </c>
      <c r="F338" s="96">
        <f t="shared" si="50"/>
        <v>0.64803749999999993</v>
      </c>
      <c r="G338" s="96">
        <f t="shared" si="51"/>
        <v>5.1842999999999995</v>
      </c>
      <c r="H338" s="153">
        <v>8</v>
      </c>
      <c r="I338" s="153"/>
      <c r="J338" s="97">
        <v>1</v>
      </c>
      <c r="K338" s="97"/>
      <c r="L338" s="97"/>
      <c r="M338" s="97">
        <f t="shared" si="56"/>
        <v>1</v>
      </c>
      <c r="N338" s="153"/>
      <c r="O338" s="153"/>
      <c r="P338" s="96">
        <f t="shared" si="52"/>
        <v>0</v>
      </c>
      <c r="Q338" s="96">
        <f t="shared" si="53"/>
        <v>518.42999999999995</v>
      </c>
      <c r="R338" s="157">
        <f t="shared" si="54"/>
        <v>518.42999999999995</v>
      </c>
    </row>
    <row r="339" spans="1:18" s="155" customFormat="1" x14ac:dyDescent="0.25">
      <c r="A339" s="152">
        <v>4170</v>
      </c>
      <c r="B339" s="153" t="s">
        <v>1169</v>
      </c>
      <c r="C339" s="153" t="s">
        <v>213</v>
      </c>
      <c r="D339" s="96">
        <v>1470</v>
      </c>
      <c r="E339" s="96">
        <v>0</v>
      </c>
      <c r="F339" s="96">
        <f t="shared" si="50"/>
        <v>1.8374999999999999</v>
      </c>
      <c r="G339" s="96">
        <f t="shared" si="51"/>
        <v>14.7</v>
      </c>
      <c r="H339" s="153">
        <v>16</v>
      </c>
      <c r="I339" s="153"/>
      <c r="J339" s="97">
        <v>2</v>
      </c>
      <c r="K339" s="97"/>
      <c r="L339" s="97"/>
      <c r="M339" s="97">
        <f t="shared" si="56"/>
        <v>2</v>
      </c>
      <c r="N339" s="153"/>
      <c r="O339" s="153"/>
      <c r="P339" s="96">
        <f t="shared" si="52"/>
        <v>0</v>
      </c>
      <c r="Q339" s="96">
        <f t="shared" si="53"/>
        <v>1470</v>
      </c>
      <c r="R339" s="157">
        <f t="shared" si="54"/>
        <v>735</v>
      </c>
    </row>
    <row r="340" spans="1:18" s="155" customFormat="1" x14ac:dyDescent="0.25">
      <c r="A340" s="152">
        <v>3306</v>
      </c>
      <c r="B340" s="153" t="s">
        <v>1172</v>
      </c>
      <c r="C340" s="153" t="s">
        <v>15</v>
      </c>
      <c r="D340" s="96">
        <v>1151</v>
      </c>
      <c r="E340" s="96">
        <v>649.5</v>
      </c>
      <c r="F340" s="96">
        <f t="shared" si="50"/>
        <v>1.7995833333333333</v>
      </c>
      <c r="G340" s="96">
        <f t="shared" si="51"/>
        <v>14.396666666666667</v>
      </c>
      <c r="H340" s="153">
        <v>16</v>
      </c>
      <c r="I340" s="153"/>
      <c r="J340" s="97">
        <v>2</v>
      </c>
      <c r="K340" s="97"/>
      <c r="L340" s="97"/>
      <c r="M340" s="97">
        <f t="shared" si="56"/>
        <v>2</v>
      </c>
      <c r="N340" s="153"/>
      <c r="O340" s="153"/>
      <c r="P340" s="96">
        <f t="shared" si="52"/>
        <v>288.66666666666669</v>
      </c>
      <c r="Q340" s="96">
        <f t="shared" si="53"/>
        <v>1439.6666666666667</v>
      </c>
      <c r="R340" s="157">
        <f t="shared" si="54"/>
        <v>719.83333333333337</v>
      </c>
    </row>
    <row r="341" spans="1:18" s="155" customFormat="1" x14ac:dyDescent="0.25">
      <c r="A341" s="152">
        <v>357</v>
      </c>
      <c r="B341" s="153" t="s">
        <v>1175</v>
      </c>
      <c r="C341" s="153" t="s">
        <v>15</v>
      </c>
      <c r="D341" s="96">
        <v>1052</v>
      </c>
      <c r="E341" s="96">
        <v>575</v>
      </c>
      <c r="F341" s="96">
        <f t="shared" si="50"/>
        <v>1.6344444444444444</v>
      </c>
      <c r="G341" s="96">
        <f t="shared" si="51"/>
        <v>13.075555555555555</v>
      </c>
      <c r="H341" s="153">
        <v>12</v>
      </c>
      <c r="I341" s="153"/>
      <c r="J341" s="97">
        <v>1</v>
      </c>
      <c r="K341" s="97"/>
      <c r="L341" s="97">
        <v>1</v>
      </c>
      <c r="M341" s="97">
        <f t="shared" si="56"/>
        <v>2</v>
      </c>
      <c r="N341" s="153"/>
      <c r="O341" s="153"/>
      <c r="P341" s="96">
        <f t="shared" si="52"/>
        <v>255.55555555555554</v>
      </c>
      <c r="Q341" s="96">
        <f t="shared" si="53"/>
        <v>1307.5555555555557</v>
      </c>
      <c r="R341" s="157">
        <f t="shared" si="54"/>
        <v>653.77777777777783</v>
      </c>
    </row>
    <row r="342" spans="1:18" s="155" customFormat="1" x14ac:dyDescent="0.25">
      <c r="A342" s="152">
        <v>1906</v>
      </c>
      <c r="B342" s="153" t="s">
        <v>1179</v>
      </c>
      <c r="C342" s="153" t="s">
        <v>15</v>
      </c>
      <c r="D342" s="96">
        <v>255</v>
      </c>
      <c r="E342" s="96">
        <v>338.4</v>
      </c>
      <c r="F342" s="96">
        <f t="shared" si="50"/>
        <v>0.50675000000000003</v>
      </c>
      <c r="G342" s="96">
        <f t="shared" si="51"/>
        <v>4.0540000000000003</v>
      </c>
      <c r="H342" s="153">
        <v>8</v>
      </c>
      <c r="I342" s="153"/>
      <c r="J342" s="97">
        <v>1</v>
      </c>
      <c r="K342" s="97"/>
      <c r="L342" s="97"/>
      <c r="M342" s="97">
        <f t="shared" si="56"/>
        <v>1</v>
      </c>
      <c r="N342" s="153"/>
      <c r="O342" s="153"/>
      <c r="P342" s="96">
        <f t="shared" si="52"/>
        <v>150.4</v>
      </c>
      <c r="Q342" s="96">
        <f t="shared" si="53"/>
        <v>405.4</v>
      </c>
      <c r="R342" s="157">
        <f t="shared" si="54"/>
        <v>405.4</v>
      </c>
    </row>
    <row r="343" spans="1:18" s="155" customFormat="1" x14ac:dyDescent="0.25">
      <c r="A343" s="152">
        <v>3788</v>
      </c>
      <c r="B343" s="153" t="s">
        <v>1183</v>
      </c>
      <c r="C343" s="153" t="s">
        <v>15</v>
      </c>
      <c r="D343" s="96">
        <v>470.2</v>
      </c>
      <c r="E343" s="96">
        <v>23</v>
      </c>
      <c r="F343" s="96">
        <f t="shared" si="50"/>
        <v>0.60052777777777777</v>
      </c>
      <c r="G343" s="96">
        <f t="shared" si="51"/>
        <v>4.8042222222222222</v>
      </c>
      <c r="H343" s="153">
        <v>8</v>
      </c>
      <c r="I343" s="153"/>
      <c r="J343" s="97">
        <v>1</v>
      </c>
      <c r="K343" s="97"/>
      <c r="L343" s="97"/>
      <c r="M343" s="97">
        <f t="shared" si="56"/>
        <v>1</v>
      </c>
      <c r="N343" s="153"/>
      <c r="O343" s="153"/>
      <c r="P343" s="96">
        <f t="shared" si="52"/>
        <v>10.222222222222223</v>
      </c>
      <c r="Q343" s="96">
        <f t="shared" si="53"/>
        <v>480.42222222222222</v>
      </c>
      <c r="R343" s="157">
        <f t="shared" si="54"/>
        <v>480.42222222222222</v>
      </c>
    </row>
    <row r="344" spans="1:18" s="155" customFormat="1" x14ac:dyDescent="0.25">
      <c r="A344" s="152">
        <v>2941</v>
      </c>
      <c r="B344" s="153" t="s">
        <v>1186</v>
      </c>
      <c r="C344" s="153" t="s">
        <v>15</v>
      </c>
      <c r="D344" s="96">
        <v>1398.8500000000001</v>
      </c>
      <c r="E344" s="96">
        <v>358.78999999999996</v>
      </c>
      <c r="F344" s="96">
        <f t="shared" si="50"/>
        <v>1.947890277777778</v>
      </c>
      <c r="G344" s="96">
        <f t="shared" si="51"/>
        <v>15.583122222222224</v>
      </c>
      <c r="H344" s="153">
        <v>16</v>
      </c>
      <c r="I344" s="153"/>
      <c r="J344" s="97">
        <v>2</v>
      </c>
      <c r="K344" s="97"/>
      <c r="L344" s="97"/>
      <c r="M344" s="97">
        <f t="shared" si="56"/>
        <v>2</v>
      </c>
      <c r="N344" s="153"/>
      <c r="O344" s="153"/>
      <c r="P344" s="96">
        <f t="shared" si="52"/>
        <v>159.46222222222221</v>
      </c>
      <c r="Q344" s="96">
        <f t="shared" si="53"/>
        <v>1558.3122222222223</v>
      </c>
      <c r="R344" s="157">
        <f t="shared" si="54"/>
        <v>779.15611111111116</v>
      </c>
    </row>
    <row r="345" spans="1:18" s="155" customFormat="1" x14ac:dyDescent="0.25">
      <c r="A345" s="152">
        <v>3033</v>
      </c>
      <c r="B345" s="153" t="s">
        <v>1189</v>
      </c>
      <c r="C345" s="153" t="s">
        <v>15</v>
      </c>
      <c r="D345" s="96">
        <v>616.37</v>
      </c>
      <c r="E345" s="96">
        <v>668.70999999999992</v>
      </c>
      <c r="F345" s="96">
        <f t="shared" si="50"/>
        <v>1.1419680555555556</v>
      </c>
      <c r="G345" s="96">
        <f t="shared" si="51"/>
        <v>9.1357444444444447</v>
      </c>
      <c r="H345" s="153">
        <v>12</v>
      </c>
      <c r="I345" s="153"/>
      <c r="J345" s="97">
        <v>1</v>
      </c>
      <c r="K345" s="97"/>
      <c r="L345" s="97">
        <v>1</v>
      </c>
      <c r="M345" s="97">
        <f t="shared" si="56"/>
        <v>2</v>
      </c>
      <c r="N345" s="153"/>
      <c r="O345" s="153"/>
      <c r="P345" s="96">
        <f t="shared" si="52"/>
        <v>297.20444444444445</v>
      </c>
      <c r="Q345" s="96">
        <f t="shared" si="53"/>
        <v>913.57444444444445</v>
      </c>
      <c r="R345" s="157">
        <f t="shared" si="54"/>
        <v>456.78722222222223</v>
      </c>
    </row>
    <row r="346" spans="1:18" s="155" customFormat="1" x14ac:dyDescent="0.25">
      <c r="A346" s="152">
        <v>3396</v>
      </c>
      <c r="B346" s="153" t="s">
        <v>1192</v>
      </c>
      <c r="C346" s="153" t="s">
        <v>15</v>
      </c>
      <c r="D346" s="96">
        <v>655</v>
      </c>
      <c r="E346" s="96">
        <v>0</v>
      </c>
      <c r="F346" s="96">
        <f t="shared" si="50"/>
        <v>0.81874999999999998</v>
      </c>
      <c r="G346" s="96">
        <f t="shared" si="51"/>
        <v>6.55</v>
      </c>
      <c r="H346" s="153">
        <v>8</v>
      </c>
      <c r="I346" s="153"/>
      <c r="J346" s="97">
        <v>1</v>
      </c>
      <c r="K346" s="97"/>
      <c r="L346" s="97"/>
      <c r="M346" s="97">
        <f t="shared" si="56"/>
        <v>1</v>
      </c>
      <c r="N346" s="153"/>
      <c r="O346" s="153"/>
      <c r="P346" s="96">
        <f t="shared" si="52"/>
        <v>0</v>
      </c>
      <c r="Q346" s="96">
        <f t="shared" si="53"/>
        <v>655</v>
      </c>
      <c r="R346" s="157">
        <f t="shared" si="54"/>
        <v>655</v>
      </c>
    </row>
    <row r="347" spans="1:18" s="155" customFormat="1" x14ac:dyDescent="0.25">
      <c r="A347" s="152">
        <v>4533</v>
      </c>
      <c r="B347" s="153" t="s">
        <v>1195</v>
      </c>
      <c r="C347" s="153" t="s">
        <v>15</v>
      </c>
      <c r="D347" s="96">
        <v>601</v>
      </c>
      <c r="E347" s="96">
        <v>208</v>
      </c>
      <c r="F347" s="96">
        <f t="shared" si="50"/>
        <v>0.8668055555555555</v>
      </c>
      <c r="G347" s="96">
        <f t="shared" si="51"/>
        <v>6.934444444444444</v>
      </c>
      <c r="H347" s="153">
        <v>8</v>
      </c>
      <c r="I347" s="153"/>
      <c r="J347" s="97">
        <v>1</v>
      </c>
      <c r="K347" s="97"/>
      <c r="L347" s="97"/>
      <c r="M347" s="97">
        <f t="shared" si="56"/>
        <v>1</v>
      </c>
      <c r="N347" s="153"/>
      <c r="O347" s="153"/>
      <c r="P347" s="96">
        <f t="shared" si="52"/>
        <v>92.444444444444443</v>
      </c>
      <c r="Q347" s="96">
        <f t="shared" si="53"/>
        <v>693.44444444444446</v>
      </c>
      <c r="R347" s="157">
        <f t="shared" si="54"/>
        <v>693.44444444444446</v>
      </c>
    </row>
    <row r="348" spans="1:18" s="155" customFormat="1" x14ac:dyDescent="0.25">
      <c r="A348" s="152">
        <v>3150</v>
      </c>
      <c r="B348" s="153" t="s">
        <v>1198</v>
      </c>
      <c r="C348" s="153" t="s">
        <v>15</v>
      </c>
      <c r="D348" s="96">
        <v>1109.04</v>
      </c>
      <c r="E348" s="96">
        <v>30</v>
      </c>
      <c r="F348" s="96">
        <f t="shared" si="50"/>
        <v>1.4029666666666665</v>
      </c>
      <c r="G348" s="96">
        <f t="shared" si="51"/>
        <v>11.223733333333332</v>
      </c>
      <c r="H348" s="153">
        <v>12</v>
      </c>
      <c r="I348" s="153"/>
      <c r="J348" s="97">
        <v>1</v>
      </c>
      <c r="K348" s="97"/>
      <c r="L348" s="97">
        <v>1</v>
      </c>
      <c r="M348" s="97">
        <f>J348+K348+L348</f>
        <v>2</v>
      </c>
      <c r="N348" s="153"/>
      <c r="O348" s="153"/>
      <c r="P348" s="96">
        <f t="shared" si="52"/>
        <v>13.333333333333334</v>
      </c>
      <c r="Q348" s="96">
        <f t="shared" si="53"/>
        <v>1122.3733333333332</v>
      </c>
      <c r="R348" s="157">
        <f t="shared" si="54"/>
        <v>561.18666666666661</v>
      </c>
    </row>
    <row r="349" spans="1:18" s="155" customFormat="1" x14ac:dyDescent="0.25">
      <c r="A349" s="152">
        <v>3193</v>
      </c>
      <c r="B349" s="153" t="s">
        <v>1202</v>
      </c>
      <c r="C349" s="153" t="s">
        <v>15</v>
      </c>
      <c r="D349" s="96">
        <v>485</v>
      </c>
      <c r="E349" s="96">
        <v>149</v>
      </c>
      <c r="F349" s="96">
        <f t="shared" si="50"/>
        <v>0.68902777777777779</v>
      </c>
      <c r="G349" s="96">
        <f t="shared" si="51"/>
        <v>5.5122222222222224</v>
      </c>
      <c r="H349" s="153">
        <v>8</v>
      </c>
      <c r="I349" s="153"/>
      <c r="J349" s="97">
        <v>1</v>
      </c>
      <c r="K349" s="97"/>
      <c r="L349" s="97"/>
      <c r="M349" s="97">
        <f t="shared" ref="M349:M375" si="57">J349+K349+L349</f>
        <v>1</v>
      </c>
      <c r="N349" s="153"/>
      <c r="O349" s="153"/>
      <c r="P349" s="96">
        <f t="shared" si="52"/>
        <v>66.222222222222229</v>
      </c>
      <c r="Q349" s="96">
        <f t="shared" si="53"/>
        <v>551.22222222222217</v>
      </c>
      <c r="R349" s="157">
        <f t="shared" si="54"/>
        <v>551.22222222222217</v>
      </c>
    </row>
    <row r="350" spans="1:18" s="155" customFormat="1" x14ac:dyDescent="0.25">
      <c r="A350" s="152">
        <v>3116</v>
      </c>
      <c r="B350" s="153" t="s">
        <v>1205</v>
      </c>
      <c r="C350" s="153" t="s">
        <v>15</v>
      </c>
      <c r="D350" s="96">
        <v>912</v>
      </c>
      <c r="E350" s="96">
        <v>761.25</v>
      </c>
      <c r="F350" s="96">
        <f t="shared" si="50"/>
        <v>1.5629166666666665</v>
      </c>
      <c r="G350" s="96">
        <f t="shared" si="51"/>
        <v>12.503333333333332</v>
      </c>
      <c r="H350" s="153">
        <v>12</v>
      </c>
      <c r="I350" s="153"/>
      <c r="J350" s="97">
        <v>1</v>
      </c>
      <c r="K350" s="97"/>
      <c r="L350" s="97">
        <v>1</v>
      </c>
      <c r="M350" s="97">
        <f t="shared" si="57"/>
        <v>2</v>
      </c>
      <c r="N350" s="153"/>
      <c r="O350" s="153"/>
      <c r="P350" s="96">
        <f t="shared" si="52"/>
        <v>338.33333333333331</v>
      </c>
      <c r="Q350" s="96">
        <f t="shared" si="53"/>
        <v>1250.3333333333333</v>
      </c>
      <c r="R350" s="157">
        <f t="shared" si="54"/>
        <v>625.16666666666663</v>
      </c>
    </row>
    <row r="351" spans="1:18" s="155" customFormat="1" x14ac:dyDescent="0.25">
      <c r="A351" s="152">
        <v>1617</v>
      </c>
      <c r="B351" s="153" t="s">
        <v>1209</v>
      </c>
      <c r="C351" s="153" t="s">
        <v>15</v>
      </c>
      <c r="D351" s="96">
        <v>1109</v>
      </c>
      <c r="E351" s="96">
        <v>430</v>
      </c>
      <c r="F351" s="96">
        <f t="shared" si="50"/>
        <v>1.6251388888888889</v>
      </c>
      <c r="G351" s="96">
        <f t="shared" si="51"/>
        <v>13.001111111111111</v>
      </c>
      <c r="H351" s="153">
        <v>12</v>
      </c>
      <c r="I351" s="153"/>
      <c r="J351" s="97">
        <v>1</v>
      </c>
      <c r="K351" s="97"/>
      <c r="L351" s="97">
        <v>1</v>
      </c>
      <c r="M351" s="97">
        <f t="shared" si="57"/>
        <v>2</v>
      </c>
      <c r="N351" s="153"/>
      <c r="O351" s="153"/>
      <c r="P351" s="96">
        <f t="shared" si="52"/>
        <v>191.11111111111111</v>
      </c>
      <c r="Q351" s="96">
        <f t="shared" si="53"/>
        <v>1300.1111111111111</v>
      </c>
      <c r="R351" s="157">
        <f t="shared" si="54"/>
        <v>650.05555555555554</v>
      </c>
    </row>
    <row r="352" spans="1:18" s="155" customFormat="1" x14ac:dyDescent="0.25">
      <c r="A352" s="152">
        <v>3262</v>
      </c>
      <c r="B352" s="153" t="s">
        <v>1213</v>
      </c>
      <c r="C352" s="153" t="s">
        <v>15</v>
      </c>
      <c r="D352" s="96">
        <v>1080</v>
      </c>
      <c r="E352" s="96">
        <v>280</v>
      </c>
      <c r="F352" s="96">
        <f t="shared" si="50"/>
        <v>1.5055555555555555</v>
      </c>
      <c r="G352" s="96">
        <f t="shared" si="51"/>
        <v>12.044444444444444</v>
      </c>
      <c r="H352" s="153">
        <v>12</v>
      </c>
      <c r="I352" s="153"/>
      <c r="J352" s="97">
        <v>1</v>
      </c>
      <c r="K352" s="97"/>
      <c r="L352" s="97">
        <v>1</v>
      </c>
      <c r="M352" s="97">
        <f t="shared" si="57"/>
        <v>2</v>
      </c>
      <c r="N352" s="153"/>
      <c r="O352" s="153"/>
      <c r="P352" s="96">
        <f t="shared" si="52"/>
        <v>124.44444444444444</v>
      </c>
      <c r="Q352" s="96">
        <f t="shared" si="53"/>
        <v>1204.4444444444443</v>
      </c>
      <c r="R352" s="157">
        <f t="shared" si="54"/>
        <v>602.22222222222217</v>
      </c>
    </row>
    <row r="353" spans="1:18" s="155" customFormat="1" x14ac:dyDescent="0.25">
      <c r="A353" s="152">
        <v>4790</v>
      </c>
      <c r="B353" s="153" t="s">
        <v>420</v>
      </c>
      <c r="C353" s="153" t="s">
        <v>15</v>
      </c>
      <c r="D353" s="96">
        <v>350</v>
      </c>
      <c r="E353" s="96">
        <v>73.5</v>
      </c>
      <c r="F353" s="96">
        <f t="shared" si="50"/>
        <v>0.47833333333333333</v>
      </c>
      <c r="G353" s="96">
        <f t="shared" si="51"/>
        <v>3.8266666666666667</v>
      </c>
      <c r="H353" s="153">
        <v>8</v>
      </c>
      <c r="I353" s="153"/>
      <c r="J353" s="97">
        <v>1</v>
      </c>
      <c r="K353" s="97"/>
      <c r="L353" s="97"/>
      <c r="M353" s="97">
        <f t="shared" si="57"/>
        <v>1</v>
      </c>
      <c r="N353" s="153"/>
      <c r="O353" s="153"/>
      <c r="P353" s="96">
        <f t="shared" si="52"/>
        <v>32.666666666666664</v>
      </c>
      <c r="Q353" s="96">
        <f t="shared" si="53"/>
        <v>382.66666666666669</v>
      </c>
      <c r="R353" s="157">
        <f t="shared" si="54"/>
        <v>382.66666666666669</v>
      </c>
    </row>
    <row r="354" spans="1:18" s="155" customFormat="1" x14ac:dyDescent="0.25">
      <c r="A354" s="152">
        <v>4053</v>
      </c>
      <c r="B354" s="153" t="s">
        <v>1219</v>
      </c>
      <c r="C354" s="153" t="s">
        <v>15</v>
      </c>
      <c r="D354" s="96">
        <v>921</v>
      </c>
      <c r="E354" s="96">
        <v>60</v>
      </c>
      <c r="F354" s="96">
        <f t="shared" si="50"/>
        <v>1.1845833333333335</v>
      </c>
      <c r="G354" s="96">
        <f t="shared" si="51"/>
        <v>9.4766666666666683</v>
      </c>
      <c r="H354" s="153">
        <v>12</v>
      </c>
      <c r="I354" s="153"/>
      <c r="J354" s="97">
        <v>1</v>
      </c>
      <c r="K354" s="97"/>
      <c r="L354" s="97">
        <v>1</v>
      </c>
      <c r="M354" s="97">
        <f t="shared" si="57"/>
        <v>2</v>
      </c>
      <c r="N354" s="153"/>
      <c r="O354" s="153"/>
      <c r="P354" s="96">
        <f t="shared" si="52"/>
        <v>26.666666666666668</v>
      </c>
      <c r="Q354" s="96">
        <f t="shared" si="53"/>
        <v>947.66666666666663</v>
      </c>
      <c r="R354" s="157">
        <f t="shared" si="54"/>
        <v>473.83333333333331</v>
      </c>
    </row>
    <row r="355" spans="1:18" s="155" customFormat="1" x14ac:dyDescent="0.25">
      <c r="A355" s="152">
        <v>3059</v>
      </c>
      <c r="B355" s="153" t="s">
        <v>1223</v>
      </c>
      <c r="C355" s="153" t="s">
        <v>15</v>
      </c>
      <c r="D355" s="96">
        <v>815</v>
      </c>
      <c r="E355" s="96">
        <v>156</v>
      </c>
      <c r="F355" s="96">
        <f t="shared" si="50"/>
        <v>1.1054166666666667</v>
      </c>
      <c r="G355" s="96">
        <f t="shared" si="51"/>
        <v>8.8433333333333337</v>
      </c>
      <c r="H355" s="153">
        <v>8</v>
      </c>
      <c r="I355" s="153"/>
      <c r="J355" s="97">
        <v>1</v>
      </c>
      <c r="K355" s="97"/>
      <c r="L355" s="97"/>
      <c r="M355" s="97">
        <f t="shared" si="57"/>
        <v>1</v>
      </c>
      <c r="N355" s="153"/>
      <c r="O355" s="153"/>
      <c r="P355" s="96">
        <f t="shared" si="52"/>
        <v>69.333333333333343</v>
      </c>
      <c r="Q355" s="96">
        <f t="shared" si="53"/>
        <v>884.33333333333337</v>
      </c>
      <c r="R355" s="157">
        <f t="shared" si="54"/>
        <v>884.33333333333337</v>
      </c>
    </row>
    <row r="356" spans="1:18" s="155" customFormat="1" x14ac:dyDescent="0.25">
      <c r="A356" s="152">
        <v>1967</v>
      </c>
      <c r="B356" s="153" t="s">
        <v>1227</v>
      </c>
      <c r="C356" s="153" t="s">
        <v>15</v>
      </c>
      <c r="D356" s="96">
        <v>562</v>
      </c>
      <c r="E356" s="96">
        <v>262</v>
      </c>
      <c r="F356" s="96">
        <f t="shared" si="50"/>
        <v>0.84805555555555556</v>
      </c>
      <c r="G356" s="96">
        <f t="shared" si="51"/>
        <v>6.7844444444444445</v>
      </c>
      <c r="H356" s="153">
        <v>8</v>
      </c>
      <c r="I356" s="153"/>
      <c r="J356" s="97">
        <v>1</v>
      </c>
      <c r="K356" s="97"/>
      <c r="L356" s="97"/>
      <c r="M356" s="97">
        <f t="shared" si="57"/>
        <v>1</v>
      </c>
      <c r="N356" s="153"/>
      <c r="O356" s="153"/>
      <c r="P356" s="96">
        <f t="shared" si="52"/>
        <v>116.44444444444444</v>
      </c>
      <c r="Q356" s="96">
        <f t="shared" si="53"/>
        <v>678.44444444444446</v>
      </c>
      <c r="R356" s="157">
        <f t="shared" si="54"/>
        <v>678.44444444444446</v>
      </c>
    </row>
    <row r="357" spans="1:18" s="155" customFormat="1" x14ac:dyDescent="0.25">
      <c r="A357" s="152">
        <v>4557</v>
      </c>
      <c r="B357" s="153" t="s">
        <v>1230</v>
      </c>
      <c r="C357" s="153" t="s">
        <v>15</v>
      </c>
      <c r="D357" s="96">
        <v>700</v>
      </c>
      <c r="E357" s="96">
        <v>202</v>
      </c>
      <c r="F357" s="96">
        <f t="shared" si="50"/>
        <v>0.98722222222222222</v>
      </c>
      <c r="G357" s="96">
        <f t="shared" si="51"/>
        <v>7.8977777777777778</v>
      </c>
      <c r="H357" s="153">
        <v>8</v>
      </c>
      <c r="I357" s="153"/>
      <c r="J357" s="97">
        <v>1</v>
      </c>
      <c r="K357" s="97"/>
      <c r="L357" s="97"/>
      <c r="M357" s="97">
        <f t="shared" si="57"/>
        <v>1</v>
      </c>
      <c r="N357" s="153"/>
      <c r="O357" s="153"/>
      <c r="P357" s="96">
        <f t="shared" si="52"/>
        <v>89.777777777777771</v>
      </c>
      <c r="Q357" s="96">
        <f t="shared" si="53"/>
        <v>789.77777777777783</v>
      </c>
      <c r="R357" s="157">
        <f t="shared" si="54"/>
        <v>789.77777777777783</v>
      </c>
    </row>
    <row r="358" spans="1:18" s="155" customFormat="1" x14ac:dyDescent="0.25">
      <c r="A358" s="152">
        <v>3277</v>
      </c>
      <c r="B358" s="153" t="s">
        <v>879</v>
      </c>
      <c r="C358" s="153" t="s">
        <v>15</v>
      </c>
      <c r="D358" s="96">
        <v>1523</v>
      </c>
      <c r="E358" s="96">
        <v>320</v>
      </c>
      <c r="F358" s="96">
        <f t="shared" si="50"/>
        <v>2.0815277777777776</v>
      </c>
      <c r="G358" s="96">
        <f t="shared" si="51"/>
        <v>16.652222222222221</v>
      </c>
      <c r="H358" s="153">
        <v>16</v>
      </c>
      <c r="I358" s="153"/>
      <c r="J358" s="97">
        <v>2</v>
      </c>
      <c r="K358" s="97"/>
      <c r="L358" s="97"/>
      <c r="M358" s="97">
        <f t="shared" si="57"/>
        <v>2</v>
      </c>
      <c r="N358" s="153"/>
      <c r="O358" s="153"/>
      <c r="P358" s="96">
        <f t="shared" si="52"/>
        <v>142.22222222222223</v>
      </c>
      <c r="Q358" s="96">
        <f t="shared" si="53"/>
        <v>1665.2222222222222</v>
      </c>
      <c r="R358" s="157">
        <f t="shared" si="54"/>
        <v>832.61111111111109</v>
      </c>
    </row>
    <row r="359" spans="1:18" s="155" customFormat="1" x14ac:dyDescent="0.25">
      <c r="A359" s="152">
        <v>4849</v>
      </c>
      <c r="B359" s="153" t="s">
        <v>1235</v>
      </c>
      <c r="C359" s="153" t="s">
        <v>15</v>
      </c>
      <c r="D359" s="96">
        <v>700</v>
      </c>
      <c r="E359" s="96">
        <v>90</v>
      </c>
      <c r="F359" s="96">
        <f t="shared" si="50"/>
        <v>0.92500000000000004</v>
      </c>
      <c r="G359" s="96">
        <f t="shared" si="51"/>
        <v>7.4</v>
      </c>
      <c r="H359" s="153">
        <v>8</v>
      </c>
      <c r="I359" s="153"/>
      <c r="J359" s="97">
        <v>1</v>
      </c>
      <c r="K359" s="97"/>
      <c r="L359" s="97"/>
      <c r="M359" s="97">
        <f t="shared" si="57"/>
        <v>1</v>
      </c>
      <c r="N359" s="153"/>
      <c r="O359" s="153"/>
      <c r="P359" s="96">
        <f t="shared" si="52"/>
        <v>40</v>
      </c>
      <c r="Q359" s="96">
        <f t="shared" si="53"/>
        <v>740</v>
      </c>
      <c r="R359" s="157">
        <f t="shared" si="54"/>
        <v>740</v>
      </c>
    </row>
    <row r="360" spans="1:18" s="155" customFormat="1" x14ac:dyDescent="0.25">
      <c r="A360" s="152">
        <v>3330</v>
      </c>
      <c r="B360" s="153" t="s">
        <v>1239</v>
      </c>
      <c r="C360" s="153" t="s">
        <v>15</v>
      </c>
      <c r="D360" s="96">
        <v>784</v>
      </c>
      <c r="E360" s="96">
        <v>166.5</v>
      </c>
      <c r="F360" s="96">
        <f t="shared" si="50"/>
        <v>1.0725</v>
      </c>
      <c r="G360" s="96">
        <f t="shared" si="51"/>
        <v>8.58</v>
      </c>
      <c r="H360" s="153">
        <v>8</v>
      </c>
      <c r="I360" s="153"/>
      <c r="J360" s="97">
        <v>1</v>
      </c>
      <c r="K360" s="97"/>
      <c r="L360" s="97"/>
      <c r="M360" s="97">
        <f t="shared" si="57"/>
        <v>1</v>
      </c>
      <c r="N360" s="153"/>
      <c r="O360" s="153"/>
      <c r="P360" s="96">
        <f t="shared" si="52"/>
        <v>74</v>
      </c>
      <c r="Q360" s="96">
        <f t="shared" si="53"/>
        <v>858</v>
      </c>
      <c r="R360" s="157">
        <f t="shared" si="54"/>
        <v>858</v>
      </c>
    </row>
    <row r="361" spans="1:18" s="155" customFormat="1" x14ac:dyDescent="0.25">
      <c r="A361" s="152">
        <v>1218</v>
      </c>
      <c r="B361" s="153" t="s">
        <v>1243</v>
      </c>
      <c r="C361" s="153" t="s">
        <v>15</v>
      </c>
      <c r="D361" s="96">
        <v>1278.8700000000001</v>
      </c>
      <c r="E361" s="96">
        <v>362.48</v>
      </c>
      <c r="F361" s="96">
        <f t="shared" si="50"/>
        <v>1.7999652777777779</v>
      </c>
      <c r="G361" s="96">
        <f t="shared" si="51"/>
        <v>14.399722222222223</v>
      </c>
      <c r="H361" s="153">
        <v>16</v>
      </c>
      <c r="I361" s="153"/>
      <c r="J361" s="97">
        <v>2</v>
      </c>
      <c r="K361" s="97"/>
      <c r="L361" s="97"/>
      <c r="M361" s="97">
        <f t="shared" si="57"/>
        <v>2</v>
      </c>
      <c r="N361" s="153"/>
      <c r="O361" s="153"/>
      <c r="P361" s="96">
        <f t="shared" si="52"/>
        <v>161.10222222222222</v>
      </c>
      <c r="Q361" s="96">
        <f t="shared" si="53"/>
        <v>1439.9722222222224</v>
      </c>
      <c r="R361" s="157">
        <f t="shared" si="54"/>
        <v>719.9861111111112</v>
      </c>
    </row>
    <row r="362" spans="1:18" s="155" customFormat="1" x14ac:dyDescent="0.25">
      <c r="A362" s="152">
        <v>2926</v>
      </c>
      <c r="B362" s="153" t="s">
        <v>1246</v>
      </c>
      <c r="C362" s="153" t="s">
        <v>15</v>
      </c>
      <c r="D362" s="96">
        <v>1006.5</v>
      </c>
      <c r="E362" s="96">
        <v>4.32</v>
      </c>
      <c r="F362" s="96">
        <f t="shared" si="50"/>
        <v>1.2605249999999999</v>
      </c>
      <c r="G362" s="96">
        <f t="shared" si="51"/>
        <v>10.084199999999999</v>
      </c>
      <c r="H362" s="153">
        <v>12</v>
      </c>
      <c r="I362" s="153"/>
      <c r="J362" s="97">
        <v>1</v>
      </c>
      <c r="K362" s="97"/>
      <c r="L362" s="97">
        <v>1</v>
      </c>
      <c r="M362" s="97">
        <f t="shared" si="57"/>
        <v>2</v>
      </c>
      <c r="N362" s="153"/>
      <c r="O362" s="153"/>
      <c r="P362" s="96">
        <f t="shared" si="52"/>
        <v>1.9200000000000002</v>
      </c>
      <c r="Q362" s="96">
        <f t="shared" si="53"/>
        <v>1008.42</v>
      </c>
      <c r="R362" s="157">
        <f t="shared" si="54"/>
        <v>504.21</v>
      </c>
    </row>
    <row r="363" spans="1:18" s="155" customFormat="1" x14ac:dyDescent="0.25">
      <c r="A363" s="152">
        <v>4848</v>
      </c>
      <c r="B363" s="153" t="s">
        <v>1249</v>
      </c>
      <c r="C363" s="153" t="s">
        <v>15</v>
      </c>
      <c r="D363" s="96">
        <v>566</v>
      </c>
      <c r="E363" s="96">
        <v>160</v>
      </c>
      <c r="F363" s="96">
        <f t="shared" si="50"/>
        <v>0.79638888888888892</v>
      </c>
      <c r="G363" s="96">
        <f t="shared" si="51"/>
        <v>6.3711111111111114</v>
      </c>
      <c r="H363" s="153">
        <v>8</v>
      </c>
      <c r="I363" s="153"/>
      <c r="J363" s="97">
        <v>1</v>
      </c>
      <c r="K363" s="97"/>
      <c r="L363" s="97"/>
      <c r="M363" s="97">
        <f t="shared" si="57"/>
        <v>1</v>
      </c>
      <c r="N363" s="153"/>
      <c r="O363" s="153"/>
      <c r="P363" s="96">
        <f t="shared" si="52"/>
        <v>71.111111111111114</v>
      </c>
      <c r="Q363" s="96">
        <f t="shared" si="53"/>
        <v>637.11111111111109</v>
      </c>
      <c r="R363" s="157">
        <f t="shared" si="54"/>
        <v>637.11111111111109</v>
      </c>
    </row>
    <row r="364" spans="1:18" s="155" customFormat="1" x14ac:dyDescent="0.25">
      <c r="A364" s="152">
        <v>3329</v>
      </c>
      <c r="B364" s="153" t="s">
        <v>1031</v>
      </c>
      <c r="C364" s="153" t="s">
        <v>15</v>
      </c>
      <c r="D364" s="96">
        <v>976</v>
      </c>
      <c r="E364" s="96">
        <v>325.77</v>
      </c>
      <c r="F364" s="96">
        <f t="shared" si="50"/>
        <v>1.4009833333333332</v>
      </c>
      <c r="G364" s="96">
        <f t="shared" si="51"/>
        <v>11.207866666666666</v>
      </c>
      <c r="H364" s="153">
        <v>12</v>
      </c>
      <c r="I364" s="153"/>
      <c r="J364" s="97">
        <v>1</v>
      </c>
      <c r="K364" s="97"/>
      <c r="L364" s="97">
        <v>1</v>
      </c>
      <c r="M364" s="97">
        <f t="shared" si="57"/>
        <v>2</v>
      </c>
      <c r="N364" s="153"/>
      <c r="O364" s="153"/>
      <c r="P364" s="96">
        <f t="shared" si="52"/>
        <v>144.78666666666666</v>
      </c>
      <c r="Q364" s="96">
        <f t="shared" si="53"/>
        <v>1120.7866666666666</v>
      </c>
      <c r="R364" s="157">
        <f t="shared" si="54"/>
        <v>560.39333333333332</v>
      </c>
    </row>
    <row r="365" spans="1:18" s="155" customFormat="1" x14ac:dyDescent="0.25">
      <c r="A365" s="152">
        <v>4076</v>
      </c>
      <c r="B365" s="153" t="s">
        <v>1255</v>
      </c>
      <c r="C365" s="153" t="s">
        <v>15</v>
      </c>
      <c r="D365" s="96">
        <v>910</v>
      </c>
      <c r="E365" s="96">
        <v>191</v>
      </c>
      <c r="F365" s="96">
        <f t="shared" si="50"/>
        <v>1.243611111111111</v>
      </c>
      <c r="G365" s="96">
        <f t="shared" si="51"/>
        <v>9.948888888888888</v>
      </c>
      <c r="H365" s="153">
        <v>12</v>
      </c>
      <c r="I365" s="153"/>
      <c r="J365" s="97">
        <v>1</v>
      </c>
      <c r="K365" s="97"/>
      <c r="L365" s="97">
        <v>1</v>
      </c>
      <c r="M365" s="97">
        <f t="shared" si="57"/>
        <v>2</v>
      </c>
      <c r="N365" s="153"/>
      <c r="O365" s="153"/>
      <c r="P365" s="96">
        <f t="shared" si="52"/>
        <v>84.888888888888886</v>
      </c>
      <c r="Q365" s="96">
        <f t="shared" si="53"/>
        <v>994.88888888888891</v>
      </c>
      <c r="R365" s="157">
        <f t="shared" si="54"/>
        <v>497.44444444444446</v>
      </c>
    </row>
    <row r="366" spans="1:18" s="155" customFormat="1" x14ac:dyDescent="0.25">
      <c r="A366" s="152">
        <v>2920</v>
      </c>
      <c r="B366" s="153" t="s">
        <v>1258</v>
      </c>
      <c r="C366" s="153" t="s">
        <v>15</v>
      </c>
      <c r="D366" s="96">
        <v>510</v>
      </c>
      <c r="E366" s="96">
        <v>194</v>
      </c>
      <c r="F366" s="96">
        <f t="shared" si="50"/>
        <v>0.74527777777777771</v>
      </c>
      <c r="G366" s="96">
        <f t="shared" si="51"/>
        <v>5.9622222222222216</v>
      </c>
      <c r="H366" s="153">
        <v>8</v>
      </c>
      <c r="I366" s="153"/>
      <c r="J366" s="97">
        <v>1</v>
      </c>
      <c r="K366" s="97"/>
      <c r="L366" s="97"/>
      <c r="M366" s="97">
        <f t="shared" si="57"/>
        <v>1</v>
      </c>
      <c r="N366" s="153"/>
      <c r="O366" s="153"/>
      <c r="P366" s="96">
        <f t="shared" si="52"/>
        <v>86.222222222222229</v>
      </c>
      <c r="Q366" s="96">
        <f t="shared" si="53"/>
        <v>596.22222222222217</v>
      </c>
      <c r="R366" s="157">
        <f t="shared" si="54"/>
        <v>596.22222222222217</v>
      </c>
    </row>
    <row r="367" spans="1:18" s="155" customFormat="1" x14ac:dyDescent="0.25">
      <c r="A367" s="152">
        <v>245</v>
      </c>
      <c r="B367" s="153" t="s">
        <v>1262</v>
      </c>
      <c r="C367" s="153" t="s">
        <v>15</v>
      </c>
      <c r="D367" s="96">
        <v>1654</v>
      </c>
      <c r="E367" s="96">
        <v>539</v>
      </c>
      <c r="F367" s="96">
        <f t="shared" si="50"/>
        <v>2.3669444444444445</v>
      </c>
      <c r="G367" s="96">
        <f t="shared" si="51"/>
        <v>18.935555555555556</v>
      </c>
      <c r="H367" s="153">
        <v>20</v>
      </c>
      <c r="I367" s="153"/>
      <c r="J367" s="97">
        <v>2</v>
      </c>
      <c r="K367" s="97"/>
      <c r="L367" s="97">
        <v>1</v>
      </c>
      <c r="M367" s="97">
        <f t="shared" si="57"/>
        <v>3</v>
      </c>
      <c r="N367" s="153"/>
      <c r="O367" s="153"/>
      <c r="P367" s="96">
        <f t="shared" si="52"/>
        <v>239.55555555555557</v>
      </c>
      <c r="Q367" s="96">
        <f t="shared" si="53"/>
        <v>1893.5555555555557</v>
      </c>
      <c r="R367" s="157">
        <f t="shared" si="54"/>
        <v>631.18518518518522</v>
      </c>
    </row>
    <row r="368" spans="1:18" s="155" customFormat="1" x14ac:dyDescent="0.25">
      <c r="A368" s="152">
        <v>1003</v>
      </c>
      <c r="B368" s="153" t="s">
        <v>1265</v>
      </c>
      <c r="C368" s="153" t="s">
        <v>15</v>
      </c>
      <c r="D368" s="96">
        <v>1494</v>
      </c>
      <c r="E368" s="96">
        <v>251.5</v>
      </c>
      <c r="F368" s="96">
        <f t="shared" si="50"/>
        <v>2.007222222222222</v>
      </c>
      <c r="G368" s="96">
        <f t="shared" si="51"/>
        <v>16.057777777777776</v>
      </c>
      <c r="H368" s="153">
        <v>16</v>
      </c>
      <c r="I368" s="153"/>
      <c r="J368" s="97">
        <v>2</v>
      </c>
      <c r="K368" s="97"/>
      <c r="L368" s="97"/>
      <c r="M368" s="97">
        <f t="shared" si="57"/>
        <v>2</v>
      </c>
      <c r="N368" s="153"/>
      <c r="O368" s="153"/>
      <c r="P368" s="96">
        <f t="shared" si="52"/>
        <v>111.77777777777777</v>
      </c>
      <c r="Q368" s="96">
        <f t="shared" si="53"/>
        <v>1605.7777777777778</v>
      </c>
      <c r="R368" s="157">
        <f t="shared" si="54"/>
        <v>802.88888888888891</v>
      </c>
    </row>
    <row r="369" spans="1:22" s="155" customFormat="1" x14ac:dyDescent="0.25">
      <c r="A369" s="152">
        <v>4740</v>
      </c>
      <c r="B369" s="153" t="s">
        <v>1268</v>
      </c>
      <c r="C369" s="153" t="s">
        <v>16</v>
      </c>
      <c r="D369" s="96">
        <v>361.7</v>
      </c>
      <c r="E369" s="96">
        <v>71.849999999999994</v>
      </c>
      <c r="F369" s="96">
        <f t="shared" si="50"/>
        <v>0.49204166666666665</v>
      </c>
      <c r="G369" s="96">
        <f t="shared" si="51"/>
        <v>3.9363333333333332</v>
      </c>
      <c r="H369" s="153">
        <v>8</v>
      </c>
      <c r="I369" s="153"/>
      <c r="J369" s="97">
        <v>1</v>
      </c>
      <c r="K369" s="97"/>
      <c r="L369" s="97"/>
      <c r="M369" s="97">
        <f t="shared" si="57"/>
        <v>1</v>
      </c>
      <c r="N369" s="153"/>
      <c r="O369" s="153"/>
      <c r="P369" s="96">
        <f t="shared" si="52"/>
        <v>31.93333333333333</v>
      </c>
      <c r="Q369" s="96">
        <f t="shared" si="53"/>
        <v>393.63333333333333</v>
      </c>
      <c r="R369" s="157">
        <f t="shared" si="54"/>
        <v>393.63333333333333</v>
      </c>
    </row>
    <row r="370" spans="1:22" s="155" customFormat="1" x14ac:dyDescent="0.25">
      <c r="A370" s="163">
        <v>4961</v>
      </c>
      <c r="B370" s="153" t="s">
        <v>1741</v>
      </c>
      <c r="C370" s="153" t="s">
        <v>16</v>
      </c>
      <c r="D370" s="96">
        <v>208.91</v>
      </c>
      <c r="E370" s="96">
        <v>129.68</v>
      </c>
      <c r="F370" s="101">
        <f>(D370/800)+(E370/1800)</f>
        <v>0.33318194444444449</v>
      </c>
      <c r="G370" s="101">
        <f>F370*8</f>
        <v>2.6654555555555559</v>
      </c>
      <c r="H370" s="153">
        <v>8</v>
      </c>
      <c r="I370" s="153"/>
      <c r="J370" s="97">
        <v>1</v>
      </c>
      <c r="K370" s="97"/>
      <c r="L370" s="97"/>
      <c r="M370" s="97">
        <f t="shared" si="57"/>
        <v>1</v>
      </c>
      <c r="N370" s="153"/>
      <c r="O370" s="153"/>
      <c r="P370" s="96">
        <f t="shared" si="52"/>
        <v>57.635555555555563</v>
      </c>
      <c r="Q370" s="96">
        <f t="shared" si="53"/>
        <v>266.54555555555555</v>
      </c>
      <c r="R370" s="157">
        <f t="shared" si="54"/>
        <v>266.54555555555555</v>
      </c>
    </row>
    <row r="371" spans="1:22" s="187" customFormat="1" x14ac:dyDescent="0.25">
      <c r="A371" s="181"/>
      <c r="B371" s="182" t="s">
        <v>1273</v>
      </c>
      <c r="C371" s="182" t="s">
        <v>213</v>
      </c>
      <c r="D371" s="183">
        <f>20916.29-989.18</f>
        <v>19927.11</v>
      </c>
      <c r="E371" s="183">
        <v>11078.65</v>
      </c>
      <c r="F371" s="184">
        <f>(D371/800)+(E371/1800)</f>
        <v>31.063693055555557</v>
      </c>
      <c r="G371" s="184">
        <f t="shared" ref="G371:G372" si="58">F371*8</f>
        <v>248.50954444444446</v>
      </c>
      <c r="H371" s="182">
        <v>248</v>
      </c>
      <c r="I371" s="182"/>
      <c r="J371" s="185">
        <v>31</v>
      </c>
      <c r="K371" s="185"/>
      <c r="L371" s="185"/>
      <c r="M371" s="185">
        <f t="shared" si="57"/>
        <v>31</v>
      </c>
      <c r="N371" s="182"/>
      <c r="O371" s="182"/>
      <c r="P371" s="183">
        <f t="shared" si="52"/>
        <v>4923.844444444444</v>
      </c>
      <c r="Q371" s="183">
        <f t="shared" si="53"/>
        <v>24850.954444444444</v>
      </c>
      <c r="R371" s="186">
        <f t="shared" si="54"/>
        <v>801.64369175627235</v>
      </c>
      <c r="S371" s="198" t="s">
        <v>1760</v>
      </c>
      <c r="T371" s="198"/>
      <c r="U371" s="198"/>
      <c r="V371" s="198"/>
    </row>
    <row r="372" spans="1:22" s="162" customFormat="1" x14ac:dyDescent="0.25">
      <c r="A372" s="164">
        <v>7637</v>
      </c>
      <c r="B372" s="165" t="s">
        <v>1745</v>
      </c>
      <c r="C372" s="165" t="s">
        <v>213</v>
      </c>
      <c r="D372" s="98">
        <v>989.17</v>
      </c>
      <c r="E372" s="98">
        <v>0</v>
      </c>
      <c r="F372" s="102">
        <f>(D372/800)+(E372/1800)</f>
        <v>1.2364625</v>
      </c>
      <c r="G372" s="102">
        <f t="shared" si="58"/>
        <v>9.8917000000000002</v>
      </c>
      <c r="H372" s="160">
        <v>24</v>
      </c>
      <c r="I372" s="160">
        <v>4</v>
      </c>
      <c r="J372" s="99"/>
      <c r="K372" s="99"/>
      <c r="L372" s="99"/>
      <c r="M372" s="99">
        <f t="shared" si="57"/>
        <v>0</v>
      </c>
      <c r="N372" s="160"/>
      <c r="O372" s="160"/>
      <c r="P372" s="98">
        <f t="shared" si="52"/>
        <v>0</v>
      </c>
      <c r="Q372" s="98">
        <f t="shared" si="53"/>
        <v>989.17</v>
      </c>
      <c r="R372" s="161">
        <v>0</v>
      </c>
      <c r="S372" s="198"/>
      <c r="T372" s="198"/>
      <c r="U372" s="198"/>
      <c r="V372" s="198"/>
    </row>
    <row r="373" spans="1:22" x14ac:dyDescent="0.25">
      <c r="A373" s="166">
        <v>3048</v>
      </c>
      <c r="B373" s="167" t="s">
        <v>1275</v>
      </c>
      <c r="C373" s="167" t="s">
        <v>15</v>
      </c>
      <c r="D373" s="168">
        <v>479.31</v>
      </c>
      <c r="E373" s="103">
        <v>550.44000000000005</v>
      </c>
      <c r="F373" s="101">
        <f>(D373/800)+(E373/1800)</f>
        <v>0.90493749999999995</v>
      </c>
      <c r="G373" s="101">
        <f>F373*8</f>
        <v>7.2394999999999996</v>
      </c>
      <c r="H373" s="104">
        <v>8</v>
      </c>
      <c r="I373" s="104"/>
      <c r="J373" s="44">
        <v>1</v>
      </c>
      <c r="K373" s="44"/>
      <c r="L373" s="44"/>
      <c r="M373" s="97">
        <f t="shared" si="57"/>
        <v>1</v>
      </c>
      <c r="N373" s="169"/>
      <c r="O373" s="169"/>
      <c r="P373" s="96">
        <f t="shared" si="52"/>
        <v>244.64000000000001</v>
      </c>
      <c r="Q373" s="96">
        <f t="shared" si="53"/>
        <v>723.95</v>
      </c>
      <c r="R373" s="157">
        <f t="shared" si="54"/>
        <v>723.95</v>
      </c>
    </row>
    <row r="374" spans="1:22" x14ac:dyDescent="0.25">
      <c r="A374" s="166">
        <v>236</v>
      </c>
      <c r="B374" s="167" t="s">
        <v>1279</v>
      </c>
      <c r="C374" s="167" t="s">
        <v>15</v>
      </c>
      <c r="D374" s="168">
        <v>1247.5</v>
      </c>
      <c r="E374" s="103">
        <v>1206.9100000000001</v>
      </c>
      <c r="F374" s="101">
        <f t="shared" ref="F374:F437" si="59">(D374/800)+(E374/1800)</f>
        <v>2.2298805555555554</v>
      </c>
      <c r="G374" s="101">
        <f t="shared" ref="G374:G437" si="60">F374*8</f>
        <v>17.839044444444443</v>
      </c>
      <c r="H374" s="104">
        <v>20</v>
      </c>
      <c r="I374" s="104"/>
      <c r="J374" s="44">
        <v>2</v>
      </c>
      <c r="K374" s="44"/>
      <c r="L374" s="44">
        <v>1</v>
      </c>
      <c r="M374" s="97">
        <f t="shared" si="57"/>
        <v>3</v>
      </c>
      <c r="N374" s="169"/>
      <c r="O374" s="169"/>
      <c r="P374" s="96">
        <f t="shared" si="52"/>
        <v>536.40444444444449</v>
      </c>
      <c r="Q374" s="96">
        <f t="shared" si="53"/>
        <v>1783.9044444444444</v>
      </c>
      <c r="R374" s="157">
        <f t="shared" si="54"/>
        <v>594.63481481481483</v>
      </c>
    </row>
    <row r="375" spans="1:22" x14ac:dyDescent="0.25">
      <c r="A375" s="166">
        <v>4788</v>
      </c>
      <c r="B375" s="167" t="s">
        <v>1282</v>
      </c>
      <c r="C375" s="167" t="s">
        <v>15</v>
      </c>
      <c r="D375" s="168">
        <v>633.6</v>
      </c>
      <c r="E375" s="103">
        <v>3553.56</v>
      </c>
      <c r="F375" s="101">
        <f t="shared" si="59"/>
        <v>2.7662</v>
      </c>
      <c r="G375" s="101">
        <f t="shared" si="60"/>
        <v>22.1296</v>
      </c>
      <c r="H375" s="104">
        <v>24</v>
      </c>
      <c r="I375" s="104"/>
      <c r="J375" s="44">
        <v>3</v>
      </c>
      <c r="K375" s="44"/>
      <c r="L375" s="44"/>
      <c r="M375" s="97">
        <f t="shared" si="57"/>
        <v>3</v>
      </c>
      <c r="N375" s="169"/>
      <c r="O375" s="169"/>
      <c r="P375" s="96">
        <f t="shared" si="52"/>
        <v>1579.36</v>
      </c>
      <c r="Q375" s="96">
        <f t="shared" si="53"/>
        <v>2212.96</v>
      </c>
      <c r="R375" s="157">
        <f t="shared" si="54"/>
        <v>737.65333333333331</v>
      </c>
    </row>
    <row r="376" spans="1:22" x14ac:dyDescent="0.25">
      <c r="A376" s="166">
        <v>2963</v>
      </c>
      <c r="B376" s="167" t="s">
        <v>1285</v>
      </c>
      <c r="C376" s="167" t="s">
        <v>15</v>
      </c>
      <c r="D376" s="168">
        <v>1020.41</v>
      </c>
      <c r="E376" s="103">
        <v>20.79</v>
      </c>
      <c r="F376" s="101">
        <f t="shared" si="59"/>
        <v>1.2870625</v>
      </c>
      <c r="G376" s="101">
        <f t="shared" si="60"/>
        <v>10.2965</v>
      </c>
      <c r="H376" s="104">
        <v>12</v>
      </c>
      <c r="I376" s="104"/>
      <c r="J376" s="44">
        <v>1</v>
      </c>
      <c r="K376" s="44"/>
      <c r="L376" s="44">
        <v>1</v>
      </c>
      <c r="M376" s="97">
        <f>J376+K376+L376</f>
        <v>2</v>
      </c>
      <c r="N376" s="169"/>
      <c r="O376" s="169"/>
      <c r="P376" s="96">
        <f t="shared" si="52"/>
        <v>9.24</v>
      </c>
      <c r="Q376" s="96">
        <f t="shared" si="53"/>
        <v>1029.6499999999999</v>
      </c>
      <c r="R376" s="157">
        <f t="shared" si="54"/>
        <v>514.82499999999993</v>
      </c>
    </row>
    <row r="377" spans="1:22" x14ac:dyDescent="0.25">
      <c r="A377" s="166">
        <v>4986</v>
      </c>
      <c r="B377" s="167" t="s">
        <v>1288</v>
      </c>
      <c r="C377" s="167" t="s">
        <v>15</v>
      </c>
      <c r="D377" s="168">
        <v>453.7</v>
      </c>
      <c r="E377" s="103">
        <v>0</v>
      </c>
      <c r="F377" s="101">
        <f t="shared" si="59"/>
        <v>0.56712499999999999</v>
      </c>
      <c r="G377" s="101">
        <f t="shared" si="60"/>
        <v>4.5369999999999999</v>
      </c>
      <c r="H377" s="104">
        <v>8</v>
      </c>
      <c r="I377" s="104"/>
      <c r="J377" s="44">
        <v>1</v>
      </c>
      <c r="K377" s="44"/>
      <c r="L377" s="44"/>
      <c r="M377" s="97">
        <f t="shared" ref="M377:M399" si="61">J377+K377+L377</f>
        <v>1</v>
      </c>
      <c r="N377" s="169"/>
      <c r="O377" s="169"/>
      <c r="P377" s="96">
        <f t="shared" si="52"/>
        <v>0</v>
      </c>
      <c r="Q377" s="96">
        <f t="shared" si="53"/>
        <v>453.7</v>
      </c>
      <c r="R377" s="157">
        <f t="shared" si="54"/>
        <v>453.7</v>
      </c>
    </row>
    <row r="378" spans="1:22" x14ac:dyDescent="0.25">
      <c r="A378" s="166">
        <v>1613</v>
      </c>
      <c r="B378" s="167" t="s">
        <v>1292</v>
      </c>
      <c r="C378" s="167" t="s">
        <v>15</v>
      </c>
      <c r="D378" s="168">
        <v>919.1</v>
      </c>
      <c r="E378" s="103">
        <v>940.34</v>
      </c>
      <c r="F378" s="101">
        <f t="shared" si="59"/>
        <v>1.6712861111111112</v>
      </c>
      <c r="G378" s="101">
        <f t="shared" si="60"/>
        <v>13.37028888888889</v>
      </c>
      <c r="H378" s="104">
        <v>16</v>
      </c>
      <c r="I378" s="104"/>
      <c r="J378" s="44">
        <v>2</v>
      </c>
      <c r="K378" s="44"/>
      <c r="L378" s="44"/>
      <c r="M378" s="97">
        <f t="shared" si="61"/>
        <v>2</v>
      </c>
      <c r="N378" s="169"/>
      <c r="O378" s="169"/>
      <c r="P378" s="96">
        <f t="shared" si="52"/>
        <v>417.92888888888893</v>
      </c>
      <c r="Q378" s="96">
        <f t="shared" si="53"/>
        <v>1337.028888888889</v>
      </c>
      <c r="R378" s="157">
        <f t="shared" si="54"/>
        <v>668.51444444444451</v>
      </c>
    </row>
    <row r="379" spans="1:22" x14ac:dyDescent="0.25">
      <c r="A379" s="166">
        <v>2924</v>
      </c>
      <c r="B379" s="167" t="s">
        <v>1295</v>
      </c>
      <c r="C379" s="167" t="s">
        <v>15</v>
      </c>
      <c r="D379" s="168">
        <v>543.85</v>
      </c>
      <c r="E379" s="103">
        <v>0</v>
      </c>
      <c r="F379" s="101">
        <f t="shared" si="59"/>
        <v>0.67981250000000004</v>
      </c>
      <c r="G379" s="101">
        <f t="shared" si="60"/>
        <v>5.4385000000000003</v>
      </c>
      <c r="H379" s="104">
        <v>8</v>
      </c>
      <c r="I379" s="104"/>
      <c r="J379" s="44">
        <v>1</v>
      </c>
      <c r="K379" s="44"/>
      <c r="L379" s="44"/>
      <c r="M379" s="97">
        <f t="shared" si="61"/>
        <v>1</v>
      </c>
      <c r="N379" s="169"/>
      <c r="O379" s="169"/>
      <c r="P379" s="96">
        <f t="shared" si="52"/>
        <v>0</v>
      </c>
      <c r="Q379" s="96">
        <f t="shared" si="53"/>
        <v>543.85</v>
      </c>
      <c r="R379" s="157">
        <f t="shared" si="54"/>
        <v>543.85</v>
      </c>
    </row>
    <row r="380" spans="1:22" x14ac:dyDescent="0.25">
      <c r="A380" s="166">
        <v>4115</v>
      </c>
      <c r="B380" s="167" t="s">
        <v>1298</v>
      </c>
      <c r="C380" s="167" t="s">
        <v>15</v>
      </c>
      <c r="D380" s="168">
        <v>566.78</v>
      </c>
      <c r="E380" s="103">
        <v>261.39999999999998</v>
      </c>
      <c r="F380" s="101">
        <f t="shared" si="59"/>
        <v>0.85369722222222211</v>
      </c>
      <c r="G380" s="101">
        <f t="shared" si="60"/>
        <v>6.8295777777777769</v>
      </c>
      <c r="H380" s="104">
        <v>8</v>
      </c>
      <c r="I380" s="104"/>
      <c r="J380" s="44">
        <v>1</v>
      </c>
      <c r="K380" s="44"/>
      <c r="L380" s="44"/>
      <c r="M380" s="97">
        <f t="shared" si="61"/>
        <v>1</v>
      </c>
      <c r="N380" s="169"/>
      <c r="O380" s="169"/>
      <c r="P380" s="96">
        <f t="shared" si="52"/>
        <v>116.17777777777776</v>
      </c>
      <c r="Q380" s="96">
        <f t="shared" si="53"/>
        <v>682.95777777777778</v>
      </c>
      <c r="R380" s="157">
        <f t="shared" si="54"/>
        <v>682.95777777777778</v>
      </c>
    </row>
    <row r="381" spans="1:22" x14ac:dyDescent="0.25">
      <c r="A381" s="166">
        <v>1002</v>
      </c>
      <c r="B381" s="167" t="s">
        <v>1302</v>
      </c>
      <c r="C381" s="167" t="s">
        <v>15</v>
      </c>
      <c r="D381" s="168">
        <v>647.15</v>
      </c>
      <c r="E381" s="103">
        <v>698</v>
      </c>
      <c r="F381" s="101">
        <f t="shared" si="59"/>
        <v>1.1967152777777779</v>
      </c>
      <c r="G381" s="101">
        <f t="shared" si="60"/>
        <v>9.5737222222222229</v>
      </c>
      <c r="H381" s="104">
        <v>12</v>
      </c>
      <c r="I381" s="104"/>
      <c r="J381" s="44">
        <v>1</v>
      </c>
      <c r="K381" s="44"/>
      <c r="L381" s="44">
        <v>1</v>
      </c>
      <c r="M381" s="97">
        <f t="shared" si="61"/>
        <v>2</v>
      </c>
      <c r="N381" s="169"/>
      <c r="O381" s="169"/>
      <c r="P381" s="96">
        <f t="shared" si="52"/>
        <v>310.22222222222223</v>
      </c>
      <c r="Q381" s="96">
        <f t="shared" si="53"/>
        <v>957.37222222222226</v>
      </c>
      <c r="R381" s="157">
        <f t="shared" si="54"/>
        <v>478.68611111111113</v>
      </c>
    </row>
    <row r="382" spans="1:22" x14ac:dyDescent="0.25">
      <c r="A382" s="166">
        <v>3852</v>
      </c>
      <c r="B382" s="167" t="s">
        <v>1305</v>
      </c>
      <c r="C382" s="167" t="s">
        <v>15</v>
      </c>
      <c r="D382" s="168">
        <v>603.54999999999995</v>
      </c>
      <c r="E382" s="103">
        <v>613.41999999999996</v>
      </c>
      <c r="F382" s="101">
        <f t="shared" si="59"/>
        <v>1.0952263888888889</v>
      </c>
      <c r="G382" s="101">
        <f t="shared" si="60"/>
        <v>8.7618111111111112</v>
      </c>
      <c r="H382" s="104">
        <v>8</v>
      </c>
      <c r="I382" s="104"/>
      <c r="J382" s="44">
        <v>1</v>
      </c>
      <c r="K382" s="44"/>
      <c r="L382" s="44"/>
      <c r="M382" s="97">
        <f t="shared" si="61"/>
        <v>1</v>
      </c>
      <c r="N382" s="169"/>
      <c r="O382" s="169"/>
      <c r="P382" s="96">
        <f t="shared" si="52"/>
        <v>272.63111111111107</v>
      </c>
      <c r="Q382" s="96">
        <f t="shared" si="53"/>
        <v>876.18111111111102</v>
      </c>
      <c r="R382" s="157">
        <f t="shared" si="54"/>
        <v>876.18111111111102</v>
      </c>
    </row>
    <row r="383" spans="1:22" x14ac:dyDescent="0.25">
      <c r="A383" s="166">
        <v>3108</v>
      </c>
      <c r="B383" s="167" t="s">
        <v>1308</v>
      </c>
      <c r="C383" s="167" t="s">
        <v>15</v>
      </c>
      <c r="D383" s="168">
        <v>811.19</v>
      </c>
      <c r="E383" s="103">
        <v>366.58</v>
      </c>
      <c r="F383" s="101">
        <f t="shared" si="59"/>
        <v>1.2176430555555555</v>
      </c>
      <c r="G383" s="101">
        <f t="shared" si="60"/>
        <v>9.7411444444444442</v>
      </c>
      <c r="H383" s="104">
        <v>12</v>
      </c>
      <c r="I383" s="104"/>
      <c r="J383" s="44">
        <v>1</v>
      </c>
      <c r="K383" s="44"/>
      <c r="L383" s="44">
        <v>1</v>
      </c>
      <c r="M383" s="97">
        <f t="shared" si="61"/>
        <v>2</v>
      </c>
      <c r="N383" s="169"/>
      <c r="O383" s="169"/>
      <c r="P383" s="96">
        <f t="shared" si="52"/>
        <v>162.92444444444442</v>
      </c>
      <c r="Q383" s="96">
        <f t="shared" si="53"/>
        <v>974.11444444444442</v>
      </c>
      <c r="R383" s="157">
        <f t="shared" si="54"/>
        <v>487.05722222222221</v>
      </c>
    </row>
    <row r="384" spans="1:22" x14ac:dyDescent="0.25">
      <c r="A384" s="166">
        <v>2969</v>
      </c>
      <c r="B384" s="167" t="s">
        <v>1311</v>
      </c>
      <c r="C384" s="167" t="s">
        <v>15</v>
      </c>
      <c r="D384" s="168">
        <v>714.48</v>
      </c>
      <c r="E384" s="103">
        <v>385.94</v>
      </c>
      <c r="F384" s="101">
        <f t="shared" si="59"/>
        <v>1.1075111111111111</v>
      </c>
      <c r="G384" s="101">
        <f t="shared" si="60"/>
        <v>8.8600888888888889</v>
      </c>
      <c r="H384" s="104">
        <v>8</v>
      </c>
      <c r="I384" s="104"/>
      <c r="J384" s="44">
        <v>1</v>
      </c>
      <c r="K384" s="44"/>
      <c r="L384" s="44"/>
      <c r="M384" s="97">
        <f t="shared" si="61"/>
        <v>1</v>
      </c>
      <c r="N384" s="169"/>
      <c r="O384" s="169"/>
      <c r="P384" s="96">
        <f t="shared" si="52"/>
        <v>171.5288888888889</v>
      </c>
      <c r="Q384" s="96">
        <f t="shared" si="53"/>
        <v>886.00888888888892</v>
      </c>
      <c r="R384" s="157">
        <f t="shared" si="54"/>
        <v>886.00888888888892</v>
      </c>
    </row>
    <row r="385" spans="1:18" x14ac:dyDescent="0.25">
      <c r="A385" s="166">
        <v>4713</v>
      </c>
      <c r="B385" s="167" t="s">
        <v>1314</v>
      </c>
      <c r="C385" s="167" t="s">
        <v>15</v>
      </c>
      <c r="D385" s="168">
        <v>630.95000000000005</v>
      </c>
      <c r="E385" s="103">
        <v>435.84</v>
      </c>
      <c r="F385" s="101">
        <f t="shared" si="59"/>
        <v>1.0308208333333333</v>
      </c>
      <c r="G385" s="101">
        <f t="shared" si="60"/>
        <v>8.2465666666666664</v>
      </c>
      <c r="H385" s="104">
        <v>8</v>
      </c>
      <c r="I385" s="104"/>
      <c r="J385" s="44">
        <v>1</v>
      </c>
      <c r="K385" s="44"/>
      <c r="L385" s="44"/>
      <c r="M385" s="97">
        <f t="shared" si="61"/>
        <v>1</v>
      </c>
      <c r="N385" s="169"/>
      <c r="O385" s="169"/>
      <c r="P385" s="96">
        <f t="shared" si="52"/>
        <v>193.70666666666665</v>
      </c>
      <c r="Q385" s="96">
        <f t="shared" si="53"/>
        <v>824.65666666666675</v>
      </c>
      <c r="R385" s="157">
        <f t="shared" si="54"/>
        <v>824.65666666666675</v>
      </c>
    </row>
    <row r="386" spans="1:18" x14ac:dyDescent="0.25">
      <c r="A386" s="166">
        <v>2953</v>
      </c>
      <c r="B386" s="167" t="s">
        <v>1317</v>
      </c>
      <c r="C386" s="167" t="s">
        <v>15</v>
      </c>
      <c r="D386" s="168">
        <v>578.5</v>
      </c>
      <c r="E386" s="103">
        <v>31.05</v>
      </c>
      <c r="F386" s="101">
        <f t="shared" si="59"/>
        <v>0.74037500000000001</v>
      </c>
      <c r="G386" s="101">
        <f t="shared" si="60"/>
        <v>5.923</v>
      </c>
      <c r="H386" s="104">
        <v>8</v>
      </c>
      <c r="I386" s="104"/>
      <c r="J386" s="44">
        <v>1</v>
      </c>
      <c r="K386" s="44"/>
      <c r="L386" s="44"/>
      <c r="M386" s="97">
        <f t="shared" si="61"/>
        <v>1</v>
      </c>
      <c r="N386" s="169"/>
      <c r="O386" s="169"/>
      <c r="P386" s="96">
        <f t="shared" si="52"/>
        <v>13.8</v>
      </c>
      <c r="Q386" s="96">
        <f t="shared" si="53"/>
        <v>592.29999999999995</v>
      </c>
      <c r="R386" s="157">
        <f t="shared" si="54"/>
        <v>592.29999999999995</v>
      </c>
    </row>
    <row r="387" spans="1:18" x14ac:dyDescent="0.25">
      <c r="A387" s="166">
        <v>2901</v>
      </c>
      <c r="B387" s="167" t="s">
        <v>1320</v>
      </c>
      <c r="C387" s="167" t="s">
        <v>15</v>
      </c>
      <c r="D387" s="168">
        <v>674.79</v>
      </c>
      <c r="E387" s="103">
        <v>701.61</v>
      </c>
      <c r="F387" s="101">
        <f t="shared" si="59"/>
        <v>1.2332708333333333</v>
      </c>
      <c r="G387" s="101">
        <f t="shared" si="60"/>
        <v>9.8661666666666665</v>
      </c>
      <c r="H387" s="104">
        <v>12</v>
      </c>
      <c r="I387" s="104"/>
      <c r="J387" s="44">
        <v>1</v>
      </c>
      <c r="K387" s="44"/>
      <c r="L387" s="44">
        <v>1</v>
      </c>
      <c r="M387" s="97">
        <f t="shared" si="61"/>
        <v>2</v>
      </c>
      <c r="N387" s="169"/>
      <c r="O387" s="169"/>
      <c r="P387" s="96">
        <f t="shared" si="52"/>
        <v>311.82666666666665</v>
      </c>
      <c r="Q387" s="96">
        <f t="shared" si="53"/>
        <v>986.61666666666656</v>
      </c>
      <c r="R387" s="157">
        <f t="shared" si="54"/>
        <v>493.30833333333328</v>
      </c>
    </row>
    <row r="388" spans="1:18" x14ac:dyDescent="0.25">
      <c r="A388" s="166">
        <v>4719</v>
      </c>
      <c r="B388" s="167" t="s">
        <v>1324</v>
      </c>
      <c r="C388" s="167" t="s">
        <v>15</v>
      </c>
      <c r="D388" s="168">
        <v>554.4</v>
      </c>
      <c r="E388" s="103">
        <v>225.7</v>
      </c>
      <c r="F388" s="101">
        <f t="shared" si="59"/>
        <v>0.81838888888888883</v>
      </c>
      <c r="G388" s="101">
        <f t="shared" si="60"/>
        <v>6.5471111111111107</v>
      </c>
      <c r="H388" s="104">
        <v>8</v>
      </c>
      <c r="I388" s="104"/>
      <c r="J388" s="44">
        <v>1</v>
      </c>
      <c r="K388" s="44"/>
      <c r="L388" s="44"/>
      <c r="M388" s="97">
        <f t="shared" si="61"/>
        <v>1</v>
      </c>
      <c r="N388" s="169"/>
      <c r="O388" s="169"/>
      <c r="P388" s="96">
        <f t="shared" ref="P388:P451" si="62">(E388/1800)*800</f>
        <v>100.3111111111111</v>
      </c>
      <c r="Q388" s="96">
        <f t="shared" ref="Q388:Q451" si="63">D388+P388</f>
        <v>654.71111111111111</v>
      </c>
      <c r="R388" s="157">
        <f t="shared" ref="R388:R451" si="64">Q388/M388</f>
        <v>654.71111111111111</v>
      </c>
    </row>
    <row r="389" spans="1:18" x14ac:dyDescent="0.25">
      <c r="A389" s="166">
        <v>1599</v>
      </c>
      <c r="B389" s="167" t="s">
        <v>1327</v>
      </c>
      <c r="C389" s="167" t="s">
        <v>15</v>
      </c>
      <c r="D389" s="168">
        <v>1133.26</v>
      </c>
      <c r="E389" s="103">
        <v>1160.24</v>
      </c>
      <c r="F389" s="101">
        <f t="shared" si="59"/>
        <v>2.0611527777777776</v>
      </c>
      <c r="G389" s="101">
        <f t="shared" si="60"/>
        <v>16.489222222222221</v>
      </c>
      <c r="H389" s="104">
        <v>16</v>
      </c>
      <c r="I389" s="104"/>
      <c r="J389" s="44">
        <v>2</v>
      </c>
      <c r="K389" s="44"/>
      <c r="L389" s="44"/>
      <c r="M389" s="97">
        <f t="shared" si="61"/>
        <v>2</v>
      </c>
      <c r="N389" s="169"/>
      <c r="O389" s="169"/>
      <c r="P389" s="96">
        <f t="shared" si="62"/>
        <v>515.66222222222223</v>
      </c>
      <c r="Q389" s="96">
        <f t="shared" si="63"/>
        <v>1648.9222222222222</v>
      </c>
      <c r="R389" s="157">
        <f t="shared" si="64"/>
        <v>824.46111111111111</v>
      </c>
    </row>
    <row r="390" spans="1:18" x14ac:dyDescent="0.25">
      <c r="A390" s="166">
        <v>4564</v>
      </c>
      <c r="B390" s="167" t="s">
        <v>1331</v>
      </c>
      <c r="C390" s="167" t="s">
        <v>15</v>
      </c>
      <c r="D390" s="168">
        <v>729.2</v>
      </c>
      <c r="E390" s="103">
        <v>402.48</v>
      </c>
      <c r="F390" s="101">
        <f t="shared" si="59"/>
        <v>1.1351</v>
      </c>
      <c r="G390" s="101">
        <f t="shared" si="60"/>
        <v>9.0808</v>
      </c>
      <c r="H390" s="104">
        <v>12</v>
      </c>
      <c r="I390" s="104"/>
      <c r="J390" s="44">
        <v>1</v>
      </c>
      <c r="K390" s="44"/>
      <c r="L390" s="44">
        <v>1</v>
      </c>
      <c r="M390" s="97">
        <f t="shared" si="61"/>
        <v>2</v>
      </c>
      <c r="N390" s="169"/>
      <c r="O390" s="169"/>
      <c r="P390" s="96">
        <f t="shared" si="62"/>
        <v>178.88000000000002</v>
      </c>
      <c r="Q390" s="96">
        <f t="shared" si="63"/>
        <v>908.08</v>
      </c>
      <c r="R390" s="157">
        <f t="shared" si="64"/>
        <v>454.04</v>
      </c>
    </row>
    <row r="391" spans="1:18" x14ac:dyDescent="0.25">
      <c r="A391" s="166">
        <v>241</v>
      </c>
      <c r="B391" s="167" t="s">
        <v>1334</v>
      </c>
      <c r="C391" s="167" t="s">
        <v>15</v>
      </c>
      <c r="D391" s="168">
        <v>879.5</v>
      </c>
      <c r="E391" s="103">
        <v>382.2</v>
      </c>
      <c r="F391" s="101">
        <f t="shared" si="59"/>
        <v>1.3117083333333333</v>
      </c>
      <c r="G391" s="101">
        <f t="shared" si="60"/>
        <v>10.493666666666666</v>
      </c>
      <c r="H391" s="104">
        <v>12</v>
      </c>
      <c r="I391" s="104"/>
      <c r="J391" s="44">
        <v>1</v>
      </c>
      <c r="K391" s="44"/>
      <c r="L391" s="44">
        <v>1</v>
      </c>
      <c r="M391" s="97">
        <f t="shared" si="61"/>
        <v>2</v>
      </c>
      <c r="N391" s="169"/>
      <c r="O391" s="169"/>
      <c r="P391" s="96">
        <f t="shared" si="62"/>
        <v>169.86666666666665</v>
      </c>
      <c r="Q391" s="96">
        <f t="shared" si="63"/>
        <v>1049.3666666666666</v>
      </c>
      <c r="R391" s="157">
        <f t="shared" si="64"/>
        <v>524.68333333333328</v>
      </c>
    </row>
    <row r="392" spans="1:18" x14ac:dyDescent="0.25">
      <c r="A392" s="166">
        <v>2728</v>
      </c>
      <c r="B392" s="167" t="s">
        <v>1337</v>
      </c>
      <c r="C392" s="167" t="s">
        <v>15</v>
      </c>
      <c r="D392" s="168">
        <v>571.75</v>
      </c>
      <c r="E392" s="103">
        <v>519.15</v>
      </c>
      <c r="F392" s="101">
        <f t="shared" si="59"/>
        <v>1.0031041666666667</v>
      </c>
      <c r="G392" s="101">
        <f t="shared" si="60"/>
        <v>8.0248333333333335</v>
      </c>
      <c r="H392" s="104">
        <v>8</v>
      </c>
      <c r="I392" s="104"/>
      <c r="J392" s="44">
        <v>1</v>
      </c>
      <c r="K392" s="44"/>
      <c r="L392" s="44"/>
      <c r="M392" s="97">
        <f t="shared" si="61"/>
        <v>1</v>
      </c>
      <c r="N392" s="169"/>
      <c r="O392" s="169"/>
      <c r="P392" s="96">
        <f t="shared" si="62"/>
        <v>230.73333333333332</v>
      </c>
      <c r="Q392" s="96">
        <f t="shared" si="63"/>
        <v>802.48333333333335</v>
      </c>
      <c r="R392" s="157">
        <f t="shared" si="64"/>
        <v>802.48333333333335</v>
      </c>
    </row>
    <row r="393" spans="1:18" x14ac:dyDescent="0.25">
      <c r="A393" s="166">
        <v>366</v>
      </c>
      <c r="B393" s="167" t="s">
        <v>1340</v>
      </c>
      <c r="C393" s="167" t="s">
        <v>15</v>
      </c>
      <c r="D393" s="168">
        <v>857.78</v>
      </c>
      <c r="E393" s="103">
        <v>0</v>
      </c>
      <c r="F393" s="101">
        <f t="shared" si="59"/>
        <v>1.072225</v>
      </c>
      <c r="G393" s="101">
        <f t="shared" si="60"/>
        <v>8.5777999999999999</v>
      </c>
      <c r="H393" s="104">
        <v>8</v>
      </c>
      <c r="I393" s="104"/>
      <c r="J393" s="44">
        <v>1</v>
      </c>
      <c r="K393" s="44"/>
      <c r="L393" s="44"/>
      <c r="M393" s="97">
        <f t="shared" si="61"/>
        <v>1</v>
      </c>
      <c r="N393" s="169"/>
      <c r="O393" s="169"/>
      <c r="P393" s="96">
        <f t="shared" si="62"/>
        <v>0</v>
      </c>
      <c r="Q393" s="96">
        <f t="shared" si="63"/>
        <v>857.78</v>
      </c>
      <c r="R393" s="157">
        <f t="shared" si="64"/>
        <v>857.78</v>
      </c>
    </row>
    <row r="394" spans="1:18" x14ac:dyDescent="0.25">
      <c r="A394" s="166">
        <v>3118</v>
      </c>
      <c r="B394" s="167" t="s">
        <v>1343</v>
      </c>
      <c r="C394" s="167" t="s">
        <v>15</v>
      </c>
      <c r="D394" s="168">
        <v>766.1</v>
      </c>
      <c r="E394" s="103">
        <v>74.67</v>
      </c>
      <c r="F394" s="101">
        <f t="shared" si="59"/>
        <v>0.99910833333333338</v>
      </c>
      <c r="G394" s="101">
        <f t="shared" si="60"/>
        <v>7.992866666666667</v>
      </c>
      <c r="H394" s="104">
        <v>8</v>
      </c>
      <c r="I394" s="104"/>
      <c r="J394" s="44">
        <v>1</v>
      </c>
      <c r="K394" s="44"/>
      <c r="L394" s="44"/>
      <c r="M394" s="97">
        <f t="shared" si="61"/>
        <v>1</v>
      </c>
      <c r="N394" s="169"/>
      <c r="O394" s="169"/>
      <c r="P394" s="96">
        <f t="shared" si="62"/>
        <v>33.186666666666667</v>
      </c>
      <c r="Q394" s="96">
        <f t="shared" si="63"/>
        <v>799.28666666666663</v>
      </c>
      <c r="R394" s="157">
        <f t="shared" si="64"/>
        <v>799.28666666666663</v>
      </c>
    </row>
    <row r="395" spans="1:18" x14ac:dyDescent="0.25">
      <c r="A395" s="166">
        <v>3700</v>
      </c>
      <c r="B395" s="167" t="s">
        <v>1346</v>
      </c>
      <c r="C395" s="167" t="s">
        <v>15</v>
      </c>
      <c r="D395" s="168">
        <v>637.08000000000004</v>
      </c>
      <c r="E395" s="103">
        <v>177.73</v>
      </c>
      <c r="F395" s="101">
        <f t="shared" si="59"/>
        <v>0.89508888888888893</v>
      </c>
      <c r="G395" s="101">
        <f t="shared" si="60"/>
        <v>7.1607111111111115</v>
      </c>
      <c r="H395" s="104">
        <v>8</v>
      </c>
      <c r="I395" s="104"/>
      <c r="J395" s="44">
        <v>1</v>
      </c>
      <c r="K395" s="44"/>
      <c r="L395" s="44"/>
      <c r="M395" s="97">
        <f t="shared" si="61"/>
        <v>1</v>
      </c>
      <c r="N395" s="169"/>
      <c r="O395" s="169"/>
      <c r="P395" s="96">
        <f t="shared" si="62"/>
        <v>78.99111111111111</v>
      </c>
      <c r="Q395" s="96">
        <f t="shared" si="63"/>
        <v>716.07111111111112</v>
      </c>
      <c r="R395" s="157">
        <f t="shared" si="64"/>
        <v>716.07111111111112</v>
      </c>
    </row>
    <row r="396" spans="1:18" x14ac:dyDescent="0.25">
      <c r="A396" s="166">
        <v>243</v>
      </c>
      <c r="B396" s="167" t="s">
        <v>1349</v>
      </c>
      <c r="C396" s="167" t="s">
        <v>15</v>
      </c>
      <c r="D396" s="168">
        <v>1306.5</v>
      </c>
      <c r="E396" s="103">
        <v>33.6</v>
      </c>
      <c r="F396" s="101">
        <f t="shared" si="59"/>
        <v>1.6517916666666665</v>
      </c>
      <c r="G396" s="101">
        <f t="shared" si="60"/>
        <v>13.214333333333332</v>
      </c>
      <c r="H396" s="104">
        <v>16</v>
      </c>
      <c r="I396" s="104"/>
      <c r="J396" s="44">
        <v>2</v>
      </c>
      <c r="K396" s="44"/>
      <c r="L396" s="44"/>
      <c r="M396" s="97">
        <f t="shared" si="61"/>
        <v>2</v>
      </c>
      <c r="N396" s="169"/>
      <c r="O396" s="169"/>
      <c r="P396" s="96">
        <f t="shared" si="62"/>
        <v>14.933333333333335</v>
      </c>
      <c r="Q396" s="96">
        <f t="shared" si="63"/>
        <v>1321.4333333333334</v>
      </c>
      <c r="R396" s="157">
        <f t="shared" si="64"/>
        <v>660.7166666666667</v>
      </c>
    </row>
    <row r="397" spans="1:18" x14ac:dyDescent="0.25">
      <c r="A397" s="166">
        <v>1878</v>
      </c>
      <c r="B397" s="167" t="s">
        <v>1352</v>
      </c>
      <c r="C397" s="167" t="s">
        <v>15</v>
      </c>
      <c r="D397" s="168">
        <v>613.29999999999995</v>
      </c>
      <c r="E397" s="103">
        <v>291.62</v>
      </c>
      <c r="F397" s="101">
        <f t="shared" si="59"/>
        <v>0.928636111111111</v>
      </c>
      <c r="G397" s="101">
        <f t="shared" si="60"/>
        <v>7.429088888888888</v>
      </c>
      <c r="H397" s="104">
        <v>8</v>
      </c>
      <c r="I397" s="104"/>
      <c r="J397" s="44">
        <v>1</v>
      </c>
      <c r="K397" s="44"/>
      <c r="L397" s="44"/>
      <c r="M397" s="97">
        <f t="shared" si="61"/>
        <v>1</v>
      </c>
      <c r="N397" s="169"/>
      <c r="O397" s="169"/>
      <c r="P397" s="96">
        <f t="shared" si="62"/>
        <v>129.60888888888888</v>
      </c>
      <c r="Q397" s="96">
        <f t="shared" si="63"/>
        <v>742.9088888888889</v>
      </c>
      <c r="R397" s="157">
        <f t="shared" si="64"/>
        <v>742.9088888888889</v>
      </c>
    </row>
    <row r="398" spans="1:18" x14ac:dyDescent="0.25">
      <c r="A398" s="166">
        <v>3787</v>
      </c>
      <c r="B398" s="167" t="s">
        <v>1355</v>
      </c>
      <c r="C398" s="167" t="s">
        <v>15</v>
      </c>
      <c r="D398" s="168">
        <v>439.07</v>
      </c>
      <c r="E398" s="103">
        <v>844.99</v>
      </c>
      <c r="F398" s="101">
        <f t="shared" si="59"/>
        <v>1.0182763888888888</v>
      </c>
      <c r="G398" s="101">
        <f t="shared" si="60"/>
        <v>8.1462111111111106</v>
      </c>
      <c r="H398" s="104">
        <v>8</v>
      </c>
      <c r="I398" s="104"/>
      <c r="J398" s="44">
        <v>1</v>
      </c>
      <c r="K398" s="44"/>
      <c r="L398" s="44"/>
      <c r="M398" s="97">
        <f t="shared" si="61"/>
        <v>1</v>
      </c>
      <c r="N398" s="169"/>
      <c r="O398" s="169"/>
      <c r="P398" s="96">
        <f t="shared" si="62"/>
        <v>375.55111111111114</v>
      </c>
      <c r="Q398" s="96">
        <f t="shared" si="63"/>
        <v>814.62111111111108</v>
      </c>
      <c r="R398" s="157">
        <f t="shared" si="64"/>
        <v>814.62111111111108</v>
      </c>
    </row>
    <row r="399" spans="1:18" x14ac:dyDescent="0.25">
      <c r="A399" s="166">
        <v>3300</v>
      </c>
      <c r="B399" s="167" t="s">
        <v>1358</v>
      </c>
      <c r="C399" s="167" t="s">
        <v>15</v>
      </c>
      <c r="D399" s="168">
        <v>727.84</v>
      </c>
      <c r="E399" s="103">
        <v>515.73</v>
      </c>
      <c r="F399" s="101">
        <f t="shared" si="59"/>
        <v>1.1963166666666667</v>
      </c>
      <c r="G399" s="101">
        <f t="shared" si="60"/>
        <v>9.5705333333333336</v>
      </c>
      <c r="H399" s="104">
        <v>12</v>
      </c>
      <c r="I399" s="104"/>
      <c r="J399" s="44">
        <v>1</v>
      </c>
      <c r="K399" s="44"/>
      <c r="L399" s="44">
        <v>1</v>
      </c>
      <c r="M399" s="97">
        <f t="shared" si="61"/>
        <v>2</v>
      </c>
      <c r="N399" s="169"/>
      <c r="O399" s="169"/>
      <c r="P399" s="96">
        <f t="shared" si="62"/>
        <v>229.21333333333337</v>
      </c>
      <c r="Q399" s="96">
        <f t="shared" si="63"/>
        <v>957.0533333333334</v>
      </c>
      <c r="R399" s="157">
        <f t="shared" si="64"/>
        <v>478.5266666666667</v>
      </c>
    </row>
    <row r="400" spans="1:18" x14ac:dyDescent="0.25">
      <c r="A400" s="166">
        <v>679</v>
      </c>
      <c r="B400" s="167" t="s">
        <v>1362</v>
      </c>
      <c r="C400" s="167" t="s">
        <v>15</v>
      </c>
      <c r="D400" s="168">
        <v>295.2</v>
      </c>
      <c r="E400" s="103">
        <v>140.36000000000001</v>
      </c>
      <c r="F400" s="101">
        <f t="shared" si="59"/>
        <v>0.44697777777777781</v>
      </c>
      <c r="G400" s="101">
        <f t="shared" si="60"/>
        <v>3.5758222222222225</v>
      </c>
      <c r="H400" s="104">
        <v>8</v>
      </c>
      <c r="I400" s="104"/>
      <c r="J400" s="44">
        <v>1</v>
      </c>
      <c r="K400" s="44"/>
      <c r="L400" s="44"/>
      <c r="M400" s="97">
        <f>J400+K400+L400</f>
        <v>1</v>
      </c>
      <c r="N400" s="169"/>
      <c r="O400" s="169"/>
      <c r="P400" s="96">
        <f t="shared" si="62"/>
        <v>62.382222222222225</v>
      </c>
      <c r="Q400" s="96">
        <f t="shared" si="63"/>
        <v>357.58222222222219</v>
      </c>
      <c r="R400" s="157">
        <f t="shared" si="64"/>
        <v>357.58222222222219</v>
      </c>
    </row>
    <row r="401" spans="1:18" x14ac:dyDescent="0.25">
      <c r="A401" s="166">
        <v>2936</v>
      </c>
      <c r="B401" s="167" t="s">
        <v>1365</v>
      </c>
      <c r="C401" s="167" t="s">
        <v>15</v>
      </c>
      <c r="D401" s="168">
        <v>949.17</v>
      </c>
      <c r="E401" s="103">
        <v>1329.37</v>
      </c>
      <c r="F401" s="101">
        <f t="shared" si="59"/>
        <v>1.9250013888888888</v>
      </c>
      <c r="G401" s="101">
        <f t="shared" si="60"/>
        <v>15.400011111111111</v>
      </c>
      <c r="H401" s="104">
        <v>16</v>
      </c>
      <c r="I401" s="104"/>
      <c r="J401" s="44">
        <v>2</v>
      </c>
      <c r="K401" s="44"/>
      <c r="L401" s="44"/>
      <c r="M401" s="97">
        <f t="shared" ref="M401:M417" si="65">J401+K401+L401</f>
        <v>2</v>
      </c>
      <c r="N401" s="169"/>
      <c r="O401" s="169"/>
      <c r="P401" s="96">
        <f t="shared" si="62"/>
        <v>590.83111111111111</v>
      </c>
      <c r="Q401" s="96">
        <f t="shared" si="63"/>
        <v>1540.0011111111112</v>
      </c>
      <c r="R401" s="157">
        <f t="shared" si="64"/>
        <v>770.00055555555559</v>
      </c>
    </row>
    <row r="402" spans="1:18" x14ac:dyDescent="0.25">
      <c r="A402" s="166">
        <v>4635</v>
      </c>
      <c r="B402" s="167" t="s">
        <v>1368</v>
      </c>
      <c r="C402" s="167" t="s">
        <v>15</v>
      </c>
      <c r="D402" s="168">
        <v>529.21</v>
      </c>
      <c r="E402" s="103">
        <v>374.15</v>
      </c>
      <c r="F402" s="101">
        <f t="shared" si="59"/>
        <v>0.86937361111111122</v>
      </c>
      <c r="G402" s="101">
        <f t="shared" si="60"/>
        <v>6.9549888888888898</v>
      </c>
      <c r="H402" s="104">
        <v>8</v>
      </c>
      <c r="I402" s="104"/>
      <c r="J402" s="44">
        <v>1</v>
      </c>
      <c r="K402" s="44"/>
      <c r="L402" s="44"/>
      <c r="M402" s="97">
        <f t="shared" si="65"/>
        <v>1</v>
      </c>
      <c r="N402" s="169"/>
      <c r="O402" s="169"/>
      <c r="P402" s="96">
        <f t="shared" si="62"/>
        <v>166.28888888888889</v>
      </c>
      <c r="Q402" s="96">
        <f t="shared" si="63"/>
        <v>695.49888888888893</v>
      </c>
      <c r="R402" s="157">
        <f t="shared" si="64"/>
        <v>695.49888888888893</v>
      </c>
    </row>
    <row r="403" spans="1:18" x14ac:dyDescent="0.25">
      <c r="A403" s="166">
        <v>4159</v>
      </c>
      <c r="B403" s="167" t="s">
        <v>1371</v>
      </c>
      <c r="C403" s="167" t="s">
        <v>15</v>
      </c>
      <c r="D403" s="168">
        <v>478.25</v>
      </c>
      <c r="E403" s="103">
        <v>0</v>
      </c>
      <c r="F403" s="101">
        <f t="shared" si="59"/>
        <v>0.59781249999999997</v>
      </c>
      <c r="G403" s="101">
        <f t="shared" si="60"/>
        <v>4.7824999999999998</v>
      </c>
      <c r="H403" s="104">
        <v>8</v>
      </c>
      <c r="I403" s="104"/>
      <c r="J403" s="44">
        <v>1</v>
      </c>
      <c r="K403" s="44"/>
      <c r="L403" s="44"/>
      <c r="M403" s="97">
        <f t="shared" si="65"/>
        <v>1</v>
      </c>
      <c r="N403" s="169"/>
      <c r="O403" s="169"/>
      <c r="P403" s="96">
        <f t="shared" si="62"/>
        <v>0</v>
      </c>
      <c r="Q403" s="96">
        <f t="shared" si="63"/>
        <v>478.25</v>
      </c>
      <c r="R403" s="157">
        <f t="shared" si="64"/>
        <v>478.25</v>
      </c>
    </row>
    <row r="404" spans="1:18" x14ac:dyDescent="0.25">
      <c r="A404" s="166">
        <v>3086</v>
      </c>
      <c r="B404" s="167" t="s">
        <v>1374</v>
      </c>
      <c r="C404" s="167" t="s">
        <v>15</v>
      </c>
      <c r="D404" s="168">
        <v>1057.79</v>
      </c>
      <c r="E404" s="103">
        <v>1347</v>
      </c>
      <c r="F404" s="101">
        <f t="shared" si="59"/>
        <v>2.070570833333333</v>
      </c>
      <c r="G404" s="101">
        <f t="shared" si="60"/>
        <v>16.564566666666664</v>
      </c>
      <c r="H404" s="104">
        <v>16</v>
      </c>
      <c r="I404" s="104"/>
      <c r="J404" s="44">
        <v>2</v>
      </c>
      <c r="K404" s="44"/>
      <c r="L404" s="44"/>
      <c r="M404" s="97">
        <f t="shared" si="65"/>
        <v>2</v>
      </c>
      <c r="N404" s="169"/>
      <c r="O404" s="169"/>
      <c r="P404" s="96">
        <f t="shared" si="62"/>
        <v>598.66666666666663</v>
      </c>
      <c r="Q404" s="96">
        <f t="shared" si="63"/>
        <v>1656.4566666666665</v>
      </c>
      <c r="R404" s="157">
        <f t="shared" si="64"/>
        <v>828.22833333333324</v>
      </c>
    </row>
    <row r="405" spans="1:18" x14ac:dyDescent="0.25">
      <c r="A405" s="166">
        <v>4569</v>
      </c>
      <c r="B405" s="167" t="s">
        <v>1378</v>
      </c>
      <c r="C405" s="167" t="s">
        <v>15</v>
      </c>
      <c r="D405" s="168">
        <v>401.72</v>
      </c>
      <c r="E405" s="103">
        <v>78.86</v>
      </c>
      <c r="F405" s="101">
        <f t="shared" si="59"/>
        <v>0.54596111111111112</v>
      </c>
      <c r="G405" s="101">
        <f t="shared" si="60"/>
        <v>4.367688888888889</v>
      </c>
      <c r="H405" s="104">
        <v>8</v>
      </c>
      <c r="I405" s="104"/>
      <c r="J405" s="44">
        <v>1</v>
      </c>
      <c r="K405" s="44"/>
      <c r="L405" s="44"/>
      <c r="M405" s="97">
        <f t="shared" si="65"/>
        <v>1</v>
      </c>
      <c r="N405" s="169"/>
      <c r="O405" s="169"/>
      <c r="P405" s="96">
        <f t="shared" si="62"/>
        <v>35.048888888888889</v>
      </c>
      <c r="Q405" s="96">
        <f t="shared" si="63"/>
        <v>436.76888888888891</v>
      </c>
      <c r="R405" s="157">
        <f t="shared" si="64"/>
        <v>436.76888888888891</v>
      </c>
    </row>
    <row r="406" spans="1:18" x14ac:dyDescent="0.25">
      <c r="A406" s="166">
        <v>301</v>
      </c>
      <c r="B406" s="167" t="s">
        <v>1382</v>
      </c>
      <c r="C406" s="167" t="s">
        <v>15</v>
      </c>
      <c r="D406" s="168">
        <v>1231.18</v>
      </c>
      <c r="E406" s="103">
        <v>1444.47</v>
      </c>
      <c r="F406" s="101">
        <f t="shared" si="59"/>
        <v>2.3414583333333332</v>
      </c>
      <c r="G406" s="101">
        <f t="shared" si="60"/>
        <v>18.731666666666666</v>
      </c>
      <c r="H406" s="104">
        <v>20</v>
      </c>
      <c r="I406" s="104"/>
      <c r="J406" s="44">
        <v>2</v>
      </c>
      <c r="K406" s="44"/>
      <c r="L406" s="44">
        <v>1</v>
      </c>
      <c r="M406" s="97">
        <f t="shared" si="65"/>
        <v>3</v>
      </c>
      <c r="N406" s="169"/>
      <c r="O406" s="169"/>
      <c r="P406" s="96">
        <f t="shared" si="62"/>
        <v>641.98666666666668</v>
      </c>
      <c r="Q406" s="96">
        <f t="shared" si="63"/>
        <v>1873.1666666666667</v>
      </c>
      <c r="R406" s="157">
        <f t="shared" si="64"/>
        <v>624.38888888888891</v>
      </c>
    </row>
    <row r="407" spans="1:18" x14ac:dyDescent="0.25">
      <c r="A407" s="166">
        <v>2472</v>
      </c>
      <c r="B407" s="167" t="s">
        <v>1385</v>
      </c>
      <c r="C407" s="167" t="s">
        <v>15</v>
      </c>
      <c r="D407" s="168">
        <v>491</v>
      </c>
      <c r="E407" s="103">
        <v>655.15</v>
      </c>
      <c r="F407" s="101">
        <f t="shared" si="59"/>
        <v>0.97772222222222216</v>
      </c>
      <c r="G407" s="101">
        <f t="shared" si="60"/>
        <v>7.8217777777777773</v>
      </c>
      <c r="H407" s="104">
        <v>8</v>
      </c>
      <c r="I407" s="104"/>
      <c r="J407" s="44">
        <v>1</v>
      </c>
      <c r="K407" s="44"/>
      <c r="L407" s="44"/>
      <c r="M407" s="97">
        <f t="shared" si="65"/>
        <v>1</v>
      </c>
      <c r="N407" s="169"/>
      <c r="O407" s="169"/>
      <c r="P407" s="96">
        <f t="shared" si="62"/>
        <v>291.17777777777775</v>
      </c>
      <c r="Q407" s="96">
        <f t="shared" si="63"/>
        <v>782.17777777777769</v>
      </c>
      <c r="R407" s="157">
        <f t="shared" si="64"/>
        <v>782.17777777777769</v>
      </c>
    </row>
    <row r="408" spans="1:18" x14ac:dyDescent="0.25">
      <c r="A408" s="166">
        <v>3393</v>
      </c>
      <c r="B408" s="167" t="s">
        <v>1388</v>
      </c>
      <c r="C408" s="167" t="s">
        <v>15</v>
      </c>
      <c r="D408" s="168">
        <v>1023.9</v>
      </c>
      <c r="E408" s="103">
        <v>61.96</v>
      </c>
      <c r="F408" s="101">
        <f t="shared" si="59"/>
        <v>1.314297222222222</v>
      </c>
      <c r="G408" s="101">
        <f t="shared" si="60"/>
        <v>10.514377777777776</v>
      </c>
      <c r="H408" s="104">
        <v>12</v>
      </c>
      <c r="I408" s="104"/>
      <c r="J408" s="44">
        <v>1</v>
      </c>
      <c r="K408" s="44"/>
      <c r="L408" s="44">
        <v>1</v>
      </c>
      <c r="M408" s="97">
        <f t="shared" si="65"/>
        <v>2</v>
      </c>
      <c r="N408" s="169"/>
      <c r="O408" s="169"/>
      <c r="P408" s="96">
        <f t="shared" si="62"/>
        <v>27.537777777777777</v>
      </c>
      <c r="Q408" s="96">
        <f t="shared" si="63"/>
        <v>1051.4377777777777</v>
      </c>
      <c r="R408" s="157">
        <f t="shared" si="64"/>
        <v>525.71888888888884</v>
      </c>
    </row>
    <row r="409" spans="1:18" x14ac:dyDescent="0.25">
      <c r="A409" s="166">
        <v>248</v>
      </c>
      <c r="B409" s="167" t="s">
        <v>1360</v>
      </c>
      <c r="C409" s="167" t="s">
        <v>15</v>
      </c>
      <c r="D409" s="168">
        <v>1573.06</v>
      </c>
      <c r="E409" s="103">
        <v>509.15</v>
      </c>
      <c r="F409" s="101">
        <f t="shared" si="59"/>
        <v>2.2491861111111109</v>
      </c>
      <c r="G409" s="101">
        <f t="shared" si="60"/>
        <v>17.993488888888887</v>
      </c>
      <c r="H409" s="104">
        <v>20</v>
      </c>
      <c r="I409" s="104"/>
      <c r="J409" s="44">
        <v>2</v>
      </c>
      <c r="K409" s="44"/>
      <c r="L409" s="44">
        <v>1</v>
      </c>
      <c r="M409" s="97">
        <f t="shared" si="65"/>
        <v>3</v>
      </c>
      <c r="N409" s="169"/>
      <c r="O409" s="169"/>
      <c r="P409" s="96">
        <f t="shared" si="62"/>
        <v>226.28888888888889</v>
      </c>
      <c r="Q409" s="96">
        <f t="shared" si="63"/>
        <v>1799.3488888888887</v>
      </c>
      <c r="R409" s="157">
        <f t="shared" si="64"/>
        <v>599.78296296296287</v>
      </c>
    </row>
    <row r="410" spans="1:18" x14ac:dyDescent="0.25">
      <c r="A410" s="166">
        <v>4789</v>
      </c>
      <c r="B410" s="167" t="s">
        <v>1393</v>
      </c>
      <c r="C410" s="167" t="s">
        <v>15</v>
      </c>
      <c r="D410" s="168">
        <v>494.62</v>
      </c>
      <c r="E410" s="103">
        <v>478.4</v>
      </c>
      <c r="F410" s="101">
        <f t="shared" si="59"/>
        <v>0.8840527777777778</v>
      </c>
      <c r="G410" s="101">
        <f t="shared" si="60"/>
        <v>7.0724222222222224</v>
      </c>
      <c r="H410" s="104">
        <v>8</v>
      </c>
      <c r="I410" s="104"/>
      <c r="J410" s="44">
        <v>1</v>
      </c>
      <c r="K410" s="44"/>
      <c r="L410" s="44"/>
      <c r="M410" s="97">
        <f t="shared" si="65"/>
        <v>1</v>
      </c>
      <c r="N410" s="169"/>
      <c r="O410" s="169"/>
      <c r="P410" s="96">
        <f t="shared" si="62"/>
        <v>212.62222222222223</v>
      </c>
      <c r="Q410" s="96">
        <f t="shared" si="63"/>
        <v>707.24222222222227</v>
      </c>
      <c r="R410" s="157">
        <f t="shared" si="64"/>
        <v>707.24222222222227</v>
      </c>
    </row>
    <row r="411" spans="1:18" x14ac:dyDescent="0.25">
      <c r="A411" s="166">
        <v>4714</v>
      </c>
      <c r="B411" s="167" t="s">
        <v>1396</v>
      </c>
      <c r="C411" s="167" t="s">
        <v>15</v>
      </c>
      <c r="D411" s="101">
        <v>391.5</v>
      </c>
      <c r="E411" s="103">
        <v>0</v>
      </c>
      <c r="F411" s="101">
        <f t="shared" si="59"/>
        <v>0.489375</v>
      </c>
      <c r="G411" s="101">
        <f t="shared" si="60"/>
        <v>3.915</v>
      </c>
      <c r="H411" s="104">
        <v>8</v>
      </c>
      <c r="I411" s="104"/>
      <c r="J411" s="44">
        <v>1</v>
      </c>
      <c r="K411" s="44"/>
      <c r="L411" s="44"/>
      <c r="M411" s="97">
        <f t="shared" si="65"/>
        <v>1</v>
      </c>
      <c r="N411" s="169"/>
      <c r="O411" s="169"/>
      <c r="P411" s="96">
        <f t="shared" si="62"/>
        <v>0</v>
      </c>
      <c r="Q411" s="96">
        <f t="shared" si="63"/>
        <v>391.5</v>
      </c>
      <c r="R411" s="157">
        <f t="shared" si="64"/>
        <v>391.5</v>
      </c>
    </row>
    <row r="412" spans="1:18" x14ac:dyDescent="0.25">
      <c r="A412" s="166">
        <v>3858</v>
      </c>
      <c r="B412" s="167" t="s">
        <v>1399</v>
      </c>
      <c r="C412" s="167" t="s">
        <v>15</v>
      </c>
      <c r="D412" s="101">
        <v>699.48</v>
      </c>
      <c r="E412" s="103">
        <v>186.19</v>
      </c>
      <c r="F412" s="101">
        <f t="shared" si="59"/>
        <v>0.97778888888888893</v>
      </c>
      <c r="G412" s="101">
        <f t="shared" si="60"/>
        <v>7.8223111111111114</v>
      </c>
      <c r="H412" s="104">
        <v>8</v>
      </c>
      <c r="I412" s="104"/>
      <c r="J412" s="44">
        <v>1</v>
      </c>
      <c r="K412" s="44"/>
      <c r="L412" s="44"/>
      <c r="M412" s="97">
        <f t="shared" si="65"/>
        <v>1</v>
      </c>
      <c r="N412" s="169"/>
      <c r="O412" s="169"/>
      <c r="P412" s="96">
        <f t="shared" si="62"/>
        <v>82.751111111111115</v>
      </c>
      <c r="Q412" s="96">
        <f t="shared" si="63"/>
        <v>782.23111111111109</v>
      </c>
      <c r="R412" s="157">
        <f t="shared" si="64"/>
        <v>782.23111111111109</v>
      </c>
    </row>
    <row r="413" spans="1:18" x14ac:dyDescent="0.25">
      <c r="A413" s="166">
        <v>4037</v>
      </c>
      <c r="B413" s="167" t="s">
        <v>1402</v>
      </c>
      <c r="C413" s="167" t="s">
        <v>15</v>
      </c>
      <c r="D413" s="101">
        <v>1606.25</v>
      </c>
      <c r="E413" s="103">
        <v>1075</v>
      </c>
      <c r="F413" s="101">
        <f t="shared" si="59"/>
        <v>2.6050347222222223</v>
      </c>
      <c r="G413" s="101">
        <f t="shared" si="60"/>
        <v>20.840277777777779</v>
      </c>
      <c r="H413" s="104">
        <v>20</v>
      </c>
      <c r="I413" s="104"/>
      <c r="J413" s="44">
        <v>2</v>
      </c>
      <c r="K413" s="44"/>
      <c r="L413" s="44">
        <v>1</v>
      </c>
      <c r="M413" s="97">
        <f t="shared" si="65"/>
        <v>3</v>
      </c>
      <c r="N413" s="169"/>
      <c r="O413" s="169"/>
      <c r="P413" s="96">
        <f t="shared" si="62"/>
        <v>477.77777777777777</v>
      </c>
      <c r="Q413" s="96">
        <f t="shared" si="63"/>
        <v>2084.0277777777778</v>
      </c>
      <c r="R413" s="157">
        <f t="shared" si="64"/>
        <v>694.67592592592598</v>
      </c>
    </row>
    <row r="414" spans="1:18" x14ac:dyDescent="0.25">
      <c r="A414" s="166">
        <v>1233</v>
      </c>
      <c r="B414" s="167" t="s">
        <v>1405</v>
      </c>
      <c r="C414" s="167" t="s">
        <v>15</v>
      </c>
      <c r="D414" s="101">
        <v>1222.95</v>
      </c>
      <c r="E414" s="170">
        <v>443.2</v>
      </c>
      <c r="F414" s="101">
        <f t="shared" si="59"/>
        <v>1.7749097222222221</v>
      </c>
      <c r="G414" s="101">
        <f t="shared" si="60"/>
        <v>14.199277777777777</v>
      </c>
      <c r="H414" s="104">
        <v>16</v>
      </c>
      <c r="I414" s="104"/>
      <c r="J414" s="44">
        <v>2</v>
      </c>
      <c r="K414" s="44"/>
      <c r="L414" s="44"/>
      <c r="M414" s="97">
        <f t="shared" si="65"/>
        <v>2</v>
      </c>
      <c r="N414" s="169"/>
      <c r="O414" s="169"/>
      <c r="P414" s="96">
        <f t="shared" si="62"/>
        <v>196.97777777777776</v>
      </c>
      <c r="Q414" s="96">
        <f t="shared" si="63"/>
        <v>1419.9277777777779</v>
      </c>
      <c r="R414" s="157">
        <f t="shared" si="64"/>
        <v>709.96388888888896</v>
      </c>
    </row>
    <row r="415" spans="1:18" x14ac:dyDescent="0.25">
      <c r="A415" s="166">
        <v>1573</v>
      </c>
      <c r="B415" s="167" t="s">
        <v>1408</v>
      </c>
      <c r="C415" s="167" t="s">
        <v>15</v>
      </c>
      <c r="D415" s="101">
        <v>1251.47</v>
      </c>
      <c r="E415" s="103">
        <v>0</v>
      </c>
      <c r="F415" s="101">
        <f t="shared" si="59"/>
        <v>1.5643374999999999</v>
      </c>
      <c r="G415" s="101">
        <f t="shared" si="60"/>
        <v>12.514699999999999</v>
      </c>
      <c r="H415" s="104">
        <v>12</v>
      </c>
      <c r="I415" s="104"/>
      <c r="J415" s="44">
        <v>1</v>
      </c>
      <c r="K415" s="44"/>
      <c r="L415" s="44">
        <v>1</v>
      </c>
      <c r="M415" s="97">
        <f t="shared" si="65"/>
        <v>2</v>
      </c>
      <c r="N415" s="169"/>
      <c r="O415" s="169"/>
      <c r="P415" s="96">
        <f t="shared" si="62"/>
        <v>0</v>
      </c>
      <c r="Q415" s="96">
        <f t="shared" si="63"/>
        <v>1251.47</v>
      </c>
      <c r="R415" s="157">
        <f t="shared" si="64"/>
        <v>625.73500000000001</v>
      </c>
    </row>
    <row r="416" spans="1:18" x14ac:dyDescent="0.25">
      <c r="A416" s="166">
        <v>979</v>
      </c>
      <c r="B416" s="167" t="s">
        <v>1411</v>
      </c>
      <c r="C416" s="167" t="s">
        <v>15</v>
      </c>
      <c r="D416" s="101">
        <v>1355.47</v>
      </c>
      <c r="E416" s="103">
        <v>1582.68</v>
      </c>
      <c r="F416" s="101">
        <f t="shared" si="59"/>
        <v>2.5736041666666667</v>
      </c>
      <c r="G416" s="101">
        <f t="shared" si="60"/>
        <v>20.588833333333334</v>
      </c>
      <c r="H416" s="104">
        <v>20</v>
      </c>
      <c r="I416" s="104"/>
      <c r="J416" s="44">
        <v>2</v>
      </c>
      <c r="K416" s="44"/>
      <c r="L416" s="44">
        <v>1</v>
      </c>
      <c r="M416" s="97">
        <f t="shared" si="65"/>
        <v>3</v>
      </c>
      <c r="N416" s="169"/>
      <c r="O416" s="169"/>
      <c r="P416" s="96">
        <f t="shared" si="62"/>
        <v>703.41333333333341</v>
      </c>
      <c r="Q416" s="96">
        <f t="shared" si="63"/>
        <v>2058.8833333333332</v>
      </c>
      <c r="R416" s="157">
        <f t="shared" si="64"/>
        <v>686.29444444444437</v>
      </c>
    </row>
    <row r="417" spans="1:18" x14ac:dyDescent="0.25">
      <c r="A417" s="166">
        <v>4843</v>
      </c>
      <c r="B417" s="167" t="s">
        <v>1414</v>
      </c>
      <c r="C417" s="167" t="s">
        <v>15</v>
      </c>
      <c r="D417" s="101">
        <v>456</v>
      </c>
      <c r="E417" s="103">
        <v>171.25</v>
      </c>
      <c r="F417" s="101">
        <f t="shared" si="59"/>
        <v>0.66513888888888884</v>
      </c>
      <c r="G417" s="101">
        <f t="shared" si="60"/>
        <v>5.3211111111111107</v>
      </c>
      <c r="H417" s="104">
        <v>8</v>
      </c>
      <c r="I417" s="104"/>
      <c r="J417" s="44">
        <v>1</v>
      </c>
      <c r="K417" s="44"/>
      <c r="L417" s="44"/>
      <c r="M417" s="97">
        <f t="shared" si="65"/>
        <v>1</v>
      </c>
      <c r="N417" s="169"/>
      <c r="O417" s="169"/>
      <c r="P417" s="96">
        <f t="shared" si="62"/>
        <v>76.111111111111114</v>
      </c>
      <c r="Q417" s="96">
        <f t="shared" si="63"/>
        <v>532.11111111111109</v>
      </c>
      <c r="R417" s="157">
        <f t="shared" si="64"/>
        <v>532.11111111111109</v>
      </c>
    </row>
    <row r="418" spans="1:18" x14ac:dyDescent="0.25">
      <c r="A418" s="166">
        <v>4983</v>
      </c>
      <c r="B418" s="167" t="s">
        <v>1417</v>
      </c>
      <c r="C418" s="167" t="s">
        <v>15</v>
      </c>
      <c r="D418" s="101">
        <v>426.47</v>
      </c>
      <c r="E418" s="103">
        <v>378.18</v>
      </c>
      <c r="F418" s="101">
        <f t="shared" si="59"/>
        <v>0.74318750000000011</v>
      </c>
      <c r="G418" s="101">
        <f t="shared" si="60"/>
        <v>5.9455000000000009</v>
      </c>
      <c r="H418" s="104">
        <v>8</v>
      </c>
      <c r="I418" s="104"/>
      <c r="J418" s="44">
        <v>1</v>
      </c>
      <c r="K418" s="44"/>
      <c r="L418" s="44"/>
      <c r="M418" s="97">
        <f>J418+K418+L418</f>
        <v>1</v>
      </c>
      <c r="N418" s="169"/>
      <c r="O418" s="169"/>
      <c r="P418" s="96">
        <f t="shared" si="62"/>
        <v>168.08</v>
      </c>
      <c r="Q418" s="96">
        <f t="shared" si="63"/>
        <v>594.55000000000007</v>
      </c>
      <c r="R418" s="157">
        <f t="shared" si="64"/>
        <v>594.55000000000007</v>
      </c>
    </row>
    <row r="419" spans="1:18" x14ac:dyDescent="0.25">
      <c r="A419" s="166">
        <v>4994</v>
      </c>
      <c r="B419" s="167" t="s">
        <v>1420</v>
      </c>
      <c r="C419" s="167" t="s">
        <v>15</v>
      </c>
      <c r="D419" s="101">
        <v>555</v>
      </c>
      <c r="E419" s="103">
        <v>313.91000000000003</v>
      </c>
      <c r="F419" s="101">
        <f t="shared" si="59"/>
        <v>0.86814444444444439</v>
      </c>
      <c r="G419" s="101">
        <f t="shared" si="60"/>
        <v>6.9451555555555551</v>
      </c>
      <c r="H419" s="104">
        <v>8</v>
      </c>
      <c r="I419" s="104"/>
      <c r="J419" s="44">
        <v>1</v>
      </c>
      <c r="K419" s="44"/>
      <c r="L419" s="44"/>
      <c r="M419" s="97">
        <f t="shared" ref="M419:M433" si="66">J419+K419+L419</f>
        <v>1</v>
      </c>
      <c r="N419" s="169"/>
      <c r="O419" s="169"/>
      <c r="P419" s="96">
        <f t="shared" si="62"/>
        <v>139.51555555555558</v>
      </c>
      <c r="Q419" s="96">
        <f t="shared" si="63"/>
        <v>694.51555555555558</v>
      </c>
      <c r="R419" s="157">
        <f t="shared" si="64"/>
        <v>694.51555555555558</v>
      </c>
    </row>
    <row r="420" spans="1:18" x14ac:dyDescent="0.25">
      <c r="A420" s="166">
        <v>1810</v>
      </c>
      <c r="B420" s="167" t="s">
        <v>1423</v>
      </c>
      <c r="C420" s="167" t="s">
        <v>15</v>
      </c>
      <c r="D420" s="101">
        <v>508.33</v>
      </c>
      <c r="E420" s="103">
        <v>166.7</v>
      </c>
      <c r="F420" s="101">
        <f t="shared" si="59"/>
        <v>0.72802361111111102</v>
      </c>
      <c r="G420" s="101">
        <f t="shared" si="60"/>
        <v>5.8241888888888882</v>
      </c>
      <c r="H420" s="104">
        <v>8</v>
      </c>
      <c r="I420" s="104"/>
      <c r="J420" s="44">
        <v>1</v>
      </c>
      <c r="K420" s="44"/>
      <c r="L420" s="44"/>
      <c r="M420" s="97">
        <f t="shared" si="66"/>
        <v>1</v>
      </c>
      <c r="N420" s="169"/>
      <c r="O420" s="169"/>
      <c r="P420" s="96">
        <f t="shared" si="62"/>
        <v>74.088888888888889</v>
      </c>
      <c r="Q420" s="96">
        <f t="shared" si="63"/>
        <v>582.41888888888889</v>
      </c>
      <c r="R420" s="157">
        <f t="shared" si="64"/>
        <v>582.41888888888889</v>
      </c>
    </row>
    <row r="421" spans="1:18" x14ac:dyDescent="0.25">
      <c r="A421" s="166">
        <v>3212</v>
      </c>
      <c r="B421" s="167" t="s">
        <v>1426</v>
      </c>
      <c r="C421" s="167" t="s">
        <v>15</v>
      </c>
      <c r="D421" s="101">
        <v>893.93</v>
      </c>
      <c r="E421" s="103">
        <v>1050</v>
      </c>
      <c r="F421" s="101">
        <f t="shared" si="59"/>
        <v>1.7007458333333334</v>
      </c>
      <c r="G421" s="101">
        <f t="shared" si="60"/>
        <v>13.605966666666667</v>
      </c>
      <c r="H421" s="104">
        <v>16</v>
      </c>
      <c r="I421" s="104"/>
      <c r="J421" s="44">
        <v>2</v>
      </c>
      <c r="K421" s="44"/>
      <c r="L421" s="44"/>
      <c r="M421" s="97">
        <f t="shared" si="66"/>
        <v>2</v>
      </c>
      <c r="N421" s="169"/>
      <c r="O421" s="169"/>
      <c r="P421" s="96">
        <f t="shared" si="62"/>
        <v>466.66666666666669</v>
      </c>
      <c r="Q421" s="96">
        <f t="shared" si="63"/>
        <v>1360.5966666666666</v>
      </c>
      <c r="R421" s="157">
        <f t="shared" si="64"/>
        <v>680.29833333333329</v>
      </c>
    </row>
    <row r="422" spans="1:18" x14ac:dyDescent="0.25">
      <c r="A422" s="166">
        <v>252</v>
      </c>
      <c r="B422" s="167" t="s">
        <v>1429</v>
      </c>
      <c r="C422" s="167" t="s">
        <v>15</v>
      </c>
      <c r="D422" s="101">
        <v>1414.78</v>
      </c>
      <c r="E422" s="38">
        <v>1128.52</v>
      </c>
      <c r="F422" s="101">
        <f t="shared" si="59"/>
        <v>2.3954305555555555</v>
      </c>
      <c r="G422" s="101">
        <f t="shared" si="60"/>
        <v>19.163444444444444</v>
      </c>
      <c r="H422" s="104">
        <v>20</v>
      </c>
      <c r="I422" s="104"/>
      <c r="J422" s="44">
        <v>2</v>
      </c>
      <c r="K422" s="44"/>
      <c r="L422" s="44">
        <v>1</v>
      </c>
      <c r="M422" s="97">
        <f t="shared" si="66"/>
        <v>3</v>
      </c>
      <c r="N422" s="169"/>
      <c r="O422" s="169"/>
      <c r="P422" s="96">
        <f t="shared" si="62"/>
        <v>501.56444444444446</v>
      </c>
      <c r="Q422" s="96">
        <f t="shared" si="63"/>
        <v>1916.3444444444444</v>
      </c>
      <c r="R422" s="157">
        <f t="shared" si="64"/>
        <v>638.78148148148148</v>
      </c>
    </row>
    <row r="423" spans="1:18" x14ac:dyDescent="0.25">
      <c r="A423" s="166">
        <v>742</v>
      </c>
      <c r="B423" s="167" t="s">
        <v>1432</v>
      </c>
      <c r="C423" s="167" t="s">
        <v>15</v>
      </c>
      <c r="D423" s="101">
        <v>1180.6400000000001</v>
      </c>
      <c r="E423" s="38">
        <v>276.91000000000003</v>
      </c>
      <c r="F423" s="101">
        <f t="shared" si="59"/>
        <v>1.6296388888888891</v>
      </c>
      <c r="G423" s="101">
        <f t="shared" si="60"/>
        <v>13.037111111111113</v>
      </c>
      <c r="H423" s="104">
        <v>16</v>
      </c>
      <c r="I423" s="104"/>
      <c r="J423" s="44">
        <v>2</v>
      </c>
      <c r="K423" s="44"/>
      <c r="L423" s="44"/>
      <c r="M423" s="97">
        <f t="shared" si="66"/>
        <v>2</v>
      </c>
      <c r="N423" s="169"/>
      <c r="O423" s="169"/>
      <c r="P423" s="96">
        <f t="shared" si="62"/>
        <v>123.07111111111114</v>
      </c>
      <c r="Q423" s="96">
        <f t="shared" si="63"/>
        <v>1303.7111111111112</v>
      </c>
      <c r="R423" s="157">
        <f t="shared" si="64"/>
        <v>651.85555555555561</v>
      </c>
    </row>
    <row r="424" spans="1:18" x14ac:dyDescent="0.25">
      <c r="A424" s="166">
        <v>2347</v>
      </c>
      <c r="B424" s="167" t="s">
        <v>1435</v>
      </c>
      <c r="C424" s="167" t="s">
        <v>15</v>
      </c>
      <c r="D424" s="169">
        <v>443.1</v>
      </c>
      <c r="E424" s="169">
        <v>263.68</v>
      </c>
      <c r="F424" s="101">
        <f t="shared" si="59"/>
        <v>0.7003638888888889</v>
      </c>
      <c r="G424" s="101">
        <f t="shared" si="60"/>
        <v>5.6029111111111112</v>
      </c>
      <c r="H424" s="104">
        <v>8</v>
      </c>
      <c r="I424" s="104"/>
      <c r="J424" s="44">
        <v>1</v>
      </c>
      <c r="K424" s="44"/>
      <c r="L424" s="44"/>
      <c r="M424" s="97">
        <f t="shared" si="66"/>
        <v>1</v>
      </c>
      <c r="N424" s="169"/>
      <c r="O424" s="169"/>
      <c r="P424" s="96">
        <f t="shared" si="62"/>
        <v>117.19111111111111</v>
      </c>
      <c r="Q424" s="96">
        <f t="shared" si="63"/>
        <v>560.29111111111115</v>
      </c>
      <c r="R424" s="157">
        <f t="shared" si="64"/>
        <v>560.29111111111115</v>
      </c>
    </row>
    <row r="425" spans="1:18" x14ac:dyDescent="0.25">
      <c r="A425" s="166">
        <v>4791</v>
      </c>
      <c r="B425" s="167" t="s">
        <v>1438</v>
      </c>
      <c r="C425" s="167" t="s">
        <v>15</v>
      </c>
      <c r="D425" s="169">
        <v>309</v>
      </c>
      <c r="E425" s="169">
        <v>70</v>
      </c>
      <c r="F425" s="101">
        <f t="shared" si="59"/>
        <v>0.42513888888888884</v>
      </c>
      <c r="G425" s="101">
        <f t="shared" si="60"/>
        <v>3.4011111111111108</v>
      </c>
      <c r="H425" s="104">
        <v>8</v>
      </c>
      <c r="I425" s="104"/>
      <c r="J425" s="44">
        <v>1</v>
      </c>
      <c r="K425" s="44"/>
      <c r="L425" s="44"/>
      <c r="M425" s="97">
        <f t="shared" si="66"/>
        <v>1</v>
      </c>
      <c r="N425" s="169"/>
      <c r="O425" s="169"/>
      <c r="P425" s="96">
        <f t="shared" si="62"/>
        <v>31.111111111111111</v>
      </c>
      <c r="Q425" s="96">
        <f t="shared" si="63"/>
        <v>340.11111111111109</v>
      </c>
      <c r="R425" s="157">
        <f t="shared" si="64"/>
        <v>340.11111111111109</v>
      </c>
    </row>
    <row r="426" spans="1:18" x14ac:dyDescent="0.25">
      <c r="A426" s="166">
        <v>1367</v>
      </c>
      <c r="B426" s="167" t="s">
        <v>1441</v>
      </c>
      <c r="C426" s="167" t="s">
        <v>15</v>
      </c>
      <c r="D426" s="169">
        <v>1301.3499999999999</v>
      </c>
      <c r="E426" s="169">
        <v>789.73</v>
      </c>
      <c r="F426" s="101">
        <f t="shared" si="59"/>
        <v>2.0654263888888886</v>
      </c>
      <c r="G426" s="101">
        <f t="shared" si="60"/>
        <v>16.523411111111109</v>
      </c>
      <c r="H426" s="104">
        <v>16</v>
      </c>
      <c r="I426" s="104"/>
      <c r="J426" s="44">
        <v>2</v>
      </c>
      <c r="K426" s="44"/>
      <c r="L426" s="44"/>
      <c r="M426" s="97">
        <f t="shared" si="66"/>
        <v>2</v>
      </c>
      <c r="N426" s="169"/>
      <c r="O426" s="169"/>
      <c r="P426" s="96">
        <f t="shared" si="62"/>
        <v>350.99111111111114</v>
      </c>
      <c r="Q426" s="96">
        <f t="shared" si="63"/>
        <v>1652.3411111111111</v>
      </c>
      <c r="R426" s="157">
        <f t="shared" si="64"/>
        <v>826.17055555555555</v>
      </c>
    </row>
    <row r="427" spans="1:18" x14ac:dyDescent="0.25">
      <c r="A427" s="166">
        <v>2900</v>
      </c>
      <c r="B427" s="167" t="s">
        <v>1444</v>
      </c>
      <c r="C427" s="167" t="s">
        <v>15</v>
      </c>
      <c r="D427" s="169">
        <v>810.15</v>
      </c>
      <c r="E427" s="169">
        <v>17.8</v>
      </c>
      <c r="F427" s="101">
        <f t="shared" si="59"/>
        <v>1.0225763888888888</v>
      </c>
      <c r="G427" s="101">
        <f t="shared" si="60"/>
        <v>8.1806111111111104</v>
      </c>
      <c r="H427" s="104">
        <v>8</v>
      </c>
      <c r="I427" s="104"/>
      <c r="J427" s="44">
        <v>1</v>
      </c>
      <c r="K427" s="44"/>
      <c r="L427" s="44"/>
      <c r="M427" s="97">
        <f t="shared" si="66"/>
        <v>1</v>
      </c>
      <c r="N427" s="169"/>
      <c r="O427" s="169"/>
      <c r="P427" s="96">
        <f t="shared" si="62"/>
        <v>7.9111111111111114</v>
      </c>
      <c r="Q427" s="96">
        <f t="shared" si="63"/>
        <v>818.06111111111113</v>
      </c>
      <c r="R427" s="157">
        <f t="shared" si="64"/>
        <v>818.06111111111113</v>
      </c>
    </row>
    <row r="428" spans="1:18" x14ac:dyDescent="0.25">
      <c r="A428" s="166">
        <v>1222</v>
      </c>
      <c r="B428" s="167" t="s">
        <v>1447</v>
      </c>
      <c r="C428" s="167" t="s">
        <v>15</v>
      </c>
      <c r="D428" s="169">
        <v>534</v>
      </c>
      <c r="E428" s="169">
        <v>50</v>
      </c>
      <c r="F428" s="101">
        <f t="shared" si="59"/>
        <v>0.69527777777777777</v>
      </c>
      <c r="G428" s="101">
        <f t="shared" si="60"/>
        <v>5.5622222222222222</v>
      </c>
      <c r="H428" s="104">
        <v>8</v>
      </c>
      <c r="I428" s="104"/>
      <c r="J428" s="44">
        <v>1</v>
      </c>
      <c r="K428" s="44"/>
      <c r="L428" s="44"/>
      <c r="M428" s="97">
        <f t="shared" si="66"/>
        <v>1</v>
      </c>
      <c r="N428" s="169"/>
      <c r="O428" s="169"/>
      <c r="P428" s="96">
        <f t="shared" si="62"/>
        <v>22.222222222222221</v>
      </c>
      <c r="Q428" s="96">
        <f t="shared" si="63"/>
        <v>556.22222222222217</v>
      </c>
      <c r="R428" s="157">
        <f t="shared" si="64"/>
        <v>556.22222222222217</v>
      </c>
    </row>
    <row r="429" spans="1:18" x14ac:dyDescent="0.25">
      <c r="A429" s="166">
        <v>2203</v>
      </c>
      <c r="B429" s="167" t="s">
        <v>1450</v>
      </c>
      <c r="C429" s="167" t="s">
        <v>15</v>
      </c>
      <c r="D429" s="169">
        <v>938.78</v>
      </c>
      <c r="E429" s="169">
        <v>206.05</v>
      </c>
      <c r="F429" s="101">
        <f t="shared" si="59"/>
        <v>1.2879472222222224</v>
      </c>
      <c r="G429" s="101">
        <f t="shared" si="60"/>
        <v>10.303577777777779</v>
      </c>
      <c r="H429" s="104">
        <v>12</v>
      </c>
      <c r="I429" s="104"/>
      <c r="J429" s="44">
        <v>1</v>
      </c>
      <c r="K429" s="44"/>
      <c r="L429" s="44">
        <v>1</v>
      </c>
      <c r="M429" s="97">
        <f t="shared" si="66"/>
        <v>2</v>
      </c>
      <c r="N429" s="169"/>
      <c r="O429" s="169"/>
      <c r="P429" s="96">
        <f t="shared" si="62"/>
        <v>91.577777777777783</v>
      </c>
      <c r="Q429" s="96">
        <f t="shared" si="63"/>
        <v>1030.3577777777778</v>
      </c>
      <c r="R429" s="157">
        <f t="shared" si="64"/>
        <v>515.17888888888888</v>
      </c>
    </row>
    <row r="430" spans="1:18" x14ac:dyDescent="0.25">
      <c r="A430" s="166">
        <v>4615</v>
      </c>
      <c r="B430" s="167" t="s">
        <v>1453</v>
      </c>
      <c r="C430" s="167" t="s">
        <v>15</v>
      </c>
      <c r="D430" s="169">
        <v>483.69</v>
      </c>
      <c r="E430" s="169">
        <v>97.2</v>
      </c>
      <c r="F430" s="101">
        <f t="shared" si="59"/>
        <v>0.65861250000000005</v>
      </c>
      <c r="G430" s="101">
        <f t="shared" si="60"/>
        <v>5.2689000000000004</v>
      </c>
      <c r="H430" s="104">
        <v>8</v>
      </c>
      <c r="I430" s="104"/>
      <c r="J430" s="44">
        <v>1</v>
      </c>
      <c r="K430" s="44"/>
      <c r="L430" s="44"/>
      <c r="M430" s="97">
        <f t="shared" si="66"/>
        <v>1</v>
      </c>
      <c r="N430" s="169"/>
      <c r="O430" s="169"/>
      <c r="P430" s="96">
        <f t="shared" si="62"/>
        <v>43.2</v>
      </c>
      <c r="Q430" s="96">
        <f t="shared" si="63"/>
        <v>526.89</v>
      </c>
      <c r="R430" s="157">
        <f t="shared" si="64"/>
        <v>526.89</v>
      </c>
    </row>
    <row r="431" spans="1:18" x14ac:dyDescent="0.25">
      <c r="A431" s="166">
        <v>657</v>
      </c>
      <c r="B431" s="167" t="s">
        <v>1456</v>
      </c>
      <c r="C431" s="167" t="s">
        <v>15</v>
      </c>
      <c r="D431" s="169">
        <v>1113.46</v>
      </c>
      <c r="E431" s="169">
        <v>1121.0999999999999</v>
      </c>
      <c r="F431" s="101">
        <f t="shared" si="59"/>
        <v>2.0146583333333332</v>
      </c>
      <c r="G431" s="101">
        <f t="shared" si="60"/>
        <v>16.117266666666666</v>
      </c>
      <c r="H431" s="104">
        <v>16</v>
      </c>
      <c r="I431" s="104"/>
      <c r="J431" s="44">
        <v>2</v>
      </c>
      <c r="K431" s="44"/>
      <c r="L431" s="44"/>
      <c r="M431" s="97">
        <f t="shared" si="66"/>
        <v>2</v>
      </c>
      <c r="N431" s="169"/>
      <c r="O431" s="169"/>
      <c r="P431" s="96">
        <f t="shared" si="62"/>
        <v>498.26666666666659</v>
      </c>
      <c r="Q431" s="96">
        <f t="shared" si="63"/>
        <v>1611.7266666666667</v>
      </c>
      <c r="R431" s="157">
        <f t="shared" si="64"/>
        <v>805.86333333333334</v>
      </c>
    </row>
    <row r="432" spans="1:18" x14ac:dyDescent="0.25">
      <c r="A432" s="166">
        <v>4709</v>
      </c>
      <c r="B432" s="167" t="s">
        <v>1459</v>
      </c>
      <c r="C432" s="167" t="s">
        <v>15</v>
      </c>
      <c r="D432" s="169">
        <v>545.34</v>
      </c>
      <c r="E432" s="169">
        <v>328.07</v>
      </c>
      <c r="F432" s="101">
        <f t="shared" si="59"/>
        <v>0.86393611111111113</v>
      </c>
      <c r="G432" s="101">
        <f t="shared" si="60"/>
        <v>6.911488888888889</v>
      </c>
      <c r="H432" s="104">
        <v>8</v>
      </c>
      <c r="I432" s="104"/>
      <c r="J432" s="44">
        <v>1</v>
      </c>
      <c r="K432" s="44"/>
      <c r="L432" s="44"/>
      <c r="M432" s="97">
        <f t="shared" si="66"/>
        <v>1</v>
      </c>
      <c r="N432" s="169"/>
      <c r="O432" s="169"/>
      <c r="P432" s="96">
        <f t="shared" si="62"/>
        <v>145.80888888888887</v>
      </c>
      <c r="Q432" s="96">
        <f t="shared" si="63"/>
        <v>691.14888888888891</v>
      </c>
      <c r="R432" s="157">
        <f t="shared" si="64"/>
        <v>691.14888888888891</v>
      </c>
    </row>
    <row r="433" spans="1:18" x14ac:dyDescent="0.25">
      <c r="A433" s="166">
        <v>4350</v>
      </c>
      <c r="B433" s="167" t="s">
        <v>1462</v>
      </c>
      <c r="C433" s="167" t="s">
        <v>15</v>
      </c>
      <c r="D433" s="169">
        <v>349.98</v>
      </c>
      <c r="E433" s="169">
        <v>496.05</v>
      </c>
      <c r="F433" s="101">
        <f t="shared" si="59"/>
        <v>0.71305833333333335</v>
      </c>
      <c r="G433" s="101">
        <f t="shared" si="60"/>
        <v>5.7044666666666668</v>
      </c>
      <c r="H433" s="104">
        <v>8</v>
      </c>
      <c r="I433" s="104"/>
      <c r="J433" s="44">
        <v>1</v>
      </c>
      <c r="K433" s="44"/>
      <c r="L433" s="44"/>
      <c r="M433" s="97">
        <f t="shared" si="66"/>
        <v>1</v>
      </c>
      <c r="N433" s="169"/>
      <c r="O433" s="169"/>
      <c r="P433" s="96">
        <f t="shared" si="62"/>
        <v>220.46666666666667</v>
      </c>
      <c r="Q433" s="96">
        <f t="shared" si="63"/>
        <v>570.44666666666672</v>
      </c>
      <c r="R433" s="157">
        <f t="shared" si="64"/>
        <v>570.44666666666672</v>
      </c>
    </row>
    <row r="434" spans="1:18" x14ac:dyDescent="0.25">
      <c r="A434" s="166">
        <v>3321</v>
      </c>
      <c r="B434" s="166" t="s">
        <v>1465</v>
      </c>
      <c r="C434" s="167" t="s">
        <v>15</v>
      </c>
      <c r="D434" s="169">
        <v>495.76</v>
      </c>
      <c r="E434" s="169">
        <v>100.37</v>
      </c>
      <c r="F434" s="101">
        <f t="shared" si="59"/>
        <v>0.67546111111111118</v>
      </c>
      <c r="G434" s="101">
        <f t="shared" si="60"/>
        <v>5.4036888888888894</v>
      </c>
      <c r="H434" s="104">
        <v>8</v>
      </c>
      <c r="I434" s="104"/>
      <c r="J434" s="44">
        <v>1</v>
      </c>
      <c r="K434" s="44"/>
      <c r="L434" s="44"/>
      <c r="M434" s="97">
        <f>J434+K434+L434</f>
        <v>1</v>
      </c>
      <c r="N434" s="169"/>
      <c r="O434" s="169"/>
      <c r="P434" s="96">
        <f t="shared" si="62"/>
        <v>44.608888888888892</v>
      </c>
      <c r="Q434" s="96">
        <f t="shared" si="63"/>
        <v>540.36888888888893</v>
      </c>
      <c r="R434" s="157">
        <f t="shared" si="64"/>
        <v>540.36888888888893</v>
      </c>
    </row>
    <row r="435" spans="1:18" x14ac:dyDescent="0.25">
      <c r="A435" s="166">
        <v>4795</v>
      </c>
      <c r="B435" s="171" t="s">
        <v>1469</v>
      </c>
      <c r="C435" s="167" t="s">
        <v>15</v>
      </c>
      <c r="D435" s="169">
        <v>500</v>
      </c>
      <c r="E435" s="169">
        <v>143</v>
      </c>
      <c r="F435" s="101">
        <f t="shared" si="59"/>
        <v>0.70444444444444443</v>
      </c>
      <c r="G435" s="101">
        <f t="shared" si="60"/>
        <v>5.6355555555555554</v>
      </c>
      <c r="H435" s="104">
        <v>8</v>
      </c>
      <c r="I435" s="104"/>
      <c r="J435" s="44">
        <v>1</v>
      </c>
      <c r="K435" s="44"/>
      <c r="L435" s="44"/>
      <c r="M435" s="97">
        <f t="shared" ref="M435:M447" si="67">J435+K435+L435</f>
        <v>1</v>
      </c>
      <c r="N435" s="169"/>
      <c r="O435" s="169"/>
      <c r="P435" s="96">
        <f t="shared" si="62"/>
        <v>63.555555555555557</v>
      </c>
      <c r="Q435" s="96">
        <f t="shared" si="63"/>
        <v>563.55555555555554</v>
      </c>
      <c r="R435" s="157">
        <f t="shared" si="64"/>
        <v>563.55555555555554</v>
      </c>
    </row>
    <row r="436" spans="1:18" x14ac:dyDescent="0.25">
      <c r="A436" s="166">
        <v>3081</v>
      </c>
      <c r="B436" s="167" t="s">
        <v>1471</v>
      </c>
      <c r="C436" s="167" t="s">
        <v>15</v>
      </c>
      <c r="D436" s="169">
        <v>1086.3800000000001</v>
      </c>
      <c r="E436" s="169">
        <v>0</v>
      </c>
      <c r="F436" s="101">
        <f t="shared" si="59"/>
        <v>1.3579750000000002</v>
      </c>
      <c r="G436" s="101">
        <f t="shared" si="60"/>
        <v>10.863800000000001</v>
      </c>
      <c r="H436" s="104">
        <v>12</v>
      </c>
      <c r="I436" s="104"/>
      <c r="J436" s="44">
        <v>1</v>
      </c>
      <c r="K436" s="44"/>
      <c r="L436" s="44">
        <v>1</v>
      </c>
      <c r="M436" s="97">
        <f t="shared" si="67"/>
        <v>2</v>
      </c>
      <c r="N436" s="169"/>
      <c r="O436" s="169"/>
      <c r="P436" s="96">
        <f t="shared" si="62"/>
        <v>0</v>
      </c>
      <c r="Q436" s="96">
        <f t="shared" si="63"/>
        <v>1086.3800000000001</v>
      </c>
      <c r="R436" s="157">
        <f t="shared" si="64"/>
        <v>543.19000000000005</v>
      </c>
    </row>
    <row r="437" spans="1:18" x14ac:dyDescent="0.25">
      <c r="A437" s="166">
        <v>1207</v>
      </c>
      <c r="B437" s="167" t="s">
        <v>1474</v>
      </c>
      <c r="C437" s="167" t="s">
        <v>15</v>
      </c>
      <c r="D437" s="169">
        <v>2488.73</v>
      </c>
      <c r="E437" s="169">
        <v>1265.3900000000001</v>
      </c>
      <c r="F437" s="101">
        <f t="shared" si="59"/>
        <v>3.8139069444444447</v>
      </c>
      <c r="G437" s="101">
        <f t="shared" si="60"/>
        <v>30.511255555555557</v>
      </c>
      <c r="H437" s="104">
        <v>32</v>
      </c>
      <c r="I437" s="104"/>
      <c r="J437" s="44">
        <v>4</v>
      </c>
      <c r="K437" s="44"/>
      <c r="L437" s="44"/>
      <c r="M437" s="97">
        <f t="shared" si="67"/>
        <v>4</v>
      </c>
      <c r="N437" s="169"/>
      <c r="O437" s="169"/>
      <c r="P437" s="96">
        <f t="shared" si="62"/>
        <v>562.39555555555557</v>
      </c>
      <c r="Q437" s="96">
        <f t="shared" si="63"/>
        <v>3051.1255555555554</v>
      </c>
      <c r="R437" s="157">
        <f t="shared" si="64"/>
        <v>762.78138888888884</v>
      </c>
    </row>
    <row r="438" spans="1:18" x14ac:dyDescent="0.25">
      <c r="A438" s="166">
        <v>2179</v>
      </c>
      <c r="B438" s="167" t="s">
        <v>1477</v>
      </c>
      <c r="C438" s="167" t="s">
        <v>15</v>
      </c>
      <c r="D438" s="169">
        <v>842.16</v>
      </c>
      <c r="E438" s="169">
        <v>274.12</v>
      </c>
      <c r="F438" s="101">
        <f t="shared" ref="F438:F501" si="68">(D438/800)+(E438/1800)</f>
        <v>1.2049888888888889</v>
      </c>
      <c r="G438" s="101">
        <f t="shared" ref="G438:G501" si="69">F438*8</f>
        <v>9.6399111111111111</v>
      </c>
      <c r="H438" s="104">
        <v>12</v>
      </c>
      <c r="I438" s="104"/>
      <c r="J438" s="44">
        <v>1</v>
      </c>
      <c r="K438" s="44"/>
      <c r="L438" s="44">
        <v>1</v>
      </c>
      <c r="M438" s="97">
        <f t="shared" si="67"/>
        <v>2</v>
      </c>
      <c r="N438" s="169"/>
      <c r="O438" s="169"/>
      <c r="P438" s="96">
        <f t="shared" si="62"/>
        <v>121.83111111111111</v>
      </c>
      <c r="Q438" s="96">
        <f t="shared" si="63"/>
        <v>963.99111111111108</v>
      </c>
      <c r="R438" s="157">
        <f t="shared" si="64"/>
        <v>481.99555555555554</v>
      </c>
    </row>
    <row r="439" spans="1:18" x14ac:dyDescent="0.25">
      <c r="A439" s="166">
        <v>4360</v>
      </c>
      <c r="B439" s="167" t="s">
        <v>1480</v>
      </c>
      <c r="C439" s="167" t="s">
        <v>15</v>
      </c>
      <c r="D439" s="169">
        <v>332.22</v>
      </c>
      <c r="E439" s="169">
        <v>90.38</v>
      </c>
      <c r="F439" s="101">
        <f t="shared" si="68"/>
        <v>0.46548611111111116</v>
      </c>
      <c r="G439" s="101">
        <f t="shared" si="69"/>
        <v>3.7238888888888892</v>
      </c>
      <c r="H439" s="104">
        <v>8</v>
      </c>
      <c r="I439" s="104"/>
      <c r="J439" s="44">
        <v>1</v>
      </c>
      <c r="K439" s="44"/>
      <c r="L439" s="44"/>
      <c r="M439" s="97">
        <f t="shared" si="67"/>
        <v>1</v>
      </c>
      <c r="N439" s="169"/>
      <c r="O439" s="169"/>
      <c r="P439" s="96">
        <f t="shared" si="62"/>
        <v>40.168888888888887</v>
      </c>
      <c r="Q439" s="96">
        <f t="shared" si="63"/>
        <v>372.38888888888891</v>
      </c>
      <c r="R439" s="157">
        <f t="shared" si="64"/>
        <v>372.38888888888891</v>
      </c>
    </row>
    <row r="440" spans="1:18" x14ac:dyDescent="0.25">
      <c r="A440" s="166">
        <v>4129</v>
      </c>
      <c r="B440" s="167" t="s">
        <v>1483</v>
      </c>
      <c r="C440" s="167" t="s">
        <v>15</v>
      </c>
      <c r="D440" s="169">
        <v>724.34</v>
      </c>
      <c r="E440" s="169">
        <v>522.29</v>
      </c>
      <c r="F440" s="101">
        <f t="shared" si="68"/>
        <v>1.195586111111111</v>
      </c>
      <c r="G440" s="101">
        <f t="shared" si="69"/>
        <v>9.5646888888888881</v>
      </c>
      <c r="H440" s="104">
        <v>12</v>
      </c>
      <c r="I440" s="104"/>
      <c r="J440" s="44">
        <v>1</v>
      </c>
      <c r="K440" s="44"/>
      <c r="L440" s="44">
        <v>1</v>
      </c>
      <c r="M440" s="97">
        <f t="shared" si="67"/>
        <v>2</v>
      </c>
      <c r="N440" s="169"/>
      <c r="O440" s="169"/>
      <c r="P440" s="96">
        <f t="shared" si="62"/>
        <v>232.12888888888887</v>
      </c>
      <c r="Q440" s="96">
        <f t="shared" si="63"/>
        <v>956.46888888888884</v>
      </c>
      <c r="R440" s="157">
        <f t="shared" si="64"/>
        <v>478.23444444444442</v>
      </c>
    </row>
    <row r="441" spans="1:18" x14ac:dyDescent="0.25">
      <c r="A441" s="166">
        <v>659</v>
      </c>
      <c r="B441" s="167" t="s">
        <v>1329</v>
      </c>
      <c r="C441" s="167" t="s">
        <v>15</v>
      </c>
      <c r="D441" s="169">
        <v>1362.64</v>
      </c>
      <c r="E441" s="169">
        <v>0</v>
      </c>
      <c r="F441" s="101">
        <f t="shared" si="68"/>
        <v>1.7033</v>
      </c>
      <c r="G441" s="101">
        <f t="shared" si="69"/>
        <v>13.6264</v>
      </c>
      <c r="H441" s="104">
        <v>16</v>
      </c>
      <c r="I441" s="104"/>
      <c r="J441" s="44">
        <v>2</v>
      </c>
      <c r="K441" s="44"/>
      <c r="L441" s="44"/>
      <c r="M441" s="97">
        <f t="shared" si="67"/>
        <v>2</v>
      </c>
      <c r="N441" s="169"/>
      <c r="O441" s="169"/>
      <c r="P441" s="96">
        <f t="shared" si="62"/>
        <v>0</v>
      </c>
      <c r="Q441" s="96">
        <f t="shared" si="63"/>
        <v>1362.64</v>
      </c>
      <c r="R441" s="157">
        <f t="shared" si="64"/>
        <v>681.32</v>
      </c>
    </row>
    <row r="442" spans="1:18" x14ac:dyDescent="0.25">
      <c r="A442" s="166">
        <v>3191</v>
      </c>
      <c r="B442" s="167" t="s">
        <v>1488</v>
      </c>
      <c r="C442" s="167" t="s">
        <v>15</v>
      </c>
      <c r="D442" s="169">
        <v>988.79</v>
      </c>
      <c r="E442" s="169">
        <v>1149.73</v>
      </c>
      <c r="F442" s="101">
        <f t="shared" si="68"/>
        <v>1.874726388888889</v>
      </c>
      <c r="G442" s="101">
        <f t="shared" si="69"/>
        <v>14.997811111111112</v>
      </c>
      <c r="H442" s="104">
        <v>16</v>
      </c>
      <c r="I442" s="104"/>
      <c r="J442" s="44">
        <v>2</v>
      </c>
      <c r="K442" s="44"/>
      <c r="L442" s="44"/>
      <c r="M442" s="97">
        <f t="shared" si="67"/>
        <v>2</v>
      </c>
      <c r="N442" s="169"/>
      <c r="O442" s="169"/>
      <c r="P442" s="96">
        <f t="shared" si="62"/>
        <v>510.99111111111108</v>
      </c>
      <c r="Q442" s="96">
        <f t="shared" si="63"/>
        <v>1499.7811111111109</v>
      </c>
      <c r="R442" s="157">
        <f t="shared" si="64"/>
        <v>749.89055555555547</v>
      </c>
    </row>
    <row r="443" spans="1:18" x14ac:dyDescent="0.25">
      <c r="A443" s="166">
        <v>1371</v>
      </c>
      <c r="B443" s="167" t="s">
        <v>1491</v>
      </c>
      <c r="C443" s="167" t="s">
        <v>15</v>
      </c>
      <c r="D443" s="169">
        <v>1594.74</v>
      </c>
      <c r="E443" s="169">
        <v>678.85</v>
      </c>
      <c r="F443" s="101">
        <f t="shared" si="68"/>
        <v>2.3705638888888889</v>
      </c>
      <c r="G443" s="101">
        <f t="shared" si="69"/>
        <v>18.964511111111111</v>
      </c>
      <c r="H443" s="104">
        <v>20</v>
      </c>
      <c r="I443" s="104"/>
      <c r="J443" s="44">
        <v>2</v>
      </c>
      <c r="K443" s="44"/>
      <c r="L443" s="44">
        <v>1</v>
      </c>
      <c r="M443" s="97">
        <f t="shared" si="67"/>
        <v>3</v>
      </c>
      <c r="N443" s="169"/>
      <c r="O443" s="169"/>
      <c r="P443" s="96">
        <f t="shared" si="62"/>
        <v>301.71111111111111</v>
      </c>
      <c r="Q443" s="96">
        <f t="shared" si="63"/>
        <v>1896.451111111111</v>
      </c>
      <c r="R443" s="157">
        <f t="shared" si="64"/>
        <v>632.1503703703703</v>
      </c>
    </row>
    <row r="444" spans="1:18" x14ac:dyDescent="0.25">
      <c r="A444" s="166">
        <v>4619</v>
      </c>
      <c r="B444" s="167" t="s">
        <v>1494</v>
      </c>
      <c r="C444" s="167" t="s">
        <v>15</v>
      </c>
      <c r="D444" s="169">
        <v>546.79999999999995</v>
      </c>
      <c r="E444" s="169">
        <v>37</v>
      </c>
      <c r="F444" s="101">
        <f t="shared" si="68"/>
        <v>0.70405555555555555</v>
      </c>
      <c r="G444" s="101">
        <f t="shared" si="69"/>
        <v>5.6324444444444444</v>
      </c>
      <c r="H444" s="104">
        <v>8</v>
      </c>
      <c r="I444" s="104"/>
      <c r="J444" s="44">
        <v>1</v>
      </c>
      <c r="K444" s="44"/>
      <c r="L444" s="44"/>
      <c r="M444" s="97">
        <f t="shared" si="67"/>
        <v>1</v>
      </c>
      <c r="N444" s="169"/>
      <c r="O444" s="169"/>
      <c r="P444" s="96">
        <f t="shared" si="62"/>
        <v>16.444444444444446</v>
      </c>
      <c r="Q444" s="96">
        <f t="shared" si="63"/>
        <v>563.24444444444441</v>
      </c>
      <c r="R444" s="157">
        <f t="shared" si="64"/>
        <v>563.24444444444441</v>
      </c>
    </row>
    <row r="445" spans="1:18" x14ac:dyDescent="0.25">
      <c r="A445" s="166">
        <v>3117</v>
      </c>
      <c r="B445" s="167" t="s">
        <v>1497</v>
      </c>
      <c r="C445" s="167" t="s">
        <v>15</v>
      </c>
      <c r="D445" s="169">
        <v>665.93</v>
      </c>
      <c r="E445" s="169">
        <v>198.51</v>
      </c>
      <c r="F445" s="101">
        <f t="shared" si="68"/>
        <v>0.94269583333333318</v>
      </c>
      <c r="G445" s="101">
        <f t="shared" si="69"/>
        <v>7.5415666666666654</v>
      </c>
      <c r="H445" s="104">
        <v>8</v>
      </c>
      <c r="I445" s="104"/>
      <c r="J445" s="44">
        <v>1</v>
      </c>
      <c r="K445" s="44"/>
      <c r="L445" s="44"/>
      <c r="M445" s="97">
        <f t="shared" si="67"/>
        <v>1</v>
      </c>
      <c r="N445" s="169"/>
      <c r="O445" s="169"/>
      <c r="P445" s="96">
        <f t="shared" si="62"/>
        <v>88.226666666666659</v>
      </c>
      <c r="Q445" s="96">
        <f t="shared" si="63"/>
        <v>754.15666666666664</v>
      </c>
      <c r="R445" s="157">
        <f t="shared" si="64"/>
        <v>754.15666666666664</v>
      </c>
    </row>
    <row r="446" spans="1:18" x14ac:dyDescent="0.25">
      <c r="A446" s="166">
        <v>4362</v>
      </c>
      <c r="B446" s="167" t="s">
        <v>1500</v>
      </c>
      <c r="C446" s="167" t="s">
        <v>15</v>
      </c>
      <c r="D446" s="169">
        <v>716.04</v>
      </c>
      <c r="E446" s="169">
        <v>0</v>
      </c>
      <c r="F446" s="101">
        <f t="shared" si="68"/>
        <v>0.8950499999999999</v>
      </c>
      <c r="G446" s="101">
        <f t="shared" si="69"/>
        <v>7.1603999999999992</v>
      </c>
      <c r="H446" s="104">
        <v>8</v>
      </c>
      <c r="I446" s="104"/>
      <c r="J446" s="44">
        <v>1</v>
      </c>
      <c r="K446" s="44"/>
      <c r="L446" s="44"/>
      <c r="M446" s="97">
        <f t="shared" si="67"/>
        <v>1</v>
      </c>
      <c r="N446" s="169"/>
      <c r="O446" s="169"/>
      <c r="P446" s="96">
        <f t="shared" si="62"/>
        <v>0</v>
      </c>
      <c r="Q446" s="96">
        <f t="shared" si="63"/>
        <v>716.04</v>
      </c>
      <c r="R446" s="157">
        <f t="shared" si="64"/>
        <v>716.04</v>
      </c>
    </row>
    <row r="447" spans="1:18" x14ac:dyDescent="0.25">
      <c r="A447" s="166">
        <v>2287</v>
      </c>
      <c r="B447" s="167" t="s">
        <v>1503</v>
      </c>
      <c r="C447" s="167" t="s">
        <v>15</v>
      </c>
      <c r="D447" s="169">
        <v>285.83</v>
      </c>
      <c r="E447" s="169">
        <v>0</v>
      </c>
      <c r="F447" s="101">
        <f t="shared" si="68"/>
        <v>0.35728749999999998</v>
      </c>
      <c r="G447" s="101">
        <f t="shared" si="69"/>
        <v>2.8582999999999998</v>
      </c>
      <c r="H447" s="104">
        <v>8</v>
      </c>
      <c r="I447" s="104"/>
      <c r="J447" s="44">
        <v>1</v>
      </c>
      <c r="K447" s="44"/>
      <c r="L447" s="44"/>
      <c r="M447" s="97">
        <f t="shared" si="67"/>
        <v>1</v>
      </c>
      <c r="N447" s="169"/>
      <c r="O447" s="169"/>
      <c r="P447" s="96">
        <f t="shared" si="62"/>
        <v>0</v>
      </c>
      <c r="Q447" s="96">
        <f t="shared" si="63"/>
        <v>285.83</v>
      </c>
      <c r="R447" s="157">
        <f t="shared" si="64"/>
        <v>285.83</v>
      </c>
    </row>
    <row r="448" spans="1:18" x14ac:dyDescent="0.25">
      <c r="A448" s="166">
        <v>2158</v>
      </c>
      <c r="B448" s="167" t="s">
        <v>1506</v>
      </c>
      <c r="C448" s="167" t="s">
        <v>15</v>
      </c>
      <c r="D448" s="169">
        <v>700</v>
      </c>
      <c r="E448" s="169">
        <v>400</v>
      </c>
      <c r="F448" s="101">
        <f t="shared" si="68"/>
        <v>1.0972222222222223</v>
      </c>
      <c r="G448" s="101">
        <f t="shared" si="69"/>
        <v>8.7777777777777786</v>
      </c>
      <c r="H448" s="104">
        <v>8</v>
      </c>
      <c r="I448" s="104"/>
      <c r="J448" s="44">
        <v>1</v>
      </c>
      <c r="K448" s="44"/>
      <c r="L448" s="44"/>
      <c r="M448" s="97">
        <f>J448+K448+L448</f>
        <v>1</v>
      </c>
      <c r="N448" s="169"/>
      <c r="O448" s="169"/>
      <c r="P448" s="96">
        <f t="shared" si="62"/>
        <v>177.77777777777777</v>
      </c>
      <c r="Q448" s="96">
        <f t="shared" si="63"/>
        <v>877.77777777777783</v>
      </c>
      <c r="R448" s="157">
        <f t="shared" si="64"/>
        <v>877.77777777777783</v>
      </c>
    </row>
    <row r="449" spans="1:18" x14ac:dyDescent="0.25">
      <c r="A449" s="166">
        <v>259</v>
      </c>
      <c r="B449" s="167" t="s">
        <v>1509</v>
      </c>
      <c r="C449" s="167" t="s">
        <v>15</v>
      </c>
      <c r="D449" s="169">
        <v>1297.4000000000001</v>
      </c>
      <c r="E449" s="169">
        <v>866.84</v>
      </c>
      <c r="F449" s="101">
        <f t="shared" si="68"/>
        <v>2.1033277777777779</v>
      </c>
      <c r="G449" s="101">
        <f t="shared" si="69"/>
        <v>16.826622222222223</v>
      </c>
      <c r="H449" s="104">
        <v>16</v>
      </c>
      <c r="I449" s="104"/>
      <c r="J449" s="44">
        <v>2</v>
      </c>
      <c r="K449" s="44"/>
      <c r="L449" s="44"/>
      <c r="M449" s="97">
        <f t="shared" ref="M449:M478" si="70">J449+K449+L449</f>
        <v>2</v>
      </c>
      <c r="N449" s="169"/>
      <c r="O449" s="169"/>
      <c r="P449" s="96">
        <f t="shared" si="62"/>
        <v>385.26222222222219</v>
      </c>
      <c r="Q449" s="96">
        <f t="shared" si="63"/>
        <v>1682.6622222222222</v>
      </c>
      <c r="R449" s="157">
        <f t="shared" si="64"/>
        <v>841.33111111111111</v>
      </c>
    </row>
    <row r="450" spans="1:18" x14ac:dyDescent="0.25">
      <c r="A450" s="166">
        <v>4851</v>
      </c>
      <c r="B450" s="167" t="s">
        <v>1512</v>
      </c>
      <c r="C450" s="167" t="s">
        <v>15</v>
      </c>
      <c r="D450" s="169">
        <v>242.3</v>
      </c>
      <c r="E450" s="169">
        <v>0</v>
      </c>
      <c r="F450" s="101">
        <f t="shared" si="68"/>
        <v>0.30287500000000001</v>
      </c>
      <c r="G450" s="101">
        <f t="shared" si="69"/>
        <v>2.423</v>
      </c>
      <c r="H450" s="104">
        <v>8</v>
      </c>
      <c r="I450" s="104"/>
      <c r="J450" s="44">
        <v>1</v>
      </c>
      <c r="K450" s="44"/>
      <c r="L450" s="44"/>
      <c r="M450" s="97">
        <f t="shared" si="70"/>
        <v>1</v>
      </c>
      <c r="N450" s="169"/>
      <c r="O450" s="169"/>
      <c r="P450" s="96">
        <f t="shared" si="62"/>
        <v>0</v>
      </c>
      <c r="Q450" s="96">
        <f t="shared" si="63"/>
        <v>242.3</v>
      </c>
      <c r="R450" s="157">
        <f t="shared" si="64"/>
        <v>242.3</v>
      </c>
    </row>
    <row r="451" spans="1:18" x14ac:dyDescent="0.25">
      <c r="A451" s="166">
        <v>4561</v>
      </c>
      <c r="B451" s="167" t="s">
        <v>1515</v>
      </c>
      <c r="C451" s="167" t="s">
        <v>15</v>
      </c>
      <c r="D451" s="169">
        <v>570.29999999999995</v>
      </c>
      <c r="E451" s="169">
        <v>600.30999999999995</v>
      </c>
      <c r="F451" s="101">
        <f t="shared" si="68"/>
        <v>1.0463805555555554</v>
      </c>
      <c r="G451" s="101">
        <f t="shared" si="69"/>
        <v>8.3710444444444434</v>
      </c>
      <c r="H451" s="104">
        <v>8</v>
      </c>
      <c r="I451" s="104"/>
      <c r="J451" s="44">
        <v>1</v>
      </c>
      <c r="K451" s="44"/>
      <c r="L451" s="44"/>
      <c r="M451" s="97">
        <f t="shared" si="70"/>
        <v>1</v>
      </c>
      <c r="N451" s="169"/>
      <c r="O451" s="169"/>
      <c r="P451" s="96">
        <f t="shared" si="62"/>
        <v>266.80444444444441</v>
      </c>
      <c r="Q451" s="96">
        <f t="shared" si="63"/>
        <v>837.10444444444443</v>
      </c>
      <c r="R451" s="157">
        <f t="shared" si="64"/>
        <v>837.10444444444443</v>
      </c>
    </row>
    <row r="452" spans="1:18" x14ac:dyDescent="0.25">
      <c r="A452" s="166">
        <v>3994</v>
      </c>
      <c r="B452" s="167" t="s">
        <v>1518</v>
      </c>
      <c r="C452" s="167" t="s">
        <v>15</v>
      </c>
      <c r="D452" s="169">
        <v>1540</v>
      </c>
      <c r="E452" s="169">
        <v>225</v>
      </c>
      <c r="F452" s="101">
        <f t="shared" si="68"/>
        <v>2.0499999999999998</v>
      </c>
      <c r="G452" s="101">
        <f t="shared" si="69"/>
        <v>16.399999999999999</v>
      </c>
      <c r="H452" s="104">
        <v>16</v>
      </c>
      <c r="I452" s="104"/>
      <c r="J452" s="44">
        <v>2</v>
      </c>
      <c r="K452" s="44"/>
      <c r="L452" s="44"/>
      <c r="M452" s="97">
        <f t="shared" si="70"/>
        <v>2</v>
      </c>
      <c r="N452" s="169"/>
      <c r="O452" s="169"/>
      <c r="P452" s="96">
        <f t="shared" ref="P452:P515" si="71">(E452/1800)*800</f>
        <v>100</v>
      </c>
      <c r="Q452" s="96">
        <f t="shared" ref="Q452:Q515" si="72">D452+P452</f>
        <v>1640</v>
      </c>
      <c r="R452" s="157">
        <f t="shared" ref="R452:R515" si="73">Q452/M452</f>
        <v>820</v>
      </c>
    </row>
    <row r="453" spans="1:18" x14ac:dyDescent="0.25">
      <c r="A453" s="166">
        <v>4703</v>
      </c>
      <c r="B453" s="167" t="s">
        <v>1521</v>
      </c>
      <c r="C453" s="167" t="s">
        <v>15</v>
      </c>
      <c r="D453" s="169">
        <v>399.05</v>
      </c>
      <c r="E453" s="169">
        <v>0</v>
      </c>
      <c r="F453" s="101">
        <f t="shared" si="68"/>
        <v>0.49881249999999999</v>
      </c>
      <c r="G453" s="101">
        <f t="shared" si="69"/>
        <v>3.9904999999999999</v>
      </c>
      <c r="H453" s="104">
        <v>8</v>
      </c>
      <c r="I453" s="104"/>
      <c r="J453" s="44">
        <v>1</v>
      </c>
      <c r="K453" s="44"/>
      <c r="L453" s="44"/>
      <c r="M453" s="97">
        <f t="shared" si="70"/>
        <v>1</v>
      </c>
      <c r="N453" s="169"/>
      <c r="O453" s="169"/>
      <c r="P453" s="96">
        <f t="shared" si="71"/>
        <v>0</v>
      </c>
      <c r="Q453" s="96">
        <f t="shared" si="72"/>
        <v>399.05</v>
      </c>
      <c r="R453" s="157">
        <f t="shared" si="73"/>
        <v>399.05</v>
      </c>
    </row>
    <row r="454" spans="1:18" x14ac:dyDescent="0.25">
      <c r="A454" s="166">
        <v>4777</v>
      </c>
      <c r="B454" s="167" t="s">
        <v>1524</v>
      </c>
      <c r="C454" s="167" t="s">
        <v>15</v>
      </c>
      <c r="D454" s="169">
        <v>545.6</v>
      </c>
      <c r="E454" s="169">
        <v>318.35000000000002</v>
      </c>
      <c r="F454" s="101">
        <f t="shared" si="68"/>
        <v>0.85886111111111119</v>
      </c>
      <c r="G454" s="101">
        <f t="shared" si="69"/>
        <v>6.8708888888888895</v>
      </c>
      <c r="H454" s="104">
        <v>8</v>
      </c>
      <c r="I454" s="104"/>
      <c r="J454" s="44">
        <v>1</v>
      </c>
      <c r="K454" s="44"/>
      <c r="L454" s="44"/>
      <c r="M454" s="97">
        <f t="shared" si="70"/>
        <v>1</v>
      </c>
      <c r="N454" s="169"/>
      <c r="O454" s="169"/>
      <c r="P454" s="96">
        <f t="shared" si="71"/>
        <v>141.48888888888891</v>
      </c>
      <c r="Q454" s="96">
        <f t="shared" si="72"/>
        <v>687.08888888888896</v>
      </c>
      <c r="R454" s="157">
        <f t="shared" si="73"/>
        <v>687.08888888888896</v>
      </c>
    </row>
    <row r="455" spans="1:18" x14ac:dyDescent="0.25">
      <c r="A455" s="166">
        <v>1571</v>
      </c>
      <c r="B455" s="167" t="s">
        <v>1527</v>
      </c>
      <c r="C455" s="167" t="s">
        <v>15</v>
      </c>
      <c r="D455" s="169">
        <v>1039.7</v>
      </c>
      <c r="E455" s="169">
        <v>1451</v>
      </c>
      <c r="F455" s="101">
        <f t="shared" si="68"/>
        <v>2.1057361111111113</v>
      </c>
      <c r="G455" s="101">
        <f t="shared" si="69"/>
        <v>16.84588888888889</v>
      </c>
      <c r="H455" s="104">
        <v>16</v>
      </c>
      <c r="I455" s="104"/>
      <c r="J455" s="44">
        <v>2</v>
      </c>
      <c r="K455" s="44"/>
      <c r="L455" s="44"/>
      <c r="M455" s="97">
        <f t="shared" si="70"/>
        <v>2</v>
      </c>
      <c r="N455" s="169"/>
      <c r="O455" s="169"/>
      <c r="P455" s="96">
        <f t="shared" si="71"/>
        <v>644.88888888888891</v>
      </c>
      <c r="Q455" s="96">
        <f t="shared" si="72"/>
        <v>1684.588888888889</v>
      </c>
      <c r="R455" s="157">
        <f t="shared" si="73"/>
        <v>842.29444444444448</v>
      </c>
    </row>
    <row r="456" spans="1:18" x14ac:dyDescent="0.25">
      <c r="A456" s="166">
        <v>4568</v>
      </c>
      <c r="B456" s="167" t="s">
        <v>1530</v>
      </c>
      <c r="C456" s="167" t="s">
        <v>15</v>
      </c>
      <c r="D456" s="169">
        <v>332.82</v>
      </c>
      <c r="E456" s="169">
        <v>466.62</v>
      </c>
      <c r="F456" s="101">
        <f t="shared" si="68"/>
        <v>0.67525833333333329</v>
      </c>
      <c r="G456" s="101">
        <f t="shared" si="69"/>
        <v>5.4020666666666664</v>
      </c>
      <c r="H456" s="104">
        <v>8</v>
      </c>
      <c r="I456" s="104"/>
      <c r="J456" s="44">
        <v>1</v>
      </c>
      <c r="K456" s="44"/>
      <c r="L456" s="44"/>
      <c r="M456" s="97">
        <f t="shared" si="70"/>
        <v>1</v>
      </c>
      <c r="N456" s="169"/>
      <c r="O456" s="169"/>
      <c r="P456" s="96">
        <f t="shared" si="71"/>
        <v>207.38666666666666</v>
      </c>
      <c r="Q456" s="96">
        <f t="shared" si="72"/>
        <v>540.20666666666671</v>
      </c>
      <c r="R456" s="157">
        <f t="shared" si="73"/>
        <v>540.20666666666671</v>
      </c>
    </row>
    <row r="457" spans="1:18" x14ac:dyDescent="0.25">
      <c r="A457" s="166">
        <v>4092</v>
      </c>
      <c r="B457" s="167" t="s">
        <v>1533</v>
      </c>
      <c r="C457" s="167" t="s">
        <v>15</v>
      </c>
      <c r="D457" s="169">
        <v>666.62</v>
      </c>
      <c r="E457" s="169">
        <v>499.74</v>
      </c>
      <c r="F457" s="101">
        <f t="shared" si="68"/>
        <v>1.1109083333333334</v>
      </c>
      <c r="G457" s="101">
        <f t="shared" si="69"/>
        <v>8.8872666666666671</v>
      </c>
      <c r="H457" s="104">
        <v>8</v>
      </c>
      <c r="I457" s="104"/>
      <c r="J457" s="44">
        <v>1</v>
      </c>
      <c r="K457" s="44"/>
      <c r="L457" s="44"/>
      <c r="M457" s="97">
        <f t="shared" si="70"/>
        <v>1</v>
      </c>
      <c r="N457" s="169"/>
      <c r="O457" s="169"/>
      <c r="P457" s="96">
        <f t="shared" si="71"/>
        <v>222.10666666666668</v>
      </c>
      <c r="Q457" s="96">
        <f t="shared" si="72"/>
        <v>888.72666666666669</v>
      </c>
      <c r="R457" s="157">
        <f t="shared" si="73"/>
        <v>888.72666666666669</v>
      </c>
    </row>
    <row r="458" spans="1:18" x14ac:dyDescent="0.25">
      <c r="A458" s="166">
        <v>2942</v>
      </c>
      <c r="B458" s="167" t="s">
        <v>1536</v>
      </c>
      <c r="C458" s="167" t="s">
        <v>15</v>
      </c>
      <c r="D458" s="169">
        <v>601.5</v>
      </c>
      <c r="E458" s="169">
        <v>1235</v>
      </c>
      <c r="F458" s="101">
        <f t="shared" si="68"/>
        <v>1.437986111111111</v>
      </c>
      <c r="G458" s="101">
        <f t="shared" si="69"/>
        <v>11.503888888888888</v>
      </c>
      <c r="H458" s="104">
        <v>12</v>
      </c>
      <c r="I458" s="104"/>
      <c r="J458" s="44">
        <v>1</v>
      </c>
      <c r="K458" s="44"/>
      <c r="L458" s="44">
        <v>1</v>
      </c>
      <c r="M458" s="97">
        <f t="shared" si="70"/>
        <v>2</v>
      </c>
      <c r="N458" s="169"/>
      <c r="O458" s="169"/>
      <c r="P458" s="96">
        <f t="shared" si="71"/>
        <v>548.88888888888891</v>
      </c>
      <c r="Q458" s="96">
        <f t="shared" si="72"/>
        <v>1150.3888888888889</v>
      </c>
      <c r="R458" s="157">
        <f t="shared" si="73"/>
        <v>575.19444444444446</v>
      </c>
    </row>
    <row r="459" spans="1:18" x14ac:dyDescent="0.25">
      <c r="A459" s="166">
        <v>4093</v>
      </c>
      <c r="B459" s="167" t="s">
        <v>1539</v>
      </c>
      <c r="C459" s="167" t="s">
        <v>15</v>
      </c>
      <c r="D459" s="169">
        <v>1011.61</v>
      </c>
      <c r="E459" s="169">
        <v>849.06</v>
      </c>
      <c r="F459" s="101">
        <f t="shared" si="68"/>
        <v>1.7362124999999999</v>
      </c>
      <c r="G459" s="101">
        <f t="shared" si="69"/>
        <v>13.889699999999999</v>
      </c>
      <c r="H459" s="104">
        <v>16</v>
      </c>
      <c r="I459" s="104"/>
      <c r="J459" s="44">
        <v>2</v>
      </c>
      <c r="K459" s="44"/>
      <c r="L459" s="44"/>
      <c r="M459" s="97">
        <f t="shared" si="70"/>
        <v>2</v>
      </c>
      <c r="N459" s="169"/>
      <c r="O459" s="169"/>
      <c r="P459" s="96">
        <f t="shared" si="71"/>
        <v>377.35999999999996</v>
      </c>
      <c r="Q459" s="96">
        <f t="shared" si="72"/>
        <v>1388.97</v>
      </c>
      <c r="R459" s="157">
        <f t="shared" si="73"/>
        <v>694.48500000000001</v>
      </c>
    </row>
    <row r="460" spans="1:18" x14ac:dyDescent="0.25">
      <c r="A460" s="166">
        <v>4617</v>
      </c>
      <c r="B460" s="167" t="s">
        <v>1542</v>
      </c>
      <c r="C460" s="167" t="s">
        <v>15</v>
      </c>
      <c r="D460" s="169">
        <v>355.6</v>
      </c>
      <c r="E460" s="169">
        <v>367.4</v>
      </c>
      <c r="F460" s="101">
        <f t="shared" si="68"/>
        <v>0.64861111111111114</v>
      </c>
      <c r="G460" s="101">
        <f t="shared" si="69"/>
        <v>5.1888888888888891</v>
      </c>
      <c r="H460" s="104">
        <v>8</v>
      </c>
      <c r="I460" s="104"/>
      <c r="J460" s="44">
        <v>1</v>
      </c>
      <c r="K460" s="44"/>
      <c r="L460" s="44"/>
      <c r="M460" s="97">
        <f t="shared" si="70"/>
        <v>1</v>
      </c>
      <c r="N460" s="169"/>
      <c r="O460" s="169"/>
      <c r="P460" s="96">
        <f t="shared" si="71"/>
        <v>163.28888888888889</v>
      </c>
      <c r="Q460" s="96">
        <f t="shared" si="72"/>
        <v>518.88888888888891</v>
      </c>
      <c r="R460" s="157">
        <f t="shared" si="73"/>
        <v>518.88888888888891</v>
      </c>
    </row>
    <row r="461" spans="1:18" x14ac:dyDescent="0.25">
      <c r="A461" s="166">
        <v>4032</v>
      </c>
      <c r="B461" s="167" t="s">
        <v>1545</v>
      </c>
      <c r="C461" s="167" t="s">
        <v>15</v>
      </c>
      <c r="D461" s="169">
        <v>980.65</v>
      </c>
      <c r="E461" s="169">
        <v>17.3</v>
      </c>
      <c r="F461" s="101">
        <f t="shared" si="68"/>
        <v>1.235423611111111</v>
      </c>
      <c r="G461" s="101">
        <f t="shared" si="69"/>
        <v>9.8833888888888879</v>
      </c>
      <c r="H461" s="104">
        <v>12</v>
      </c>
      <c r="I461" s="104"/>
      <c r="J461" s="44">
        <v>1</v>
      </c>
      <c r="K461" s="44"/>
      <c r="L461" s="44">
        <v>1</v>
      </c>
      <c r="M461" s="97">
        <f t="shared" si="70"/>
        <v>2</v>
      </c>
      <c r="N461" s="169"/>
      <c r="O461" s="169"/>
      <c r="P461" s="96">
        <f t="shared" si="71"/>
        <v>7.68888888888889</v>
      </c>
      <c r="Q461" s="96">
        <f t="shared" si="72"/>
        <v>988.33888888888885</v>
      </c>
      <c r="R461" s="157">
        <f t="shared" si="73"/>
        <v>494.16944444444442</v>
      </c>
    </row>
    <row r="462" spans="1:18" x14ac:dyDescent="0.25">
      <c r="A462" s="166">
        <v>4646</v>
      </c>
      <c r="B462" s="167" t="s">
        <v>1548</v>
      </c>
      <c r="C462" s="167" t="s">
        <v>15</v>
      </c>
      <c r="D462" s="169">
        <v>550.29999999999995</v>
      </c>
      <c r="E462" s="169">
        <v>0</v>
      </c>
      <c r="F462" s="101">
        <f t="shared" si="68"/>
        <v>0.6878749999999999</v>
      </c>
      <c r="G462" s="101">
        <f t="shared" si="69"/>
        <v>5.5029999999999992</v>
      </c>
      <c r="H462" s="104">
        <v>8</v>
      </c>
      <c r="I462" s="104"/>
      <c r="J462" s="44">
        <v>1</v>
      </c>
      <c r="K462" s="44"/>
      <c r="L462" s="44"/>
      <c r="M462" s="97">
        <f t="shared" si="70"/>
        <v>1</v>
      </c>
      <c r="N462" s="169"/>
      <c r="O462" s="169"/>
      <c r="P462" s="96">
        <f t="shared" si="71"/>
        <v>0</v>
      </c>
      <c r="Q462" s="96">
        <f t="shared" si="72"/>
        <v>550.29999999999995</v>
      </c>
      <c r="R462" s="157">
        <f t="shared" si="73"/>
        <v>550.29999999999995</v>
      </c>
    </row>
    <row r="463" spans="1:18" x14ac:dyDescent="0.25">
      <c r="A463" s="166">
        <v>4616</v>
      </c>
      <c r="B463" s="167" t="s">
        <v>1551</v>
      </c>
      <c r="C463" s="167" t="s">
        <v>15</v>
      </c>
      <c r="D463" s="169">
        <v>554.24</v>
      </c>
      <c r="E463" s="169">
        <v>61.85</v>
      </c>
      <c r="F463" s="101">
        <f t="shared" si="68"/>
        <v>0.72716111111111104</v>
      </c>
      <c r="G463" s="101">
        <f t="shared" si="69"/>
        <v>5.8172888888888883</v>
      </c>
      <c r="H463" s="104">
        <v>8</v>
      </c>
      <c r="I463" s="104"/>
      <c r="J463" s="44">
        <v>1</v>
      </c>
      <c r="K463" s="44"/>
      <c r="L463" s="44"/>
      <c r="M463" s="97">
        <f t="shared" si="70"/>
        <v>1</v>
      </c>
      <c r="N463" s="169"/>
      <c r="O463" s="169"/>
      <c r="P463" s="96">
        <f t="shared" si="71"/>
        <v>27.488888888888891</v>
      </c>
      <c r="Q463" s="96">
        <f t="shared" si="72"/>
        <v>581.72888888888895</v>
      </c>
      <c r="R463" s="157">
        <f t="shared" si="73"/>
        <v>581.72888888888895</v>
      </c>
    </row>
    <row r="464" spans="1:18" x14ac:dyDescent="0.25">
      <c r="A464" s="166">
        <v>3021</v>
      </c>
      <c r="B464" s="167" t="s">
        <v>1554</v>
      </c>
      <c r="C464" s="167" t="s">
        <v>15</v>
      </c>
      <c r="D464" s="169">
        <v>909</v>
      </c>
      <c r="E464" s="169">
        <v>244</v>
      </c>
      <c r="F464" s="101">
        <f t="shared" si="68"/>
        <v>1.2718055555555556</v>
      </c>
      <c r="G464" s="101">
        <f t="shared" si="69"/>
        <v>10.174444444444445</v>
      </c>
      <c r="H464" s="104">
        <v>12</v>
      </c>
      <c r="I464" s="104"/>
      <c r="J464" s="44">
        <v>1</v>
      </c>
      <c r="K464" s="44"/>
      <c r="L464" s="44">
        <v>1</v>
      </c>
      <c r="M464" s="97">
        <f t="shared" si="70"/>
        <v>2</v>
      </c>
      <c r="N464" s="169"/>
      <c r="O464" s="169"/>
      <c r="P464" s="96">
        <f t="shared" si="71"/>
        <v>108.44444444444446</v>
      </c>
      <c r="Q464" s="96">
        <f t="shared" si="72"/>
        <v>1017.4444444444445</v>
      </c>
      <c r="R464" s="157">
        <f t="shared" si="73"/>
        <v>508.72222222222223</v>
      </c>
    </row>
    <row r="465" spans="1:18" x14ac:dyDescent="0.25">
      <c r="A465" s="166">
        <v>2930</v>
      </c>
      <c r="B465" s="167" t="s">
        <v>1557</v>
      </c>
      <c r="C465" s="167" t="s">
        <v>15</v>
      </c>
      <c r="D465" s="169">
        <v>395.54</v>
      </c>
      <c r="E465" s="169">
        <v>290.13</v>
      </c>
      <c r="F465" s="101">
        <f t="shared" si="68"/>
        <v>0.65560833333333335</v>
      </c>
      <c r="G465" s="101">
        <f t="shared" si="69"/>
        <v>5.2448666666666668</v>
      </c>
      <c r="H465" s="104">
        <v>8</v>
      </c>
      <c r="I465" s="104"/>
      <c r="J465" s="44">
        <v>1</v>
      </c>
      <c r="K465" s="44"/>
      <c r="L465" s="44"/>
      <c r="M465" s="97">
        <f t="shared" si="70"/>
        <v>1</v>
      </c>
      <c r="N465" s="169"/>
      <c r="O465" s="169"/>
      <c r="P465" s="96">
        <f t="shared" si="71"/>
        <v>128.94666666666666</v>
      </c>
      <c r="Q465" s="96">
        <f t="shared" si="72"/>
        <v>524.48666666666668</v>
      </c>
      <c r="R465" s="157">
        <f t="shared" si="73"/>
        <v>524.48666666666668</v>
      </c>
    </row>
    <row r="466" spans="1:18" x14ac:dyDescent="0.25">
      <c r="A466" s="166">
        <v>2163</v>
      </c>
      <c r="B466" s="167" t="s">
        <v>1560</v>
      </c>
      <c r="C466" s="167" t="s">
        <v>15</v>
      </c>
      <c r="D466" s="169">
        <v>521.76</v>
      </c>
      <c r="E466" s="169">
        <v>120.36</v>
      </c>
      <c r="F466" s="101">
        <f t="shared" si="68"/>
        <v>0.71906666666666663</v>
      </c>
      <c r="G466" s="101">
        <f t="shared" si="69"/>
        <v>5.7525333333333331</v>
      </c>
      <c r="H466" s="104">
        <v>8</v>
      </c>
      <c r="I466" s="104"/>
      <c r="J466" s="44">
        <v>1</v>
      </c>
      <c r="K466" s="44"/>
      <c r="L466" s="44"/>
      <c r="M466" s="97">
        <f t="shared" si="70"/>
        <v>1</v>
      </c>
      <c r="N466" s="169"/>
      <c r="O466" s="169"/>
      <c r="P466" s="96">
        <f t="shared" si="71"/>
        <v>53.493333333333339</v>
      </c>
      <c r="Q466" s="96">
        <f t="shared" si="72"/>
        <v>575.25333333333333</v>
      </c>
      <c r="R466" s="157">
        <f t="shared" si="73"/>
        <v>575.25333333333333</v>
      </c>
    </row>
    <row r="467" spans="1:18" x14ac:dyDescent="0.25">
      <c r="A467" s="166">
        <v>1438</v>
      </c>
      <c r="B467" s="167" t="s">
        <v>1467</v>
      </c>
      <c r="C467" s="167" t="s">
        <v>15</v>
      </c>
      <c r="D467" s="169">
        <v>1174.3</v>
      </c>
      <c r="E467" s="169">
        <v>1036.5899999999999</v>
      </c>
      <c r="F467" s="101">
        <f t="shared" si="68"/>
        <v>2.0437583333333333</v>
      </c>
      <c r="G467" s="101">
        <f t="shared" si="69"/>
        <v>16.350066666666667</v>
      </c>
      <c r="H467" s="104">
        <v>16</v>
      </c>
      <c r="I467" s="104"/>
      <c r="J467" s="44">
        <v>2</v>
      </c>
      <c r="K467" s="44"/>
      <c r="L467" s="44"/>
      <c r="M467" s="97">
        <f t="shared" si="70"/>
        <v>2</v>
      </c>
      <c r="N467" s="169"/>
      <c r="O467" s="169"/>
      <c r="P467" s="96">
        <f t="shared" si="71"/>
        <v>460.70666666666665</v>
      </c>
      <c r="Q467" s="96">
        <f t="shared" si="72"/>
        <v>1635.0066666666667</v>
      </c>
      <c r="R467" s="157">
        <f t="shared" si="73"/>
        <v>817.50333333333333</v>
      </c>
    </row>
    <row r="468" spans="1:18" x14ac:dyDescent="0.25">
      <c r="A468" s="166">
        <v>3580</v>
      </c>
      <c r="B468" s="167" t="s">
        <v>1564</v>
      </c>
      <c r="C468" s="167" t="s">
        <v>15</v>
      </c>
      <c r="D468" s="169">
        <v>439.58</v>
      </c>
      <c r="E468" s="169">
        <v>1875.87</v>
      </c>
      <c r="F468" s="101">
        <f t="shared" si="68"/>
        <v>1.5916249999999998</v>
      </c>
      <c r="G468" s="101">
        <f t="shared" si="69"/>
        <v>12.732999999999999</v>
      </c>
      <c r="H468" s="104">
        <v>12</v>
      </c>
      <c r="I468" s="104"/>
      <c r="J468" s="44">
        <v>1</v>
      </c>
      <c r="K468" s="44"/>
      <c r="L468" s="44">
        <v>1</v>
      </c>
      <c r="M468" s="97">
        <f t="shared" si="70"/>
        <v>2</v>
      </c>
      <c r="N468" s="169"/>
      <c r="O468" s="169"/>
      <c r="P468" s="96">
        <f t="shared" si="71"/>
        <v>833.71999999999991</v>
      </c>
      <c r="Q468" s="96">
        <f t="shared" si="72"/>
        <v>1273.3</v>
      </c>
      <c r="R468" s="157">
        <f t="shared" si="73"/>
        <v>636.65</v>
      </c>
    </row>
    <row r="469" spans="1:18" x14ac:dyDescent="0.25">
      <c r="A469" s="166">
        <v>4026</v>
      </c>
      <c r="B469" s="167" t="s">
        <v>1567</v>
      </c>
      <c r="C469" s="167" t="s">
        <v>15</v>
      </c>
      <c r="D469" s="169">
        <v>935.7</v>
      </c>
      <c r="E469" s="169">
        <v>600.47</v>
      </c>
      <c r="F469" s="101">
        <f t="shared" si="68"/>
        <v>1.5032194444444447</v>
      </c>
      <c r="G469" s="101">
        <f t="shared" si="69"/>
        <v>12.025755555555557</v>
      </c>
      <c r="H469" s="104">
        <v>12</v>
      </c>
      <c r="I469" s="104"/>
      <c r="J469" s="44">
        <v>1</v>
      </c>
      <c r="K469" s="44"/>
      <c r="L469" s="44">
        <v>1</v>
      </c>
      <c r="M469" s="97">
        <f t="shared" si="70"/>
        <v>2</v>
      </c>
      <c r="N469" s="169"/>
      <c r="O469" s="169"/>
      <c r="P469" s="96">
        <f t="shared" si="71"/>
        <v>266.87555555555559</v>
      </c>
      <c r="Q469" s="96">
        <f t="shared" si="72"/>
        <v>1202.5755555555556</v>
      </c>
      <c r="R469" s="157">
        <f t="shared" si="73"/>
        <v>601.28777777777782</v>
      </c>
    </row>
    <row r="470" spans="1:18" x14ac:dyDescent="0.25">
      <c r="A470" s="166">
        <v>4567</v>
      </c>
      <c r="B470" s="167" t="s">
        <v>1570</v>
      </c>
      <c r="C470" s="167" t="s">
        <v>15</v>
      </c>
      <c r="D470" s="169">
        <v>479.31</v>
      </c>
      <c r="E470" s="169">
        <v>940.48</v>
      </c>
      <c r="F470" s="101">
        <f t="shared" si="68"/>
        <v>1.1216263888888889</v>
      </c>
      <c r="G470" s="101">
        <f t="shared" si="69"/>
        <v>8.973011111111111</v>
      </c>
      <c r="H470" s="104">
        <v>8</v>
      </c>
      <c r="I470" s="104"/>
      <c r="J470" s="44">
        <v>1</v>
      </c>
      <c r="K470" s="44"/>
      <c r="L470" s="44"/>
      <c r="M470" s="97">
        <f t="shared" si="70"/>
        <v>1</v>
      </c>
      <c r="N470" s="169"/>
      <c r="O470" s="169"/>
      <c r="P470" s="96">
        <f t="shared" si="71"/>
        <v>417.99111111111114</v>
      </c>
      <c r="Q470" s="96">
        <f t="shared" si="72"/>
        <v>897.30111111111114</v>
      </c>
      <c r="R470" s="157">
        <f t="shared" si="73"/>
        <v>897.30111111111114</v>
      </c>
    </row>
    <row r="471" spans="1:18" x14ac:dyDescent="0.25">
      <c r="A471" s="166">
        <v>3346</v>
      </c>
      <c r="B471" s="172" t="s">
        <v>1572</v>
      </c>
      <c r="C471" s="167" t="s">
        <v>15</v>
      </c>
      <c r="D471" s="169">
        <v>703</v>
      </c>
      <c r="E471" s="169">
        <v>165</v>
      </c>
      <c r="F471" s="101">
        <f t="shared" si="68"/>
        <v>0.97041666666666671</v>
      </c>
      <c r="G471" s="101">
        <f t="shared" si="69"/>
        <v>7.7633333333333336</v>
      </c>
      <c r="H471" s="104">
        <v>8</v>
      </c>
      <c r="I471" s="104"/>
      <c r="J471" s="44">
        <v>1</v>
      </c>
      <c r="K471" s="44"/>
      <c r="L471" s="44"/>
      <c r="M471" s="97">
        <f t="shared" si="70"/>
        <v>1</v>
      </c>
      <c r="N471" s="169"/>
      <c r="O471" s="169"/>
      <c r="P471" s="96">
        <f t="shared" si="71"/>
        <v>73.333333333333329</v>
      </c>
      <c r="Q471" s="96">
        <f t="shared" si="72"/>
        <v>776.33333333333337</v>
      </c>
      <c r="R471" s="157">
        <f t="shared" si="73"/>
        <v>776.33333333333337</v>
      </c>
    </row>
    <row r="472" spans="1:18" x14ac:dyDescent="0.25">
      <c r="A472" s="166">
        <v>255</v>
      </c>
      <c r="B472" s="167" t="s">
        <v>1575</v>
      </c>
      <c r="C472" s="167" t="s">
        <v>15</v>
      </c>
      <c r="D472" s="169">
        <v>1778.6</v>
      </c>
      <c r="E472" s="169">
        <v>1063.75</v>
      </c>
      <c r="F472" s="101">
        <f t="shared" si="68"/>
        <v>2.814222222222222</v>
      </c>
      <c r="G472" s="101">
        <f t="shared" si="69"/>
        <v>22.513777777777776</v>
      </c>
      <c r="H472" s="104">
        <v>24</v>
      </c>
      <c r="I472" s="104"/>
      <c r="J472" s="44">
        <v>3</v>
      </c>
      <c r="K472" s="44"/>
      <c r="L472" s="44"/>
      <c r="M472" s="97">
        <f t="shared" si="70"/>
        <v>3</v>
      </c>
      <c r="N472" s="169"/>
      <c r="O472" s="169"/>
      <c r="P472" s="96">
        <f t="shared" si="71"/>
        <v>472.77777777777777</v>
      </c>
      <c r="Q472" s="96">
        <f t="shared" si="72"/>
        <v>2251.3777777777777</v>
      </c>
      <c r="R472" s="157">
        <f t="shared" si="73"/>
        <v>750.45925925925928</v>
      </c>
    </row>
    <row r="473" spans="1:18" x14ac:dyDescent="0.25">
      <c r="A473" s="166">
        <v>2934</v>
      </c>
      <c r="B473" s="167" t="s">
        <v>1578</v>
      </c>
      <c r="C473" s="167" t="s">
        <v>15</v>
      </c>
      <c r="D473" s="169">
        <v>1252.21</v>
      </c>
      <c r="E473" s="169">
        <v>347.25</v>
      </c>
      <c r="F473" s="101">
        <f t="shared" si="68"/>
        <v>1.7581791666666666</v>
      </c>
      <c r="G473" s="101">
        <f t="shared" si="69"/>
        <v>14.065433333333333</v>
      </c>
      <c r="H473" s="104">
        <v>16</v>
      </c>
      <c r="I473" s="104"/>
      <c r="J473" s="44">
        <v>2</v>
      </c>
      <c r="K473" s="44"/>
      <c r="L473" s="44"/>
      <c r="M473" s="97">
        <f t="shared" si="70"/>
        <v>2</v>
      </c>
      <c r="N473" s="169"/>
      <c r="O473" s="169"/>
      <c r="P473" s="96">
        <f t="shared" si="71"/>
        <v>154.33333333333331</v>
      </c>
      <c r="Q473" s="96">
        <f t="shared" si="72"/>
        <v>1406.5433333333333</v>
      </c>
      <c r="R473" s="157">
        <f t="shared" si="73"/>
        <v>703.27166666666665</v>
      </c>
    </row>
    <row r="474" spans="1:18" x14ac:dyDescent="0.25">
      <c r="A474" s="166">
        <v>3581</v>
      </c>
      <c r="B474" s="167" t="s">
        <v>1581</v>
      </c>
      <c r="C474" s="167" t="s">
        <v>15</v>
      </c>
      <c r="D474" s="169">
        <v>548.51</v>
      </c>
      <c r="E474" s="169">
        <v>0</v>
      </c>
      <c r="F474" s="101">
        <f t="shared" si="68"/>
        <v>0.68563750000000001</v>
      </c>
      <c r="G474" s="101">
        <f t="shared" si="69"/>
        <v>5.4851000000000001</v>
      </c>
      <c r="H474" s="104">
        <v>8</v>
      </c>
      <c r="I474" s="104"/>
      <c r="J474" s="44">
        <v>1</v>
      </c>
      <c r="K474" s="44"/>
      <c r="L474" s="44"/>
      <c r="M474" s="97">
        <f t="shared" si="70"/>
        <v>1</v>
      </c>
      <c r="N474" s="169"/>
      <c r="O474" s="169"/>
      <c r="P474" s="96">
        <f t="shared" si="71"/>
        <v>0</v>
      </c>
      <c r="Q474" s="96">
        <f t="shared" si="72"/>
        <v>548.51</v>
      </c>
      <c r="R474" s="157">
        <f t="shared" si="73"/>
        <v>548.51</v>
      </c>
    </row>
    <row r="475" spans="1:18" x14ac:dyDescent="0.25">
      <c r="A475" s="166">
        <v>4574</v>
      </c>
      <c r="B475" s="167" t="s">
        <v>1584</v>
      </c>
      <c r="C475" s="167" t="s">
        <v>15</v>
      </c>
      <c r="D475" s="169">
        <v>410</v>
      </c>
      <c r="E475" s="169">
        <v>295</v>
      </c>
      <c r="F475" s="101">
        <f t="shared" si="68"/>
        <v>0.67638888888888882</v>
      </c>
      <c r="G475" s="101">
        <f t="shared" si="69"/>
        <v>5.4111111111111105</v>
      </c>
      <c r="H475" s="104">
        <v>8</v>
      </c>
      <c r="I475" s="104"/>
      <c r="J475" s="44">
        <v>1</v>
      </c>
      <c r="K475" s="44"/>
      <c r="L475" s="44"/>
      <c r="M475" s="97">
        <f t="shared" si="70"/>
        <v>1</v>
      </c>
      <c r="N475" s="169"/>
      <c r="O475" s="169"/>
      <c r="P475" s="96">
        <f t="shared" si="71"/>
        <v>131.11111111111111</v>
      </c>
      <c r="Q475" s="96">
        <f t="shared" si="72"/>
        <v>541.11111111111109</v>
      </c>
      <c r="R475" s="157">
        <f t="shared" si="73"/>
        <v>541.11111111111109</v>
      </c>
    </row>
    <row r="476" spans="1:18" x14ac:dyDescent="0.25">
      <c r="A476" s="166">
        <v>964</v>
      </c>
      <c r="B476" s="167" t="s">
        <v>1376</v>
      </c>
      <c r="C476" s="167" t="s">
        <v>15</v>
      </c>
      <c r="D476" s="169">
        <v>1410</v>
      </c>
      <c r="E476" s="169">
        <v>1439.28</v>
      </c>
      <c r="F476" s="101">
        <f t="shared" si="68"/>
        <v>2.5621</v>
      </c>
      <c r="G476" s="101">
        <f t="shared" si="69"/>
        <v>20.4968</v>
      </c>
      <c r="H476" s="104">
        <v>20</v>
      </c>
      <c r="I476" s="104"/>
      <c r="J476" s="44">
        <v>2</v>
      </c>
      <c r="K476" s="44"/>
      <c r="L476" s="44">
        <v>1</v>
      </c>
      <c r="M476" s="97">
        <f t="shared" si="70"/>
        <v>3</v>
      </c>
      <c r="N476" s="169"/>
      <c r="O476" s="169"/>
      <c r="P476" s="96">
        <f t="shared" si="71"/>
        <v>639.67999999999995</v>
      </c>
      <c r="Q476" s="96">
        <f t="shared" si="72"/>
        <v>2049.6799999999998</v>
      </c>
      <c r="R476" s="157">
        <f t="shared" si="73"/>
        <v>683.22666666666657</v>
      </c>
    </row>
    <row r="477" spans="1:18" x14ac:dyDescent="0.25">
      <c r="A477" s="166">
        <v>2960</v>
      </c>
      <c r="B477" s="167" t="s">
        <v>1589</v>
      </c>
      <c r="C477" s="167" t="s">
        <v>15</v>
      </c>
      <c r="D477" s="169">
        <v>1594.2</v>
      </c>
      <c r="E477" s="169">
        <v>588.72</v>
      </c>
      <c r="F477" s="101">
        <f t="shared" si="68"/>
        <v>2.3198166666666666</v>
      </c>
      <c r="G477" s="101">
        <f t="shared" si="69"/>
        <v>18.558533333333333</v>
      </c>
      <c r="H477" s="104">
        <v>20</v>
      </c>
      <c r="I477" s="104"/>
      <c r="J477" s="44">
        <v>2</v>
      </c>
      <c r="K477" s="44"/>
      <c r="L477" s="44">
        <v>1</v>
      </c>
      <c r="M477" s="97">
        <f t="shared" si="70"/>
        <v>3</v>
      </c>
      <c r="N477" s="169"/>
      <c r="O477" s="169"/>
      <c r="P477" s="96">
        <f t="shared" si="71"/>
        <v>261.65333333333336</v>
      </c>
      <c r="Q477" s="96">
        <f t="shared" si="72"/>
        <v>1855.8533333333335</v>
      </c>
      <c r="R477" s="157">
        <f t="shared" si="73"/>
        <v>618.61777777777786</v>
      </c>
    </row>
    <row r="478" spans="1:18" x14ac:dyDescent="0.25">
      <c r="A478" s="166">
        <v>3742</v>
      </c>
      <c r="B478" s="167" t="s">
        <v>1592</v>
      </c>
      <c r="C478" s="167" t="s">
        <v>15</v>
      </c>
      <c r="D478" s="169">
        <v>573.58000000000004</v>
      </c>
      <c r="E478" s="169">
        <v>420.9</v>
      </c>
      <c r="F478" s="101">
        <f t="shared" si="68"/>
        <v>0.95080833333333337</v>
      </c>
      <c r="G478" s="101">
        <f t="shared" si="69"/>
        <v>7.6064666666666669</v>
      </c>
      <c r="H478" s="104">
        <v>8</v>
      </c>
      <c r="I478" s="104"/>
      <c r="J478" s="44">
        <v>1</v>
      </c>
      <c r="K478" s="44"/>
      <c r="L478" s="44"/>
      <c r="M478" s="97">
        <f t="shared" si="70"/>
        <v>1</v>
      </c>
      <c r="N478" s="169"/>
      <c r="O478" s="169"/>
      <c r="P478" s="96">
        <f t="shared" si="71"/>
        <v>187.06666666666663</v>
      </c>
      <c r="Q478" s="96">
        <f t="shared" si="72"/>
        <v>760.64666666666665</v>
      </c>
      <c r="R478" s="157">
        <f t="shared" si="73"/>
        <v>760.64666666666665</v>
      </c>
    </row>
    <row r="479" spans="1:18" x14ac:dyDescent="0.25">
      <c r="A479" s="166">
        <v>2159</v>
      </c>
      <c r="B479" s="167" t="s">
        <v>1595</v>
      </c>
      <c r="C479" s="167" t="s">
        <v>15</v>
      </c>
      <c r="D479" s="169">
        <v>381.34</v>
      </c>
      <c r="E479" s="169">
        <v>0</v>
      </c>
      <c r="F479" s="101">
        <f t="shared" si="68"/>
        <v>0.47667499999999996</v>
      </c>
      <c r="G479" s="101">
        <f t="shared" si="69"/>
        <v>3.8133999999999997</v>
      </c>
      <c r="H479" s="104">
        <v>8</v>
      </c>
      <c r="I479" s="104"/>
      <c r="J479" s="44">
        <v>1</v>
      </c>
      <c r="K479" s="44"/>
      <c r="L479" s="44"/>
      <c r="M479" s="97">
        <f>J479+K479+L479</f>
        <v>1</v>
      </c>
      <c r="N479" s="169"/>
      <c r="O479" s="169"/>
      <c r="P479" s="96">
        <f t="shared" si="71"/>
        <v>0</v>
      </c>
      <c r="Q479" s="96">
        <f t="shared" si="72"/>
        <v>381.34</v>
      </c>
      <c r="R479" s="157">
        <f t="shared" si="73"/>
        <v>381.34</v>
      </c>
    </row>
    <row r="480" spans="1:18" x14ac:dyDescent="0.25">
      <c r="A480" s="166">
        <v>903</v>
      </c>
      <c r="B480" s="167" t="s">
        <v>1598</v>
      </c>
      <c r="C480" s="167" t="s">
        <v>15</v>
      </c>
      <c r="D480" s="169">
        <v>1174.3</v>
      </c>
      <c r="E480" s="169">
        <v>1469.04</v>
      </c>
      <c r="F480" s="101">
        <f t="shared" si="68"/>
        <v>2.2840083333333334</v>
      </c>
      <c r="G480" s="101">
        <f t="shared" si="69"/>
        <v>18.272066666666667</v>
      </c>
      <c r="H480" s="104">
        <v>20</v>
      </c>
      <c r="I480" s="104"/>
      <c r="J480" s="44">
        <v>2</v>
      </c>
      <c r="K480" s="44"/>
      <c r="L480" s="44">
        <v>1</v>
      </c>
      <c r="M480" s="97">
        <f t="shared" ref="M480:M500" si="74">J480+K480+L480</f>
        <v>3</v>
      </c>
      <c r="N480" s="169"/>
      <c r="O480" s="169"/>
      <c r="P480" s="96">
        <f t="shared" si="71"/>
        <v>652.90666666666664</v>
      </c>
      <c r="Q480" s="96">
        <f t="shared" si="72"/>
        <v>1827.2066666666665</v>
      </c>
      <c r="R480" s="157">
        <f t="shared" si="73"/>
        <v>609.06888888888886</v>
      </c>
    </row>
    <row r="481" spans="1:18" x14ac:dyDescent="0.25">
      <c r="A481" s="166">
        <v>2385</v>
      </c>
      <c r="B481" s="167" t="s">
        <v>1601</v>
      </c>
      <c r="C481" s="167" t="s">
        <v>15</v>
      </c>
      <c r="D481" s="169">
        <v>418.53</v>
      </c>
      <c r="E481" s="169">
        <v>273.87</v>
      </c>
      <c r="F481" s="101">
        <f t="shared" si="68"/>
        <v>0.67531249999999998</v>
      </c>
      <c r="G481" s="101">
        <f t="shared" si="69"/>
        <v>5.4024999999999999</v>
      </c>
      <c r="H481" s="104">
        <v>8</v>
      </c>
      <c r="I481" s="104"/>
      <c r="J481" s="44">
        <v>1</v>
      </c>
      <c r="K481" s="44"/>
      <c r="L481" s="44"/>
      <c r="M481" s="97">
        <f t="shared" si="74"/>
        <v>1</v>
      </c>
      <c r="N481" s="169"/>
      <c r="O481" s="169"/>
      <c r="P481" s="96">
        <f t="shared" si="71"/>
        <v>121.72</v>
      </c>
      <c r="Q481" s="96">
        <f t="shared" si="72"/>
        <v>540.25</v>
      </c>
      <c r="R481" s="157">
        <f t="shared" si="73"/>
        <v>540.25</v>
      </c>
    </row>
    <row r="482" spans="1:18" x14ac:dyDescent="0.25">
      <c r="A482" s="166">
        <v>928</v>
      </c>
      <c r="B482" s="167" t="s">
        <v>1604</v>
      </c>
      <c r="C482" s="167" t="s">
        <v>15</v>
      </c>
      <c r="D482" s="169">
        <v>765.08</v>
      </c>
      <c r="E482" s="169">
        <v>256.3</v>
      </c>
      <c r="F482" s="101">
        <f t="shared" si="68"/>
        <v>1.0987388888888889</v>
      </c>
      <c r="G482" s="101">
        <f t="shared" si="69"/>
        <v>8.7899111111111115</v>
      </c>
      <c r="H482" s="104">
        <v>8</v>
      </c>
      <c r="I482" s="104"/>
      <c r="J482" s="44">
        <v>1</v>
      </c>
      <c r="K482" s="44"/>
      <c r="L482" s="44"/>
      <c r="M482" s="97">
        <f t="shared" si="74"/>
        <v>1</v>
      </c>
      <c r="N482" s="169"/>
      <c r="O482" s="169"/>
      <c r="P482" s="96">
        <f t="shared" si="71"/>
        <v>113.91111111111113</v>
      </c>
      <c r="Q482" s="96">
        <f t="shared" si="72"/>
        <v>878.99111111111119</v>
      </c>
      <c r="R482" s="157">
        <f t="shared" si="73"/>
        <v>878.99111111111119</v>
      </c>
    </row>
    <row r="483" spans="1:18" x14ac:dyDescent="0.25">
      <c r="A483" s="166">
        <v>3762</v>
      </c>
      <c r="B483" s="167" t="s">
        <v>1607</v>
      </c>
      <c r="C483" s="167" t="s">
        <v>15</v>
      </c>
      <c r="D483" s="169">
        <v>493.95</v>
      </c>
      <c r="E483" s="169">
        <v>160.05000000000001</v>
      </c>
      <c r="F483" s="101">
        <f t="shared" si="68"/>
        <v>0.70635416666666662</v>
      </c>
      <c r="G483" s="101">
        <f t="shared" si="69"/>
        <v>5.6508333333333329</v>
      </c>
      <c r="H483" s="104">
        <v>8</v>
      </c>
      <c r="I483" s="104"/>
      <c r="J483" s="44">
        <v>1</v>
      </c>
      <c r="K483" s="44"/>
      <c r="L483" s="44"/>
      <c r="M483" s="97">
        <f t="shared" si="74"/>
        <v>1</v>
      </c>
      <c r="N483" s="169"/>
      <c r="O483" s="169"/>
      <c r="P483" s="96">
        <f t="shared" si="71"/>
        <v>71.13333333333334</v>
      </c>
      <c r="Q483" s="96">
        <f t="shared" si="72"/>
        <v>565.08333333333337</v>
      </c>
      <c r="R483" s="157">
        <f t="shared" si="73"/>
        <v>565.08333333333337</v>
      </c>
    </row>
    <row r="484" spans="1:18" x14ac:dyDescent="0.25">
      <c r="A484" s="166">
        <v>4715</v>
      </c>
      <c r="B484" s="167" t="s">
        <v>1610</v>
      </c>
      <c r="C484" s="167" t="s">
        <v>15</v>
      </c>
      <c r="D484" s="169">
        <v>538.4</v>
      </c>
      <c r="E484" s="169">
        <v>35.15</v>
      </c>
      <c r="F484" s="101">
        <f t="shared" si="68"/>
        <v>0.69252777777777774</v>
      </c>
      <c r="G484" s="101">
        <f t="shared" si="69"/>
        <v>5.5402222222222219</v>
      </c>
      <c r="H484" s="104">
        <v>8</v>
      </c>
      <c r="I484" s="104"/>
      <c r="J484" s="44">
        <v>1</v>
      </c>
      <c r="K484" s="44"/>
      <c r="L484" s="44"/>
      <c r="M484" s="97">
        <f t="shared" si="74"/>
        <v>1</v>
      </c>
      <c r="N484" s="169"/>
      <c r="O484" s="169"/>
      <c r="P484" s="96">
        <f t="shared" si="71"/>
        <v>15.62222222222222</v>
      </c>
      <c r="Q484" s="96">
        <f t="shared" si="72"/>
        <v>554.02222222222224</v>
      </c>
      <c r="R484" s="157">
        <f t="shared" si="73"/>
        <v>554.02222222222224</v>
      </c>
    </row>
    <row r="485" spans="1:18" x14ac:dyDescent="0.25">
      <c r="A485" s="166">
        <v>1016</v>
      </c>
      <c r="B485" s="167" t="s">
        <v>1613</v>
      </c>
      <c r="C485" s="167" t="s">
        <v>15</v>
      </c>
      <c r="D485" s="169">
        <v>964.75</v>
      </c>
      <c r="E485" s="169">
        <v>0</v>
      </c>
      <c r="F485" s="101">
        <f t="shared" si="68"/>
        <v>1.2059375000000001</v>
      </c>
      <c r="G485" s="101">
        <f t="shared" si="69"/>
        <v>9.6475000000000009</v>
      </c>
      <c r="H485" s="104">
        <v>12</v>
      </c>
      <c r="I485" s="104"/>
      <c r="J485" s="44">
        <v>1</v>
      </c>
      <c r="K485" s="44"/>
      <c r="L485" s="44">
        <v>1</v>
      </c>
      <c r="M485" s="97">
        <f t="shared" si="74"/>
        <v>2</v>
      </c>
      <c r="N485" s="169"/>
      <c r="O485" s="169"/>
      <c r="P485" s="96">
        <f t="shared" si="71"/>
        <v>0</v>
      </c>
      <c r="Q485" s="96">
        <f t="shared" si="72"/>
        <v>964.75</v>
      </c>
      <c r="R485" s="157">
        <f t="shared" si="73"/>
        <v>482.375</v>
      </c>
    </row>
    <row r="486" spans="1:18" x14ac:dyDescent="0.25">
      <c r="A486" s="166">
        <v>3859</v>
      </c>
      <c r="B486" s="167" t="s">
        <v>1616</v>
      </c>
      <c r="C486" s="167" t="s">
        <v>15</v>
      </c>
      <c r="D486" s="169">
        <v>770.6</v>
      </c>
      <c r="E486" s="169">
        <v>669.8</v>
      </c>
      <c r="F486" s="101">
        <f t="shared" si="68"/>
        <v>1.3353611111111112</v>
      </c>
      <c r="G486" s="101">
        <f t="shared" si="69"/>
        <v>10.68288888888889</v>
      </c>
      <c r="H486" s="104">
        <v>12</v>
      </c>
      <c r="I486" s="104"/>
      <c r="J486" s="44">
        <v>1</v>
      </c>
      <c r="K486" s="44"/>
      <c r="L486" s="44">
        <v>1</v>
      </c>
      <c r="M486" s="97">
        <f t="shared" si="74"/>
        <v>2</v>
      </c>
      <c r="N486" s="169"/>
      <c r="O486" s="169"/>
      <c r="P486" s="96">
        <f t="shared" si="71"/>
        <v>297.68888888888887</v>
      </c>
      <c r="Q486" s="96">
        <f t="shared" si="72"/>
        <v>1068.2888888888888</v>
      </c>
      <c r="R486" s="157">
        <f t="shared" si="73"/>
        <v>534.14444444444439</v>
      </c>
    </row>
    <row r="487" spans="1:18" x14ac:dyDescent="0.25">
      <c r="A487" s="166">
        <v>344</v>
      </c>
      <c r="B487" s="167" t="s">
        <v>1290</v>
      </c>
      <c r="C487" s="167" t="s">
        <v>15</v>
      </c>
      <c r="D487" s="169">
        <v>1821.3</v>
      </c>
      <c r="E487" s="169">
        <v>795.45</v>
      </c>
      <c r="F487" s="101">
        <f t="shared" si="68"/>
        <v>2.7185416666666669</v>
      </c>
      <c r="G487" s="101">
        <f t="shared" si="69"/>
        <v>21.748333333333335</v>
      </c>
      <c r="H487" s="104">
        <v>24</v>
      </c>
      <c r="I487" s="104"/>
      <c r="J487" s="44">
        <v>3</v>
      </c>
      <c r="K487" s="44"/>
      <c r="L487" s="44"/>
      <c r="M487" s="97">
        <f t="shared" si="74"/>
        <v>3</v>
      </c>
      <c r="N487" s="169"/>
      <c r="O487" s="169"/>
      <c r="P487" s="96">
        <f t="shared" si="71"/>
        <v>353.53333333333336</v>
      </c>
      <c r="Q487" s="96">
        <f t="shared" si="72"/>
        <v>2174.8333333333335</v>
      </c>
      <c r="R487" s="157">
        <f t="shared" si="73"/>
        <v>724.94444444444446</v>
      </c>
    </row>
    <row r="488" spans="1:18" x14ac:dyDescent="0.25">
      <c r="A488" s="166">
        <v>345</v>
      </c>
      <c r="B488" s="167" t="s">
        <v>1277</v>
      </c>
      <c r="C488" s="167" t="s">
        <v>15</v>
      </c>
      <c r="D488" s="169">
        <v>2609</v>
      </c>
      <c r="E488" s="169">
        <v>1486</v>
      </c>
      <c r="F488" s="101">
        <f t="shared" si="68"/>
        <v>4.0868055555555554</v>
      </c>
      <c r="G488" s="101">
        <f t="shared" si="69"/>
        <v>32.694444444444443</v>
      </c>
      <c r="H488" s="104">
        <v>32</v>
      </c>
      <c r="I488" s="104"/>
      <c r="J488" s="44">
        <v>4</v>
      </c>
      <c r="K488" s="44"/>
      <c r="L488" s="44"/>
      <c r="M488" s="97">
        <f t="shared" si="74"/>
        <v>4</v>
      </c>
      <c r="N488" s="169"/>
      <c r="O488" s="169"/>
      <c r="P488" s="96">
        <f t="shared" si="71"/>
        <v>660.44444444444446</v>
      </c>
      <c r="Q488" s="96">
        <f t="shared" si="72"/>
        <v>3269.4444444444443</v>
      </c>
      <c r="R488" s="157">
        <f t="shared" si="73"/>
        <v>817.36111111111109</v>
      </c>
    </row>
    <row r="489" spans="1:18" x14ac:dyDescent="0.25">
      <c r="A489" s="166">
        <v>346</v>
      </c>
      <c r="B489" s="167" t="s">
        <v>1322</v>
      </c>
      <c r="C489" s="167" t="s">
        <v>15</v>
      </c>
      <c r="D489" s="169">
        <v>1300.0999999999999</v>
      </c>
      <c r="E489" s="169">
        <v>119.25</v>
      </c>
      <c r="F489" s="101">
        <f t="shared" si="68"/>
        <v>1.6913749999999999</v>
      </c>
      <c r="G489" s="101">
        <f t="shared" si="69"/>
        <v>13.530999999999999</v>
      </c>
      <c r="H489" s="104">
        <v>16</v>
      </c>
      <c r="I489" s="104"/>
      <c r="J489" s="44">
        <v>2</v>
      </c>
      <c r="K489" s="44"/>
      <c r="L489" s="44"/>
      <c r="M489" s="97">
        <f t="shared" si="74"/>
        <v>2</v>
      </c>
      <c r="N489" s="169"/>
      <c r="O489" s="169"/>
      <c r="P489" s="96">
        <f t="shared" si="71"/>
        <v>53</v>
      </c>
      <c r="Q489" s="96">
        <f t="shared" si="72"/>
        <v>1353.1</v>
      </c>
      <c r="R489" s="157">
        <f t="shared" si="73"/>
        <v>676.55</v>
      </c>
    </row>
    <row r="490" spans="1:18" x14ac:dyDescent="0.25">
      <c r="A490" s="166">
        <v>347</v>
      </c>
      <c r="B490" s="167" t="s">
        <v>1300</v>
      </c>
      <c r="C490" s="167" t="s">
        <v>15</v>
      </c>
      <c r="D490" s="169">
        <v>1381.46</v>
      </c>
      <c r="E490" s="169">
        <v>30.25</v>
      </c>
      <c r="F490" s="101">
        <f t="shared" si="68"/>
        <v>1.7436305555555556</v>
      </c>
      <c r="G490" s="101">
        <f t="shared" si="69"/>
        <v>13.949044444444445</v>
      </c>
      <c r="H490" s="104">
        <v>16</v>
      </c>
      <c r="I490" s="104"/>
      <c r="J490" s="44">
        <v>2</v>
      </c>
      <c r="K490" s="44"/>
      <c r="L490" s="44"/>
      <c r="M490" s="97">
        <f t="shared" si="74"/>
        <v>2</v>
      </c>
      <c r="N490" s="169"/>
      <c r="O490" s="169"/>
      <c r="P490" s="96">
        <f t="shared" si="71"/>
        <v>13.444444444444445</v>
      </c>
      <c r="Q490" s="96">
        <f t="shared" si="72"/>
        <v>1394.9044444444444</v>
      </c>
      <c r="R490" s="157">
        <f t="shared" si="73"/>
        <v>697.45222222222219</v>
      </c>
    </row>
    <row r="491" spans="1:18" x14ac:dyDescent="0.25">
      <c r="A491" s="166">
        <v>3124</v>
      </c>
      <c r="B491" s="167" t="s">
        <v>1627</v>
      </c>
      <c r="C491" s="167" t="s">
        <v>15</v>
      </c>
      <c r="D491" s="169">
        <v>1161.6600000000001</v>
      </c>
      <c r="E491" s="169">
        <v>44.3</v>
      </c>
      <c r="F491" s="101">
        <f t="shared" si="68"/>
        <v>1.4766861111111111</v>
      </c>
      <c r="G491" s="101">
        <f t="shared" si="69"/>
        <v>11.813488888888889</v>
      </c>
      <c r="H491" s="104">
        <v>12</v>
      </c>
      <c r="I491" s="104"/>
      <c r="J491" s="44">
        <v>1</v>
      </c>
      <c r="K491" s="44"/>
      <c r="L491" s="44">
        <v>1</v>
      </c>
      <c r="M491" s="97">
        <f t="shared" si="74"/>
        <v>2</v>
      </c>
      <c r="N491" s="169"/>
      <c r="O491" s="169"/>
      <c r="P491" s="96">
        <f t="shared" si="71"/>
        <v>19.688888888888886</v>
      </c>
      <c r="Q491" s="96">
        <f t="shared" si="72"/>
        <v>1181.348888888889</v>
      </c>
      <c r="R491" s="157">
        <f t="shared" si="73"/>
        <v>590.67444444444448</v>
      </c>
    </row>
    <row r="492" spans="1:18" x14ac:dyDescent="0.25">
      <c r="A492" s="166">
        <v>354</v>
      </c>
      <c r="B492" s="167" t="s">
        <v>1380</v>
      </c>
      <c r="C492" s="167" t="s">
        <v>15</v>
      </c>
      <c r="D492" s="169">
        <v>1828.61</v>
      </c>
      <c r="E492" s="169">
        <v>1891.73</v>
      </c>
      <c r="F492" s="101">
        <f t="shared" si="68"/>
        <v>3.3367236111111107</v>
      </c>
      <c r="G492" s="101">
        <f t="shared" si="69"/>
        <v>26.693788888888886</v>
      </c>
      <c r="H492" s="104">
        <v>28</v>
      </c>
      <c r="I492" s="104"/>
      <c r="J492" s="44">
        <v>3</v>
      </c>
      <c r="K492" s="44"/>
      <c r="L492" s="44">
        <v>1</v>
      </c>
      <c r="M492" s="97">
        <f t="shared" si="74"/>
        <v>4</v>
      </c>
      <c r="N492" s="169"/>
      <c r="O492" s="169"/>
      <c r="P492" s="96">
        <f t="shared" si="71"/>
        <v>840.7688888888888</v>
      </c>
      <c r="Q492" s="96">
        <f t="shared" si="72"/>
        <v>2669.3788888888885</v>
      </c>
      <c r="R492" s="157">
        <f t="shared" si="73"/>
        <v>667.34472222222212</v>
      </c>
    </row>
    <row r="493" spans="1:18" x14ac:dyDescent="0.25">
      <c r="A493" s="166">
        <v>4011</v>
      </c>
      <c r="B493" s="167" t="s">
        <v>1632</v>
      </c>
      <c r="C493" s="167" t="s">
        <v>15</v>
      </c>
      <c r="D493" s="169">
        <v>978.15</v>
      </c>
      <c r="E493" s="169">
        <v>787.23</v>
      </c>
      <c r="F493" s="101">
        <f t="shared" si="68"/>
        <v>1.6600375000000001</v>
      </c>
      <c r="G493" s="101">
        <f t="shared" si="69"/>
        <v>13.2803</v>
      </c>
      <c r="H493" s="104">
        <v>16</v>
      </c>
      <c r="I493" s="104"/>
      <c r="J493" s="44">
        <v>2</v>
      </c>
      <c r="K493" s="44"/>
      <c r="L493" s="44"/>
      <c r="M493" s="97">
        <f t="shared" si="74"/>
        <v>2</v>
      </c>
      <c r="N493" s="169"/>
      <c r="O493" s="169"/>
      <c r="P493" s="96">
        <f t="shared" si="71"/>
        <v>349.88</v>
      </c>
      <c r="Q493" s="96">
        <f t="shared" si="72"/>
        <v>1328.03</v>
      </c>
      <c r="R493" s="157">
        <f t="shared" si="73"/>
        <v>664.01499999999999</v>
      </c>
    </row>
    <row r="494" spans="1:18" x14ac:dyDescent="0.25">
      <c r="A494" s="166">
        <v>2075</v>
      </c>
      <c r="B494" s="167" t="s">
        <v>1635</v>
      </c>
      <c r="C494" s="167" t="s">
        <v>15</v>
      </c>
      <c r="D494" s="169">
        <v>1651.58</v>
      </c>
      <c r="E494" s="169">
        <v>238.91</v>
      </c>
      <c r="F494" s="101">
        <f t="shared" si="68"/>
        <v>2.1972027777777776</v>
      </c>
      <c r="G494" s="101">
        <f t="shared" si="69"/>
        <v>17.577622222222221</v>
      </c>
      <c r="H494" s="104">
        <v>20</v>
      </c>
      <c r="I494" s="104"/>
      <c r="J494" s="44">
        <v>2</v>
      </c>
      <c r="K494" s="44"/>
      <c r="L494" s="44">
        <v>1</v>
      </c>
      <c r="M494" s="97">
        <f t="shared" si="74"/>
        <v>3</v>
      </c>
      <c r="N494" s="169"/>
      <c r="O494" s="169"/>
      <c r="P494" s="96">
        <f t="shared" si="71"/>
        <v>106.18222222222222</v>
      </c>
      <c r="Q494" s="96">
        <f t="shared" si="72"/>
        <v>1757.7622222222221</v>
      </c>
      <c r="R494" s="157">
        <f t="shared" si="73"/>
        <v>585.92074074074071</v>
      </c>
    </row>
    <row r="495" spans="1:18" x14ac:dyDescent="0.25">
      <c r="A495" s="166">
        <v>3004</v>
      </c>
      <c r="B495" s="167" t="s">
        <v>1638</v>
      </c>
      <c r="C495" s="167" t="s">
        <v>15</v>
      </c>
      <c r="D495" s="169">
        <v>1076.0999999999999</v>
      </c>
      <c r="E495" s="169">
        <v>322.3</v>
      </c>
      <c r="F495" s="101">
        <f t="shared" si="68"/>
        <v>1.5241805555555554</v>
      </c>
      <c r="G495" s="101">
        <f t="shared" si="69"/>
        <v>12.193444444444443</v>
      </c>
      <c r="H495" s="104">
        <v>12</v>
      </c>
      <c r="I495" s="104"/>
      <c r="J495" s="44">
        <v>1</v>
      </c>
      <c r="K495" s="44"/>
      <c r="L495" s="44">
        <v>1</v>
      </c>
      <c r="M495" s="97">
        <f t="shared" si="74"/>
        <v>2</v>
      </c>
      <c r="N495" s="169"/>
      <c r="O495" s="169"/>
      <c r="P495" s="96">
        <f t="shared" si="71"/>
        <v>143.24444444444444</v>
      </c>
      <c r="Q495" s="96">
        <f t="shared" si="72"/>
        <v>1219.3444444444444</v>
      </c>
      <c r="R495" s="157">
        <f t="shared" si="73"/>
        <v>609.67222222222222</v>
      </c>
    </row>
    <row r="496" spans="1:18" x14ac:dyDescent="0.25">
      <c r="A496" s="166">
        <v>2855</v>
      </c>
      <c r="B496" s="167" t="s">
        <v>1641</v>
      </c>
      <c r="C496" s="167" t="s">
        <v>15</v>
      </c>
      <c r="D496" s="169">
        <v>1281.5999999999999</v>
      </c>
      <c r="E496" s="169">
        <v>740.55</v>
      </c>
      <c r="F496" s="101">
        <f t="shared" si="68"/>
        <v>2.0134166666666666</v>
      </c>
      <c r="G496" s="101">
        <f t="shared" si="69"/>
        <v>16.107333333333333</v>
      </c>
      <c r="H496" s="104">
        <v>16</v>
      </c>
      <c r="I496" s="104"/>
      <c r="J496" s="44">
        <v>2</v>
      </c>
      <c r="K496" s="44"/>
      <c r="L496" s="44"/>
      <c r="M496" s="97">
        <f t="shared" si="74"/>
        <v>2</v>
      </c>
      <c r="N496" s="169"/>
      <c r="O496" s="169"/>
      <c r="P496" s="96">
        <f t="shared" si="71"/>
        <v>329.13333333333333</v>
      </c>
      <c r="Q496" s="96">
        <f t="shared" si="72"/>
        <v>1610.7333333333331</v>
      </c>
      <c r="R496" s="157">
        <f t="shared" si="73"/>
        <v>805.36666666666656</v>
      </c>
    </row>
    <row r="497" spans="1:18" x14ac:dyDescent="0.25">
      <c r="A497" s="166">
        <v>4140</v>
      </c>
      <c r="B497" s="167" t="s">
        <v>1644</v>
      </c>
      <c r="C497" s="167" t="s">
        <v>15</v>
      </c>
      <c r="D497" s="169">
        <v>1084.68</v>
      </c>
      <c r="E497" s="169">
        <v>0</v>
      </c>
      <c r="F497" s="101">
        <f t="shared" si="68"/>
        <v>1.35585</v>
      </c>
      <c r="G497" s="101">
        <f t="shared" si="69"/>
        <v>10.8468</v>
      </c>
      <c r="H497" s="104">
        <v>12</v>
      </c>
      <c r="I497" s="104"/>
      <c r="J497" s="44">
        <v>1</v>
      </c>
      <c r="K497" s="44"/>
      <c r="L497" s="44">
        <v>1</v>
      </c>
      <c r="M497" s="97">
        <f t="shared" si="74"/>
        <v>2</v>
      </c>
      <c r="N497" s="169"/>
      <c r="O497" s="169"/>
      <c r="P497" s="96">
        <f t="shared" si="71"/>
        <v>0</v>
      </c>
      <c r="Q497" s="96">
        <f t="shared" si="72"/>
        <v>1084.68</v>
      </c>
      <c r="R497" s="157">
        <f t="shared" si="73"/>
        <v>542.34</v>
      </c>
    </row>
    <row r="498" spans="1:18" x14ac:dyDescent="0.25">
      <c r="A498" s="166">
        <v>1655</v>
      </c>
      <c r="B498" s="167" t="s">
        <v>1647</v>
      </c>
      <c r="C498" s="167" t="s">
        <v>15</v>
      </c>
      <c r="D498" s="169">
        <v>924.65</v>
      </c>
      <c r="E498" s="169">
        <v>0</v>
      </c>
      <c r="F498" s="101">
        <f t="shared" si="68"/>
        <v>1.1558124999999999</v>
      </c>
      <c r="G498" s="101">
        <f t="shared" si="69"/>
        <v>9.2464999999999993</v>
      </c>
      <c r="H498" s="104">
        <v>12</v>
      </c>
      <c r="I498" s="104"/>
      <c r="J498" s="44">
        <v>1</v>
      </c>
      <c r="K498" s="44"/>
      <c r="L498" s="44">
        <v>1</v>
      </c>
      <c r="M498" s="97">
        <f t="shared" si="74"/>
        <v>2</v>
      </c>
      <c r="N498" s="169"/>
      <c r="O498" s="169"/>
      <c r="P498" s="96">
        <f t="shared" si="71"/>
        <v>0</v>
      </c>
      <c r="Q498" s="96">
        <f t="shared" si="72"/>
        <v>924.65</v>
      </c>
      <c r="R498" s="157">
        <f t="shared" si="73"/>
        <v>462.32499999999999</v>
      </c>
    </row>
    <row r="499" spans="1:18" x14ac:dyDescent="0.25">
      <c r="A499" s="166">
        <v>2341</v>
      </c>
      <c r="B499" s="167" t="s">
        <v>1649</v>
      </c>
      <c r="C499" s="167" t="s">
        <v>15</v>
      </c>
      <c r="D499" s="169">
        <v>612.38</v>
      </c>
      <c r="E499" s="169">
        <v>243.44</v>
      </c>
      <c r="F499" s="101">
        <f t="shared" si="68"/>
        <v>0.90071944444444441</v>
      </c>
      <c r="G499" s="101">
        <f t="shared" si="69"/>
        <v>7.2057555555555552</v>
      </c>
      <c r="H499" s="104">
        <v>8</v>
      </c>
      <c r="I499" s="104"/>
      <c r="J499" s="44">
        <v>1</v>
      </c>
      <c r="K499" s="44"/>
      <c r="L499" s="44"/>
      <c r="M499" s="97">
        <f t="shared" si="74"/>
        <v>1</v>
      </c>
      <c r="N499" s="169"/>
      <c r="O499" s="169"/>
      <c r="P499" s="96">
        <f t="shared" si="71"/>
        <v>108.19555555555556</v>
      </c>
      <c r="Q499" s="96">
        <f t="shared" si="72"/>
        <v>720.57555555555552</v>
      </c>
      <c r="R499" s="157">
        <f t="shared" si="73"/>
        <v>720.57555555555552</v>
      </c>
    </row>
    <row r="500" spans="1:18" x14ac:dyDescent="0.25">
      <c r="A500" s="166">
        <v>1206</v>
      </c>
      <c r="B500" s="167" t="s">
        <v>1652</v>
      </c>
      <c r="C500" s="167" t="s">
        <v>15</v>
      </c>
      <c r="D500" s="169">
        <v>902.25</v>
      </c>
      <c r="E500" s="169">
        <v>66.48</v>
      </c>
      <c r="F500" s="101">
        <f t="shared" si="68"/>
        <v>1.1647458333333334</v>
      </c>
      <c r="G500" s="101">
        <f t="shared" si="69"/>
        <v>9.317966666666667</v>
      </c>
      <c r="H500" s="104">
        <v>12</v>
      </c>
      <c r="I500" s="104"/>
      <c r="J500" s="44">
        <v>1</v>
      </c>
      <c r="K500" s="44"/>
      <c r="L500" s="44">
        <v>1</v>
      </c>
      <c r="M500" s="97">
        <f t="shared" si="74"/>
        <v>2</v>
      </c>
      <c r="N500" s="169"/>
      <c r="O500" s="169"/>
      <c r="P500" s="96">
        <f t="shared" si="71"/>
        <v>29.54666666666667</v>
      </c>
      <c r="Q500" s="96">
        <f t="shared" si="72"/>
        <v>931.79666666666662</v>
      </c>
      <c r="R500" s="157">
        <f t="shared" si="73"/>
        <v>465.89833333333331</v>
      </c>
    </row>
    <row r="501" spans="1:18" x14ac:dyDescent="0.25">
      <c r="A501" s="166">
        <v>4336</v>
      </c>
      <c r="B501" s="167" t="s">
        <v>1655</v>
      </c>
      <c r="C501" s="167" t="s">
        <v>15</v>
      </c>
      <c r="D501" s="169">
        <v>251.48</v>
      </c>
      <c r="E501" s="169">
        <v>0</v>
      </c>
      <c r="F501" s="101">
        <f t="shared" si="68"/>
        <v>0.31434999999999996</v>
      </c>
      <c r="G501" s="101">
        <f t="shared" si="69"/>
        <v>2.5147999999999997</v>
      </c>
      <c r="H501" s="104">
        <v>8</v>
      </c>
      <c r="I501" s="104"/>
      <c r="J501" s="44">
        <v>1</v>
      </c>
      <c r="K501" s="44"/>
      <c r="L501" s="44"/>
      <c r="M501" s="97">
        <f>J501+K501+L501</f>
        <v>1</v>
      </c>
      <c r="N501" s="169"/>
      <c r="O501" s="169"/>
      <c r="P501" s="96">
        <f t="shared" si="71"/>
        <v>0</v>
      </c>
      <c r="Q501" s="96">
        <f t="shared" si="72"/>
        <v>251.48</v>
      </c>
      <c r="R501" s="157">
        <f t="shared" si="73"/>
        <v>251.48</v>
      </c>
    </row>
    <row r="502" spans="1:18" x14ac:dyDescent="0.25">
      <c r="A502" s="166">
        <v>1017</v>
      </c>
      <c r="B502" s="167" t="s">
        <v>1658</v>
      </c>
      <c r="C502" s="167" t="s">
        <v>15</v>
      </c>
      <c r="D502" s="169">
        <v>800.55</v>
      </c>
      <c r="E502" s="169">
        <v>742.7</v>
      </c>
      <c r="F502" s="101">
        <f t="shared" ref="F502:F527" si="75">(D502/800)+(E502/1800)</f>
        <v>1.4132986111111112</v>
      </c>
      <c r="G502" s="101">
        <f t="shared" ref="G502:G527" si="76">F502*8</f>
        <v>11.30638888888889</v>
      </c>
      <c r="H502" s="104">
        <v>12</v>
      </c>
      <c r="I502" s="104"/>
      <c r="J502" s="44">
        <v>1</v>
      </c>
      <c r="K502" s="44"/>
      <c r="L502" s="44">
        <v>1</v>
      </c>
      <c r="M502" s="97">
        <f t="shared" ref="M502:M527" si="77">J502+K502+L502</f>
        <v>2</v>
      </c>
      <c r="N502" s="169"/>
      <c r="O502" s="169"/>
      <c r="P502" s="96">
        <f t="shared" si="71"/>
        <v>330.0888888888889</v>
      </c>
      <c r="Q502" s="96">
        <f t="shared" si="72"/>
        <v>1130.6388888888889</v>
      </c>
      <c r="R502" s="157">
        <f t="shared" si="73"/>
        <v>565.31944444444446</v>
      </c>
    </row>
    <row r="503" spans="1:18" x14ac:dyDescent="0.25">
      <c r="A503" s="166">
        <v>365</v>
      </c>
      <c r="B503" s="167" t="s">
        <v>1661</v>
      </c>
      <c r="C503" s="167" t="s">
        <v>15</v>
      </c>
      <c r="D503" s="169">
        <v>1921.44</v>
      </c>
      <c r="E503" s="169">
        <v>310</v>
      </c>
      <c r="F503" s="101">
        <f t="shared" si="75"/>
        <v>2.5740222222222222</v>
      </c>
      <c r="G503" s="101">
        <f t="shared" si="76"/>
        <v>20.592177777777778</v>
      </c>
      <c r="H503" s="104">
        <v>24</v>
      </c>
      <c r="I503" s="104"/>
      <c r="J503" s="44">
        <v>3</v>
      </c>
      <c r="K503" s="44"/>
      <c r="L503" s="44"/>
      <c r="M503" s="97">
        <f t="shared" si="77"/>
        <v>3</v>
      </c>
      <c r="N503" s="169"/>
      <c r="O503" s="169"/>
      <c r="P503" s="96">
        <f t="shared" si="71"/>
        <v>137.77777777777777</v>
      </c>
      <c r="Q503" s="96">
        <f t="shared" si="72"/>
        <v>2059.2177777777779</v>
      </c>
      <c r="R503" s="157">
        <f t="shared" si="73"/>
        <v>686.405925925926</v>
      </c>
    </row>
    <row r="504" spans="1:18" x14ac:dyDescent="0.25">
      <c r="A504" s="166">
        <v>1601</v>
      </c>
      <c r="B504" s="167" t="s">
        <v>1664</v>
      </c>
      <c r="C504" s="167" t="s">
        <v>15</v>
      </c>
      <c r="D504" s="169">
        <v>1101.92</v>
      </c>
      <c r="E504" s="169">
        <v>1160.1500000000001</v>
      </c>
      <c r="F504" s="101">
        <f t="shared" si="75"/>
        <v>2.021927777777778</v>
      </c>
      <c r="G504" s="101">
        <f t="shared" si="76"/>
        <v>16.175422222222224</v>
      </c>
      <c r="H504" s="104">
        <v>16</v>
      </c>
      <c r="I504" s="104"/>
      <c r="J504" s="44">
        <v>2</v>
      </c>
      <c r="K504" s="44"/>
      <c r="L504" s="44"/>
      <c r="M504" s="97">
        <f t="shared" si="77"/>
        <v>2</v>
      </c>
      <c r="N504" s="169"/>
      <c r="O504" s="169"/>
      <c r="P504" s="96">
        <f t="shared" si="71"/>
        <v>515.62222222222226</v>
      </c>
      <c r="Q504" s="96">
        <f t="shared" si="72"/>
        <v>1617.5422222222223</v>
      </c>
      <c r="R504" s="157">
        <f t="shared" si="73"/>
        <v>808.77111111111117</v>
      </c>
    </row>
    <row r="505" spans="1:18" x14ac:dyDescent="0.25">
      <c r="A505" s="166">
        <v>2978</v>
      </c>
      <c r="B505" s="167" t="s">
        <v>1667</v>
      </c>
      <c r="C505" s="167" t="s">
        <v>15</v>
      </c>
      <c r="D505" s="169">
        <v>1517.17</v>
      </c>
      <c r="E505" s="169">
        <v>579.59</v>
      </c>
      <c r="F505" s="101">
        <f t="shared" si="75"/>
        <v>2.2184569444444446</v>
      </c>
      <c r="G505" s="101">
        <f t="shared" si="76"/>
        <v>17.747655555555557</v>
      </c>
      <c r="H505" s="104">
        <v>20</v>
      </c>
      <c r="I505" s="104"/>
      <c r="J505" s="44">
        <v>2</v>
      </c>
      <c r="K505" s="44"/>
      <c r="L505" s="44">
        <v>1</v>
      </c>
      <c r="M505" s="97">
        <f t="shared" si="77"/>
        <v>3</v>
      </c>
      <c r="N505" s="169"/>
      <c r="O505" s="169"/>
      <c r="P505" s="96">
        <f t="shared" si="71"/>
        <v>257.59555555555556</v>
      </c>
      <c r="Q505" s="96">
        <f t="shared" si="72"/>
        <v>1774.7655555555557</v>
      </c>
      <c r="R505" s="157">
        <f t="shared" si="73"/>
        <v>591.58851851851853</v>
      </c>
    </row>
    <row r="506" spans="1:18" x14ac:dyDescent="0.25">
      <c r="A506" s="166">
        <v>1618</v>
      </c>
      <c r="B506" s="167" t="s">
        <v>1670</v>
      </c>
      <c r="C506" s="167" t="s">
        <v>15</v>
      </c>
      <c r="D506" s="169">
        <v>857.15</v>
      </c>
      <c r="E506" s="169">
        <v>351.71</v>
      </c>
      <c r="F506" s="101">
        <f t="shared" si="75"/>
        <v>1.2668319444444445</v>
      </c>
      <c r="G506" s="101">
        <f t="shared" si="76"/>
        <v>10.134655555555556</v>
      </c>
      <c r="H506" s="104">
        <v>12</v>
      </c>
      <c r="I506" s="104"/>
      <c r="J506" s="44">
        <v>1</v>
      </c>
      <c r="K506" s="44"/>
      <c r="L506" s="44">
        <v>1</v>
      </c>
      <c r="M506" s="97">
        <f t="shared" si="77"/>
        <v>2</v>
      </c>
      <c r="N506" s="169"/>
      <c r="O506" s="169"/>
      <c r="P506" s="96">
        <f t="shared" si="71"/>
        <v>156.31555555555553</v>
      </c>
      <c r="Q506" s="96">
        <f t="shared" si="72"/>
        <v>1013.4655555555555</v>
      </c>
      <c r="R506" s="157">
        <f t="shared" si="73"/>
        <v>506.73277777777776</v>
      </c>
    </row>
    <row r="507" spans="1:18" x14ac:dyDescent="0.25">
      <c r="A507" s="166">
        <v>1976</v>
      </c>
      <c r="B507" s="167" t="s">
        <v>1673</v>
      </c>
      <c r="C507" s="167" t="s">
        <v>15</v>
      </c>
      <c r="D507" s="169">
        <v>431.54</v>
      </c>
      <c r="E507" s="169">
        <v>576.14</v>
      </c>
      <c r="F507" s="101">
        <f t="shared" si="75"/>
        <v>0.85950277777777784</v>
      </c>
      <c r="G507" s="101">
        <f t="shared" si="76"/>
        <v>6.8760222222222227</v>
      </c>
      <c r="H507" s="104">
        <v>8</v>
      </c>
      <c r="I507" s="104"/>
      <c r="J507" s="44">
        <v>1</v>
      </c>
      <c r="K507" s="44"/>
      <c r="L507" s="44"/>
      <c r="M507" s="97">
        <f t="shared" si="77"/>
        <v>1</v>
      </c>
      <c r="N507" s="169"/>
      <c r="O507" s="169"/>
      <c r="P507" s="96">
        <f t="shared" si="71"/>
        <v>256.06222222222226</v>
      </c>
      <c r="Q507" s="96">
        <f t="shared" si="72"/>
        <v>687.60222222222228</v>
      </c>
      <c r="R507" s="157">
        <f t="shared" si="73"/>
        <v>687.60222222222228</v>
      </c>
    </row>
    <row r="508" spans="1:18" x14ac:dyDescent="0.25">
      <c r="A508" s="166">
        <v>1006</v>
      </c>
      <c r="B508" s="167" t="s">
        <v>1676</v>
      </c>
      <c r="C508" s="167" t="s">
        <v>15</v>
      </c>
      <c r="D508" s="169">
        <v>1083.6099999999999</v>
      </c>
      <c r="E508" s="169">
        <v>878.67</v>
      </c>
      <c r="F508" s="101">
        <f t="shared" si="75"/>
        <v>1.8426624999999999</v>
      </c>
      <c r="G508" s="101">
        <f t="shared" si="76"/>
        <v>14.741299999999999</v>
      </c>
      <c r="H508" s="104">
        <v>16</v>
      </c>
      <c r="I508" s="104"/>
      <c r="J508" s="44">
        <v>2</v>
      </c>
      <c r="K508" s="44"/>
      <c r="L508" s="44"/>
      <c r="M508" s="97">
        <f t="shared" si="77"/>
        <v>2</v>
      </c>
      <c r="N508" s="169"/>
      <c r="O508" s="169"/>
      <c r="P508" s="96">
        <f t="shared" si="71"/>
        <v>390.52</v>
      </c>
      <c r="Q508" s="96">
        <f t="shared" si="72"/>
        <v>1474.1299999999999</v>
      </c>
      <c r="R508" s="157">
        <f t="shared" si="73"/>
        <v>737.06499999999994</v>
      </c>
    </row>
    <row r="509" spans="1:18" x14ac:dyDescent="0.25">
      <c r="A509" s="166">
        <v>1217</v>
      </c>
      <c r="B509" s="167" t="s">
        <v>1679</v>
      </c>
      <c r="C509" s="167" t="s">
        <v>15</v>
      </c>
      <c r="D509" s="169">
        <v>949.93</v>
      </c>
      <c r="E509" s="169">
        <v>398.81</v>
      </c>
      <c r="F509" s="101">
        <f t="shared" si="75"/>
        <v>1.4089736111111111</v>
      </c>
      <c r="G509" s="101">
        <f t="shared" si="76"/>
        <v>11.271788888888889</v>
      </c>
      <c r="H509" s="104">
        <v>12</v>
      </c>
      <c r="I509" s="104"/>
      <c r="J509" s="44">
        <v>1</v>
      </c>
      <c r="K509" s="44"/>
      <c r="L509" s="44">
        <v>1</v>
      </c>
      <c r="M509" s="97">
        <f t="shared" si="77"/>
        <v>2</v>
      </c>
      <c r="N509" s="169"/>
      <c r="O509" s="169"/>
      <c r="P509" s="96">
        <f t="shared" si="71"/>
        <v>177.2488888888889</v>
      </c>
      <c r="Q509" s="96">
        <f t="shared" si="72"/>
        <v>1127.1788888888889</v>
      </c>
      <c r="R509" s="157">
        <f t="shared" si="73"/>
        <v>563.58944444444444</v>
      </c>
    </row>
    <row r="510" spans="1:18" x14ac:dyDescent="0.25">
      <c r="A510" s="166">
        <v>2872</v>
      </c>
      <c r="B510" s="167" t="s">
        <v>1682</v>
      </c>
      <c r="C510" s="167" t="s">
        <v>15</v>
      </c>
      <c r="D510" s="169">
        <v>803.8</v>
      </c>
      <c r="E510" s="169">
        <v>55</v>
      </c>
      <c r="F510" s="101">
        <f t="shared" si="75"/>
        <v>1.0353055555555555</v>
      </c>
      <c r="G510" s="101">
        <f t="shared" si="76"/>
        <v>8.2824444444444438</v>
      </c>
      <c r="H510" s="104">
        <v>8</v>
      </c>
      <c r="I510" s="104"/>
      <c r="J510" s="44">
        <v>1</v>
      </c>
      <c r="K510" s="44"/>
      <c r="L510" s="44"/>
      <c r="M510" s="97">
        <f t="shared" si="77"/>
        <v>1</v>
      </c>
      <c r="N510" s="169"/>
      <c r="O510" s="169"/>
      <c r="P510" s="96">
        <f t="shared" si="71"/>
        <v>24.444444444444443</v>
      </c>
      <c r="Q510" s="96">
        <f t="shared" si="72"/>
        <v>828.24444444444441</v>
      </c>
      <c r="R510" s="157">
        <f t="shared" si="73"/>
        <v>828.24444444444441</v>
      </c>
    </row>
    <row r="511" spans="1:18" x14ac:dyDescent="0.25">
      <c r="A511" s="166">
        <v>2368</v>
      </c>
      <c r="B511" s="167" t="s">
        <v>1685</v>
      </c>
      <c r="C511" s="167" t="s">
        <v>15</v>
      </c>
      <c r="D511" s="169">
        <v>474</v>
      </c>
      <c r="E511" s="169">
        <v>511.21</v>
      </c>
      <c r="F511" s="101">
        <f t="shared" si="75"/>
        <v>0.87650555555555565</v>
      </c>
      <c r="G511" s="101">
        <f t="shared" si="76"/>
        <v>7.0120444444444452</v>
      </c>
      <c r="H511" s="104">
        <v>8</v>
      </c>
      <c r="I511" s="104"/>
      <c r="J511" s="44">
        <v>1</v>
      </c>
      <c r="K511" s="44"/>
      <c r="L511" s="44"/>
      <c r="M511" s="97">
        <f t="shared" si="77"/>
        <v>1</v>
      </c>
      <c r="N511" s="169"/>
      <c r="O511" s="169"/>
      <c r="P511" s="96">
        <f t="shared" si="71"/>
        <v>227.20444444444445</v>
      </c>
      <c r="Q511" s="96">
        <f t="shared" si="72"/>
        <v>701.20444444444445</v>
      </c>
      <c r="R511" s="157">
        <f t="shared" si="73"/>
        <v>701.20444444444445</v>
      </c>
    </row>
    <row r="512" spans="1:18" x14ac:dyDescent="0.25">
      <c r="A512" s="166">
        <v>4842</v>
      </c>
      <c r="B512" s="167" t="s">
        <v>1688</v>
      </c>
      <c r="C512" s="167" t="s">
        <v>15</v>
      </c>
      <c r="D512" s="169">
        <v>668.51</v>
      </c>
      <c r="E512" s="169">
        <v>389.37</v>
      </c>
      <c r="F512" s="101">
        <f t="shared" si="75"/>
        <v>1.0519541666666667</v>
      </c>
      <c r="G512" s="101">
        <f t="shared" si="76"/>
        <v>8.415633333333334</v>
      </c>
      <c r="H512" s="104">
        <v>8</v>
      </c>
      <c r="I512" s="104"/>
      <c r="J512" s="44">
        <v>1</v>
      </c>
      <c r="K512" s="44"/>
      <c r="L512" s="44"/>
      <c r="M512" s="97">
        <f t="shared" si="77"/>
        <v>1</v>
      </c>
      <c r="N512" s="169"/>
      <c r="O512" s="169"/>
      <c r="P512" s="96">
        <f t="shared" si="71"/>
        <v>173.05333333333331</v>
      </c>
      <c r="Q512" s="96">
        <f t="shared" si="72"/>
        <v>841.56333333333328</v>
      </c>
      <c r="R512" s="157">
        <f t="shared" si="73"/>
        <v>841.56333333333328</v>
      </c>
    </row>
    <row r="513" spans="1:18" x14ac:dyDescent="0.25">
      <c r="A513" s="166">
        <v>4058</v>
      </c>
      <c r="B513" s="167" t="s">
        <v>1691</v>
      </c>
      <c r="C513" s="167" t="s">
        <v>15</v>
      </c>
      <c r="D513" s="169">
        <v>653.38</v>
      </c>
      <c r="E513" s="169">
        <v>125.21</v>
      </c>
      <c r="F513" s="101">
        <f t="shared" si="75"/>
        <v>0.88628611111111111</v>
      </c>
      <c r="G513" s="101">
        <f t="shared" si="76"/>
        <v>7.0902888888888889</v>
      </c>
      <c r="H513" s="104">
        <v>8</v>
      </c>
      <c r="I513" s="104"/>
      <c r="J513" s="44">
        <v>1</v>
      </c>
      <c r="K513" s="44"/>
      <c r="L513" s="44"/>
      <c r="M513" s="97">
        <f t="shared" si="77"/>
        <v>1</v>
      </c>
      <c r="N513" s="169"/>
      <c r="O513" s="169"/>
      <c r="P513" s="96">
        <f t="shared" si="71"/>
        <v>55.648888888888884</v>
      </c>
      <c r="Q513" s="96">
        <f t="shared" si="72"/>
        <v>709.0288888888889</v>
      </c>
      <c r="R513" s="157">
        <f t="shared" si="73"/>
        <v>709.0288888888889</v>
      </c>
    </row>
    <row r="514" spans="1:18" x14ac:dyDescent="0.25">
      <c r="A514" s="166">
        <v>275</v>
      </c>
      <c r="B514" s="167" t="s">
        <v>1694</v>
      </c>
      <c r="C514" s="167" t="s">
        <v>15</v>
      </c>
      <c r="D514" s="169">
        <v>1586.36</v>
      </c>
      <c r="E514" s="169">
        <v>722.34</v>
      </c>
      <c r="F514" s="101">
        <f t="shared" si="75"/>
        <v>2.3842499999999998</v>
      </c>
      <c r="G514" s="101">
        <f t="shared" si="76"/>
        <v>19.073999999999998</v>
      </c>
      <c r="H514" s="104">
        <v>20</v>
      </c>
      <c r="I514" s="104"/>
      <c r="J514" s="44">
        <v>2</v>
      </c>
      <c r="K514" s="44"/>
      <c r="L514" s="44">
        <v>1</v>
      </c>
      <c r="M514" s="97">
        <f t="shared" si="77"/>
        <v>3</v>
      </c>
      <c r="N514" s="169"/>
      <c r="O514" s="169"/>
      <c r="P514" s="96">
        <f t="shared" si="71"/>
        <v>321.03999999999996</v>
      </c>
      <c r="Q514" s="96">
        <f t="shared" si="72"/>
        <v>1907.3999999999999</v>
      </c>
      <c r="R514" s="157">
        <f t="shared" si="73"/>
        <v>635.79999999999995</v>
      </c>
    </row>
    <row r="515" spans="1:18" x14ac:dyDescent="0.25">
      <c r="A515" s="166">
        <v>3325</v>
      </c>
      <c r="B515" s="167" t="s">
        <v>1697</v>
      </c>
      <c r="C515" s="167" t="s">
        <v>15</v>
      </c>
      <c r="D515" s="169">
        <v>1077.54</v>
      </c>
      <c r="E515" s="169">
        <v>1632.5</v>
      </c>
      <c r="F515" s="101">
        <f t="shared" si="75"/>
        <v>2.2538694444444443</v>
      </c>
      <c r="G515" s="101">
        <f t="shared" si="76"/>
        <v>18.030955555555554</v>
      </c>
      <c r="H515" s="104">
        <v>20</v>
      </c>
      <c r="I515" s="104"/>
      <c r="J515" s="44">
        <v>2</v>
      </c>
      <c r="K515" s="44"/>
      <c r="L515" s="44">
        <v>1</v>
      </c>
      <c r="M515" s="97">
        <f t="shared" si="77"/>
        <v>3</v>
      </c>
      <c r="N515" s="169"/>
      <c r="O515" s="169"/>
      <c r="P515" s="96">
        <f t="shared" si="71"/>
        <v>725.55555555555554</v>
      </c>
      <c r="Q515" s="96">
        <f t="shared" si="72"/>
        <v>1803.0955555555556</v>
      </c>
      <c r="R515" s="157">
        <f t="shared" si="73"/>
        <v>601.03185185185191</v>
      </c>
    </row>
    <row r="516" spans="1:18" x14ac:dyDescent="0.25">
      <c r="A516" s="166">
        <v>3856</v>
      </c>
      <c r="B516" s="167" t="s">
        <v>1700</v>
      </c>
      <c r="C516" s="167" t="s">
        <v>15</v>
      </c>
      <c r="D516" s="169">
        <v>615.08000000000004</v>
      </c>
      <c r="E516" s="169">
        <v>908.63</v>
      </c>
      <c r="F516" s="101">
        <f t="shared" si="75"/>
        <v>1.2736444444444444</v>
      </c>
      <c r="G516" s="101">
        <f t="shared" si="76"/>
        <v>10.189155555555555</v>
      </c>
      <c r="H516" s="104">
        <v>12</v>
      </c>
      <c r="I516" s="104"/>
      <c r="J516" s="44">
        <v>1</v>
      </c>
      <c r="K516" s="44"/>
      <c r="L516" s="44">
        <v>1</v>
      </c>
      <c r="M516" s="97">
        <f t="shared" si="77"/>
        <v>2</v>
      </c>
      <c r="N516" s="169"/>
      <c r="O516" s="169"/>
      <c r="P516" s="96">
        <f t="shared" ref="P516:P527" si="78">(E516/1800)*800</f>
        <v>403.83555555555557</v>
      </c>
      <c r="Q516" s="96">
        <f t="shared" ref="Q516:Q527" si="79">D516+P516</f>
        <v>1018.9155555555556</v>
      </c>
      <c r="R516" s="157">
        <f t="shared" ref="R516:R528" si="80">Q516/M516</f>
        <v>509.45777777777778</v>
      </c>
    </row>
    <row r="517" spans="1:18" x14ac:dyDescent="0.25">
      <c r="A517" s="166">
        <v>4276</v>
      </c>
      <c r="B517" s="172" t="s">
        <v>1703</v>
      </c>
      <c r="C517" s="167" t="s">
        <v>213</v>
      </c>
      <c r="D517" s="169">
        <v>460.42</v>
      </c>
      <c r="E517" s="169">
        <v>0</v>
      </c>
      <c r="F517" s="101">
        <f t="shared" si="75"/>
        <v>0.57552500000000006</v>
      </c>
      <c r="G517" s="101">
        <f t="shared" si="76"/>
        <v>4.6042000000000005</v>
      </c>
      <c r="H517" s="104">
        <v>8</v>
      </c>
      <c r="I517" s="104"/>
      <c r="J517" s="44">
        <v>1</v>
      </c>
      <c r="K517" s="44"/>
      <c r="L517" s="44"/>
      <c r="M517" s="97">
        <f t="shared" si="77"/>
        <v>1</v>
      </c>
      <c r="N517" s="169"/>
      <c r="O517" s="169"/>
      <c r="P517" s="96">
        <f t="shared" si="78"/>
        <v>0</v>
      </c>
      <c r="Q517" s="96">
        <f t="shared" si="79"/>
        <v>460.42</v>
      </c>
      <c r="R517" s="157">
        <f t="shared" si="80"/>
        <v>460.42</v>
      </c>
    </row>
    <row r="518" spans="1:18" x14ac:dyDescent="0.25">
      <c r="A518" s="166">
        <v>7843</v>
      </c>
      <c r="B518" s="172" t="s">
        <v>1705</v>
      </c>
      <c r="C518" s="167" t="s">
        <v>213</v>
      </c>
      <c r="D518" s="169">
        <v>638.15</v>
      </c>
      <c r="E518" s="169">
        <v>0</v>
      </c>
      <c r="F518" s="101">
        <f t="shared" si="75"/>
        <v>0.79768749999999999</v>
      </c>
      <c r="G518" s="101">
        <f t="shared" si="76"/>
        <v>6.3815</v>
      </c>
      <c r="H518" s="104">
        <v>8</v>
      </c>
      <c r="I518" s="104"/>
      <c r="J518" s="44">
        <v>1</v>
      </c>
      <c r="K518" s="44"/>
      <c r="L518" s="44"/>
      <c r="M518" s="97">
        <f t="shared" si="77"/>
        <v>1</v>
      </c>
      <c r="N518" s="169"/>
      <c r="O518" s="169"/>
      <c r="P518" s="96">
        <f t="shared" si="78"/>
        <v>0</v>
      </c>
      <c r="Q518" s="96">
        <f t="shared" si="79"/>
        <v>638.15</v>
      </c>
      <c r="R518" s="157">
        <f t="shared" si="80"/>
        <v>638.15</v>
      </c>
    </row>
    <row r="519" spans="1:18" x14ac:dyDescent="0.25">
      <c r="A519" s="173">
        <v>7690</v>
      </c>
      <c r="B519" s="174" t="s">
        <v>1708</v>
      </c>
      <c r="C519" s="175" t="s">
        <v>213</v>
      </c>
      <c r="D519" s="176">
        <v>331.92</v>
      </c>
      <c r="E519" s="176">
        <v>0</v>
      </c>
      <c r="F519" s="150">
        <f t="shared" si="75"/>
        <v>0.41490000000000005</v>
      </c>
      <c r="G519" s="150">
        <f t="shared" si="76"/>
        <v>3.3192000000000004</v>
      </c>
      <c r="H519" s="148">
        <v>4</v>
      </c>
      <c r="I519" s="148"/>
      <c r="J519" s="149"/>
      <c r="K519" s="149"/>
      <c r="L519" s="149">
        <v>1</v>
      </c>
      <c r="M519" s="97">
        <f t="shared" si="77"/>
        <v>1</v>
      </c>
      <c r="N519" s="169"/>
      <c r="O519" s="169"/>
      <c r="P519" s="96">
        <f t="shared" si="78"/>
        <v>0</v>
      </c>
      <c r="Q519" s="96">
        <f t="shared" si="79"/>
        <v>331.92</v>
      </c>
      <c r="R519" s="157">
        <f t="shared" si="80"/>
        <v>331.92</v>
      </c>
    </row>
    <row r="520" spans="1:18" x14ac:dyDescent="0.25">
      <c r="A520" s="173">
        <v>7896</v>
      </c>
      <c r="B520" s="174" t="s">
        <v>1709</v>
      </c>
      <c r="C520" s="175" t="s">
        <v>213</v>
      </c>
      <c r="D520" s="176">
        <v>305.61</v>
      </c>
      <c r="E520" s="176">
        <v>0</v>
      </c>
      <c r="F520" s="150">
        <f t="shared" si="75"/>
        <v>0.38201250000000003</v>
      </c>
      <c r="G520" s="150">
        <f t="shared" si="76"/>
        <v>3.0561000000000003</v>
      </c>
      <c r="H520" s="148">
        <v>4</v>
      </c>
      <c r="I520" s="148"/>
      <c r="J520" s="149"/>
      <c r="K520" s="149"/>
      <c r="L520" s="149">
        <v>1</v>
      </c>
      <c r="M520" s="97">
        <f t="shared" si="77"/>
        <v>1</v>
      </c>
      <c r="N520" s="169"/>
      <c r="O520" s="169"/>
      <c r="P520" s="96">
        <f t="shared" si="78"/>
        <v>0</v>
      </c>
      <c r="Q520" s="96">
        <f t="shared" si="79"/>
        <v>305.61</v>
      </c>
      <c r="R520" s="157">
        <f t="shared" si="80"/>
        <v>305.61</v>
      </c>
    </row>
    <row r="521" spans="1:18" x14ac:dyDescent="0.25">
      <c r="A521" s="173">
        <v>347</v>
      </c>
      <c r="B521" s="175" t="s">
        <v>1711</v>
      </c>
      <c r="C521" s="175" t="s">
        <v>16</v>
      </c>
      <c r="D521" s="176">
        <v>172.65</v>
      </c>
      <c r="E521" s="176">
        <v>0</v>
      </c>
      <c r="F521" s="150">
        <f t="shared" si="75"/>
        <v>0.21581250000000002</v>
      </c>
      <c r="G521" s="150">
        <f t="shared" si="76"/>
        <v>1.7265000000000001</v>
      </c>
      <c r="H521" s="148">
        <v>4</v>
      </c>
      <c r="I521" s="148"/>
      <c r="J521" s="149"/>
      <c r="K521" s="149"/>
      <c r="L521" s="149">
        <v>1</v>
      </c>
      <c r="M521" s="97">
        <f t="shared" si="77"/>
        <v>1</v>
      </c>
      <c r="N521" s="169"/>
      <c r="O521" s="169"/>
      <c r="P521" s="96">
        <f t="shared" si="78"/>
        <v>0</v>
      </c>
      <c r="Q521" s="96">
        <f t="shared" si="79"/>
        <v>172.65</v>
      </c>
      <c r="R521" s="157">
        <f t="shared" si="80"/>
        <v>172.65</v>
      </c>
    </row>
    <row r="522" spans="1:18" x14ac:dyDescent="0.25">
      <c r="A522" s="173">
        <v>4027</v>
      </c>
      <c r="B522" s="175" t="s">
        <v>1713</v>
      </c>
      <c r="C522" s="175" t="s">
        <v>16</v>
      </c>
      <c r="D522" s="176">
        <v>54.04</v>
      </c>
      <c r="E522" s="176">
        <v>0</v>
      </c>
      <c r="F522" s="150">
        <f t="shared" si="75"/>
        <v>6.7549999999999999E-2</v>
      </c>
      <c r="G522" s="150">
        <f t="shared" si="76"/>
        <v>0.54039999999999999</v>
      </c>
      <c r="H522" s="148">
        <v>4</v>
      </c>
      <c r="I522" s="148"/>
      <c r="J522" s="149"/>
      <c r="K522" s="149"/>
      <c r="L522" s="149">
        <v>1</v>
      </c>
      <c r="M522" s="97">
        <f t="shared" si="77"/>
        <v>1</v>
      </c>
      <c r="N522" s="169"/>
      <c r="O522" s="169"/>
      <c r="P522" s="96">
        <f t="shared" si="78"/>
        <v>0</v>
      </c>
      <c r="Q522" s="96">
        <f t="shared" si="79"/>
        <v>54.04</v>
      </c>
      <c r="R522" s="157">
        <f t="shared" si="80"/>
        <v>54.04</v>
      </c>
    </row>
    <row r="523" spans="1:18" x14ac:dyDescent="0.25">
      <c r="A523" s="173" t="s">
        <v>1715</v>
      </c>
      <c r="B523" s="175" t="s">
        <v>1716</v>
      </c>
      <c r="C523" s="175" t="s">
        <v>16</v>
      </c>
      <c r="D523" s="176">
        <v>32.6</v>
      </c>
      <c r="E523" s="176">
        <v>0</v>
      </c>
      <c r="F523" s="150">
        <f t="shared" si="75"/>
        <v>4.0750000000000001E-2</v>
      </c>
      <c r="G523" s="150">
        <f t="shared" si="76"/>
        <v>0.32600000000000001</v>
      </c>
      <c r="H523" s="148">
        <v>4</v>
      </c>
      <c r="I523" s="148"/>
      <c r="J523" s="149"/>
      <c r="K523" s="149"/>
      <c r="L523" s="149">
        <v>1</v>
      </c>
      <c r="M523" s="97">
        <f t="shared" si="77"/>
        <v>1</v>
      </c>
      <c r="N523" s="169"/>
      <c r="O523" s="169"/>
      <c r="P523" s="96">
        <f t="shared" si="78"/>
        <v>0</v>
      </c>
      <c r="Q523" s="96">
        <f t="shared" si="79"/>
        <v>32.6</v>
      </c>
      <c r="R523" s="157">
        <f t="shared" si="80"/>
        <v>32.6</v>
      </c>
    </row>
    <row r="524" spans="1:18" x14ac:dyDescent="0.25">
      <c r="A524" s="173">
        <v>2875</v>
      </c>
      <c r="B524" s="177" t="s">
        <v>1719</v>
      </c>
      <c r="C524" s="175" t="s">
        <v>16</v>
      </c>
      <c r="D524" s="176">
        <v>81.84</v>
      </c>
      <c r="E524" s="176">
        <v>0</v>
      </c>
      <c r="F524" s="150">
        <f t="shared" si="75"/>
        <v>0.1023</v>
      </c>
      <c r="G524" s="150">
        <f t="shared" si="76"/>
        <v>0.81840000000000002</v>
      </c>
      <c r="H524" s="148">
        <v>4</v>
      </c>
      <c r="I524" s="148"/>
      <c r="J524" s="149"/>
      <c r="K524" s="149"/>
      <c r="L524" s="149">
        <v>1</v>
      </c>
      <c r="M524" s="97">
        <f t="shared" si="77"/>
        <v>1</v>
      </c>
      <c r="N524" s="169"/>
      <c r="O524" s="169"/>
      <c r="P524" s="96">
        <f t="shared" si="78"/>
        <v>0</v>
      </c>
      <c r="Q524" s="96">
        <f t="shared" si="79"/>
        <v>81.84</v>
      </c>
      <c r="R524" s="157">
        <f t="shared" si="80"/>
        <v>81.84</v>
      </c>
    </row>
    <row r="525" spans="1:18" x14ac:dyDescent="0.25">
      <c r="A525" s="173">
        <v>2791</v>
      </c>
      <c r="B525" s="175" t="s">
        <v>1722</v>
      </c>
      <c r="C525" s="175" t="s">
        <v>16</v>
      </c>
      <c r="D525" s="176">
        <v>66.709999999999994</v>
      </c>
      <c r="E525" s="176">
        <v>0</v>
      </c>
      <c r="F525" s="150">
        <f t="shared" si="75"/>
        <v>8.3387499999999989E-2</v>
      </c>
      <c r="G525" s="150">
        <f t="shared" si="76"/>
        <v>0.66709999999999992</v>
      </c>
      <c r="H525" s="148">
        <v>4</v>
      </c>
      <c r="I525" s="148"/>
      <c r="J525" s="149"/>
      <c r="K525" s="149"/>
      <c r="L525" s="149">
        <v>1</v>
      </c>
      <c r="M525" s="97">
        <f t="shared" si="77"/>
        <v>1</v>
      </c>
      <c r="N525" s="169"/>
      <c r="O525" s="169"/>
      <c r="P525" s="96">
        <f t="shared" si="78"/>
        <v>0</v>
      </c>
      <c r="Q525" s="96">
        <f t="shared" si="79"/>
        <v>66.709999999999994</v>
      </c>
      <c r="R525" s="157">
        <f t="shared" si="80"/>
        <v>66.709999999999994</v>
      </c>
    </row>
    <row r="526" spans="1:18" x14ac:dyDescent="0.25">
      <c r="A526" s="173">
        <v>2206</v>
      </c>
      <c r="B526" s="177" t="s">
        <v>1725</v>
      </c>
      <c r="C526" s="175" t="s">
        <v>16</v>
      </c>
      <c r="D526" s="176">
        <v>121.62</v>
      </c>
      <c r="E526" s="176">
        <v>0</v>
      </c>
      <c r="F526" s="150">
        <f t="shared" si="75"/>
        <v>0.15202499999999999</v>
      </c>
      <c r="G526" s="150">
        <f t="shared" si="76"/>
        <v>1.2161999999999999</v>
      </c>
      <c r="H526" s="148">
        <v>4</v>
      </c>
      <c r="I526" s="148"/>
      <c r="J526" s="149"/>
      <c r="K526" s="149"/>
      <c r="L526" s="149">
        <v>1</v>
      </c>
      <c r="M526" s="97">
        <f t="shared" si="77"/>
        <v>1</v>
      </c>
      <c r="N526" s="169"/>
      <c r="O526" s="169"/>
      <c r="P526" s="96">
        <f t="shared" si="78"/>
        <v>0</v>
      </c>
      <c r="Q526" s="96">
        <f t="shared" si="79"/>
        <v>121.62</v>
      </c>
      <c r="R526" s="157">
        <f t="shared" si="80"/>
        <v>121.62</v>
      </c>
    </row>
    <row r="527" spans="1:18" x14ac:dyDescent="0.25">
      <c r="A527" s="173" t="s">
        <v>1715</v>
      </c>
      <c r="B527" s="175" t="s">
        <v>1728</v>
      </c>
      <c r="C527" s="175" t="s">
        <v>16</v>
      </c>
      <c r="D527" s="176">
        <v>198.86</v>
      </c>
      <c r="E527" s="176">
        <v>0</v>
      </c>
      <c r="F527" s="150">
        <f t="shared" si="75"/>
        <v>0.24857500000000002</v>
      </c>
      <c r="G527" s="150">
        <f t="shared" si="76"/>
        <v>1.9886000000000001</v>
      </c>
      <c r="H527" s="148">
        <v>4</v>
      </c>
      <c r="I527" s="148"/>
      <c r="J527" s="149"/>
      <c r="K527" s="149"/>
      <c r="L527" s="149">
        <v>1</v>
      </c>
      <c r="M527" s="97">
        <f t="shared" si="77"/>
        <v>1</v>
      </c>
      <c r="N527" s="169"/>
      <c r="O527" s="169"/>
      <c r="P527" s="96">
        <f t="shared" si="78"/>
        <v>0</v>
      </c>
      <c r="Q527" s="96">
        <f t="shared" si="79"/>
        <v>198.86</v>
      </c>
      <c r="R527" s="157">
        <f t="shared" si="80"/>
        <v>198.86</v>
      </c>
    </row>
    <row r="528" spans="1:18" x14ac:dyDescent="0.25">
      <c r="A528" s="178">
        <v>5688</v>
      </c>
      <c r="B528" s="179" t="s">
        <v>1730</v>
      </c>
      <c r="C528" s="167" t="s">
        <v>213</v>
      </c>
      <c r="D528" s="169">
        <v>118.55</v>
      </c>
      <c r="E528" s="169"/>
      <c r="F528" s="204">
        <f>((D528+D529+D530+D531+D532+D533+D534+D535)/800)+((E528+E529+E530+E531+E532+E533+E534+E535)/1800)</f>
        <v>2.2994500000000002</v>
      </c>
      <c r="G528" s="204">
        <f>F528*8</f>
        <v>18.395600000000002</v>
      </c>
      <c r="H528" s="207">
        <v>24</v>
      </c>
      <c r="I528" s="105"/>
      <c r="J528" s="199">
        <v>3</v>
      </c>
      <c r="K528" s="199"/>
      <c r="L528" s="199"/>
      <c r="M528" s="199">
        <f>J528+K528+L528</f>
        <v>3</v>
      </c>
      <c r="N528" s="224"/>
      <c r="O528" s="224"/>
      <c r="P528" s="212">
        <f>((E528+E529+E530+E531+E532+E533+E534+E535)/1800)*800</f>
        <v>0</v>
      </c>
      <c r="Q528" s="212">
        <f>D528++D529+D530+D531+D532+D533+D534+D535+P528</f>
        <v>1839.5600000000002</v>
      </c>
      <c r="R528" s="227">
        <f t="shared" si="80"/>
        <v>613.18666666666672</v>
      </c>
    </row>
    <row r="529" spans="1:18" x14ac:dyDescent="0.25">
      <c r="A529" s="178">
        <v>5625</v>
      </c>
      <c r="B529" s="179" t="s">
        <v>1732</v>
      </c>
      <c r="C529" s="167" t="s">
        <v>213</v>
      </c>
      <c r="D529" s="169">
        <v>118.55</v>
      </c>
      <c r="E529" s="169"/>
      <c r="F529" s="205"/>
      <c r="G529" s="205"/>
      <c r="H529" s="208"/>
      <c r="I529" s="106"/>
      <c r="J529" s="200"/>
      <c r="K529" s="200"/>
      <c r="L529" s="200"/>
      <c r="M529" s="200"/>
      <c r="N529" s="225"/>
      <c r="O529" s="225"/>
      <c r="P529" s="229"/>
      <c r="Q529" s="229"/>
      <c r="R529" s="230"/>
    </row>
    <row r="530" spans="1:18" x14ac:dyDescent="0.25">
      <c r="A530" s="178">
        <v>5568</v>
      </c>
      <c r="B530" s="179" t="s">
        <v>1733</v>
      </c>
      <c r="C530" s="167" t="s">
        <v>213</v>
      </c>
      <c r="D530" s="169">
        <v>118.54</v>
      </c>
      <c r="E530" s="169"/>
      <c r="F530" s="205"/>
      <c r="G530" s="205"/>
      <c r="H530" s="208"/>
      <c r="I530" s="106"/>
      <c r="J530" s="200"/>
      <c r="K530" s="200"/>
      <c r="L530" s="200"/>
      <c r="M530" s="200"/>
      <c r="N530" s="225"/>
      <c r="O530" s="225"/>
      <c r="P530" s="229"/>
      <c r="Q530" s="229"/>
      <c r="R530" s="230"/>
    </row>
    <row r="531" spans="1:18" x14ac:dyDescent="0.25">
      <c r="A531" s="178">
        <v>3103</v>
      </c>
      <c r="B531" s="179" t="s">
        <v>1734</v>
      </c>
      <c r="C531" s="167" t="s">
        <v>213</v>
      </c>
      <c r="D531" s="169">
        <v>267.2</v>
      </c>
      <c r="E531" s="169"/>
      <c r="F531" s="205"/>
      <c r="G531" s="205"/>
      <c r="H531" s="208"/>
      <c r="I531" s="106"/>
      <c r="J531" s="200"/>
      <c r="K531" s="200"/>
      <c r="L531" s="200"/>
      <c r="M531" s="200"/>
      <c r="N531" s="225"/>
      <c r="O531" s="225"/>
      <c r="P531" s="229"/>
      <c r="Q531" s="229"/>
      <c r="R531" s="230"/>
    </row>
    <row r="532" spans="1:18" x14ac:dyDescent="0.25">
      <c r="A532" s="178">
        <v>7072</v>
      </c>
      <c r="B532" s="179" t="s">
        <v>1736</v>
      </c>
      <c r="C532" s="167" t="s">
        <v>213</v>
      </c>
      <c r="D532" s="169">
        <v>240.44</v>
      </c>
      <c r="E532" s="169"/>
      <c r="F532" s="205"/>
      <c r="G532" s="205"/>
      <c r="H532" s="208"/>
      <c r="I532" s="106"/>
      <c r="J532" s="200"/>
      <c r="K532" s="200"/>
      <c r="L532" s="200"/>
      <c r="M532" s="200"/>
      <c r="N532" s="225"/>
      <c r="O532" s="225"/>
      <c r="P532" s="229"/>
      <c r="Q532" s="229"/>
      <c r="R532" s="230"/>
    </row>
    <row r="533" spans="1:18" x14ac:dyDescent="0.25">
      <c r="A533" s="178">
        <v>7097</v>
      </c>
      <c r="B533" s="179" t="s">
        <v>1737</v>
      </c>
      <c r="C533" s="167" t="s">
        <v>213</v>
      </c>
      <c r="D533" s="169">
        <v>218.37</v>
      </c>
      <c r="E533" s="169"/>
      <c r="F533" s="205"/>
      <c r="G533" s="205"/>
      <c r="H533" s="208"/>
      <c r="I533" s="106"/>
      <c r="J533" s="200"/>
      <c r="K533" s="200"/>
      <c r="L533" s="200"/>
      <c r="M533" s="200"/>
      <c r="N533" s="225"/>
      <c r="O533" s="225"/>
      <c r="P533" s="229"/>
      <c r="Q533" s="229"/>
      <c r="R533" s="230"/>
    </row>
    <row r="534" spans="1:18" x14ac:dyDescent="0.25">
      <c r="A534" s="178">
        <v>7087</v>
      </c>
      <c r="B534" s="179" t="s">
        <v>1738</v>
      </c>
      <c r="C534" s="167" t="s">
        <v>213</v>
      </c>
      <c r="D534" s="169">
        <v>253.4</v>
      </c>
      <c r="E534" s="169"/>
      <c r="F534" s="205"/>
      <c r="G534" s="205"/>
      <c r="H534" s="208"/>
      <c r="I534" s="106"/>
      <c r="J534" s="200"/>
      <c r="K534" s="200"/>
      <c r="L534" s="200"/>
      <c r="M534" s="200"/>
      <c r="N534" s="225"/>
      <c r="O534" s="225"/>
      <c r="P534" s="229"/>
      <c r="Q534" s="229"/>
      <c r="R534" s="230"/>
    </row>
    <row r="535" spans="1:18" x14ac:dyDescent="0.25">
      <c r="A535" s="178">
        <v>7047</v>
      </c>
      <c r="B535" s="179" t="s">
        <v>1739</v>
      </c>
      <c r="C535" s="167" t="s">
        <v>213</v>
      </c>
      <c r="D535" s="169">
        <v>504.51</v>
      </c>
      <c r="E535" s="169"/>
      <c r="F535" s="206"/>
      <c r="G535" s="206"/>
      <c r="H535" s="209"/>
      <c r="I535" s="107"/>
      <c r="J535" s="201"/>
      <c r="K535" s="201"/>
      <c r="L535" s="201"/>
      <c r="M535" s="201"/>
      <c r="N535" s="226"/>
      <c r="O535" s="226"/>
      <c r="P535" s="213"/>
      <c r="Q535" s="213"/>
      <c r="R535" s="228"/>
    </row>
    <row r="536" spans="1:18" x14ac:dyDescent="0.25">
      <c r="A536" s="152"/>
      <c r="B536" s="153"/>
      <c r="C536" s="153"/>
      <c r="D536" s="180">
        <f>(SUM(D2:D535))-(D38+D372)</f>
        <v>497784.4899999997</v>
      </c>
      <c r="E536" s="180">
        <f>(SUM(E2:E535))-(E38+E372)</f>
        <v>185432.90499999991</v>
      </c>
      <c r="F536" s="108"/>
      <c r="G536" s="108"/>
      <c r="H536" s="169"/>
      <c r="I536" s="169"/>
      <c r="J536" s="109"/>
      <c r="K536" s="109"/>
      <c r="L536" s="109"/>
      <c r="M536" s="109"/>
      <c r="N536" s="169"/>
      <c r="O536" s="169"/>
      <c r="P536" s="96">
        <f>SUM(P2:P535)</f>
        <v>82414.624444444446</v>
      </c>
      <c r="Q536" s="96">
        <f>(SUM(Q2:Q535))-(Q38+Q372)</f>
        <v>580199.11444444477</v>
      </c>
      <c r="R536" s="96">
        <f>AVERAGE(R2:R535)</f>
        <v>610.65268928537887</v>
      </c>
    </row>
    <row r="537" spans="1:18" x14ac:dyDescent="0.25">
      <c r="A537" s="152"/>
      <c r="B537" s="153"/>
      <c r="C537" s="153"/>
      <c r="D537" s="191" t="s">
        <v>1763</v>
      </c>
      <c r="E537" s="191" t="s">
        <v>1763</v>
      </c>
      <c r="F537" s="108"/>
      <c r="G537" s="108"/>
      <c r="H537" s="169"/>
      <c r="I537" s="169"/>
      <c r="J537" s="109"/>
      <c r="K537" s="109"/>
      <c r="L537" s="109"/>
      <c r="M537" s="109"/>
      <c r="N537" s="169"/>
      <c r="O537" s="169"/>
      <c r="P537" s="191" t="s">
        <v>1763</v>
      </c>
      <c r="Q537" s="191" t="s">
        <v>1763</v>
      </c>
      <c r="R537" s="191" t="s">
        <v>1764</v>
      </c>
    </row>
    <row r="538" spans="1:18" x14ac:dyDescent="0.25">
      <c r="A538" s="152"/>
      <c r="B538" s="153"/>
      <c r="C538" s="153"/>
      <c r="D538" s="192"/>
      <c r="E538" s="192"/>
      <c r="F538" s="108"/>
      <c r="G538" s="108"/>
      <c r="H538" s="169"/>
      <c r="I538" s="169"/>
      <c r="J538" s="109"/>
      <c r="K538" s="109"/>
      <c r="L538" s="109"/>
      <c r="M538" s="109"/>
      <c r="N538" s="169"/>
      <c r="O538" s="169"/>
      <c r="P538" s="192"/>
      <c r="Q538" s="192"/>
      <c r="R538" s="192"/>
    </row>
    <row r="539" spans="1:18" ht="36.75" customHeight="1" x14ac:dyDescent="0.25">
      <c r="A539" s="110"/>
      <c r="B539" s="153"/>
      <c r="C539" s="110"/>
      <c r="D539" s="111" t="s">
        <v>1752</v>
      </c>
      <c r="E539" s="112">
        <f>D536</f>
        <v>497784.4899999997</v>
      </c>
      <c r="F539" s="110"/>
      <c r="G539" s="110"/>
      <c r="H539" s="113" t="s">
        <v>19</v>
      </c>
      <c r="I539" s="113"/>
      <c r="J539" s="120">
        <f>SUM(J2:J537)</f>
        <v>737</v>
      </c>
      <c r="K539" s="120">
        <f>SUM(K2:K537)</f>
        <v>0</v>
      </c>
      <c r="L539" s="120">
        <f>SUM(L2:L537)</f>
        <v>180</v>
      </c>
      <c r="M539" s="120">
        <f>SUM(M2:M537)</f>
        <v>917</v>
      </c>
    </row>
    <row r="540" spans="1:18" ht="34.5" customHeight="1" x14ac:dyDescent="0.25">
      <c r="A540" s="214" t="s">
        <v>24</v>
      </c>
      <c r="B540" s="215"/>
      <c r="C540" s="110"/>
      <c r="D540" s="111" t="s">
        <v>26</v>
      </c>
      <c r="E540" s="112">
        <f>E536</f>
        <v>185432.90499999991</v>
      </c>
      <c r="F540" s="110"/>
      <c r="G540" s="110"/>
      <c r="H540" s="114"/>
      <c r="I540" s="114"/>
      <c r="J540" s="115"/>
      <c r="K540" s="115"/>
      <c r="L540" s="115"/>
      <c r="M540" s="115"/>
    </row>
    <row r="541" spans="1:18" ht="25.5" customHeight="1" x14ac:dyDescent="0.25">
      <c r="A541" s="116" t="s">
        <v>27</v>
      </c>
      <c r="B541" s="116" t="s">
        <v>28</v>
      </c>
      <c r="D541" s="222" t="s">
        <v>18</v>
      </c>
      <c r="E541" s="216">
        <f>(E540/1800)*800</f>
        <v>82414.624444444402</v>
      </c>
      <c r="F541" s="110"/>
      <c r="G541" s="110"/>
      <c r="H541" s="220" t="s">
        <v>29</v>
      </c>
      <c r="I541" s="117"/>
      <c r="J541" s="218">
        <f>J539+K539+L539</f>
        <v>917</v>
      </c>
      <c r="L541" s="118"/>
      <c r="M541" s="110"/>
    </row>
    <row r="542" spans="1:18" x14ac:dyDescent="0.25">
      <c r="A542" s="119" t="s">
        <v>15</v>
      </c>
      <c r="B542" s="119">
        <f>338+101</f>
        <v>439</v>
      </c>
      <c r="D542" s="223"/>
      <c r="E542" s="217"/>
      <c r="F542" s="193" t="s">
        <v>1766</v>
      </c>
      <c r="G542" s="196">
        <f>D536+E536+G544+'Áreas jardim'!E280</f>
        <v>704533.29499999958</v>
      </c>
      <c r="H542" s="221"/>
      <c r="I542" s="120"/>
      <c r="J542" s="219"/>
      <c r="L542" s="118"/>
      <c r="M542" s="110"/>
    </row>
    <row r="543" spans="1:18" ht="42.75" customHeight="1" x14ac:dyDescent="0.25">
      <c r="A543" s="119" t="s">
        <v>16</v>
      </c>
      <c r="B543" s="119">
        <f>21+5</f>
        <v>26</v>
      </c>
      <c r="D543" s="1" t="s">
        <v>1753</v>
      </c>
      <c r="E543" s="111">
        <f>E539+E541</f>
        <v>580199.11444444407</v>
      </c>
      <c r="F543" s="193"/>
      <c r="G543" s="197"/>
      <c r="H543" s="114"/>
      <c r="I543" s="114"/>
      <c r="J543" s="110"/>
      <c r="K543" s="110"/>
      <c r="L543" s="118"/>
      <c r="M543" s="110"/>
    </row>
    <row r="544" spans="1:18" ht="24" x14ac:dyDescent="0.25">
      <c r="A544" s="119" t="s">
        <v>23</v>
      </c>
      <c r="B544" s="119">
        <v>20</v>
      </c>
      <c r="D544" s="188" t="s">
        <v>1767</v>
      </c>
      <c r="E544" s="189" t="s">
        <v>1769</v>
      </c>
      <c r="F544" s="190">
        <f>D38</f>
        <v>4500</v>
      </c>
      <c r="G544" s="194">
        <f>F544+F545</f>
        <v>5489.17</v>
      </c>
      <c r="H544" s="114"/>
      <c r="I544" s="114"/>
      <c r="J544" s="110"/>
      <c r="K544" s="110"/>
      <c r="L544" s="118"/>
      <c r="M544" s="110"/>
    </row>
    <row r="545" spans="1:13" ht="24" x14ac:dyDescent="0.25">
      <c r="A545" s="112" t="s">
        <v>582</v>
      </c>
      <c r="B545" s="119">
        <v>1</v>
      </c>
      <c r="D545" s="189" t="s">
        <v>1768</v>
      </c>
      <c r="E545" s="189" t="s">
        <v>1769</v>
      </c>
      <c r="F545" s="190">
        <f>D372</f>
        <v>989.17</v>
      </c>
      <c r="G545" s="195"/>
      <c r="H545" s="114"/>
      <c r="I545" s="114"/>
      <c r="J545" s="110"/>
      <c r="K545" s="110"/>
      <c r="L545" s="118"/>
      <c r="M545" s="110"/>
    </row>
    <row r="546" spans="1:13" x14ac:dyDescent="0.25">
      <c r="A546" s="121"/>
      <c r="B546" s="121">
        <f>SUM(B542:B545)</f>
        <v>486</v>
      </c>
      <c r="C546" s="121"/>
      <c r="D546" s="110"/>
      <c r="E546" s="121"/>
      <c r="F546" s="121"/>
      <c r="G546" s="121"/>
      <c r="H546" s="114"/>
      <c r="I546" s="114"/>
      <c r="J546" s="110"/>
      <c r="K546" s="110"/>
      <c r="L546" s="118"/>
      <c r="M546" s="110"/>
    </row>
    <row r="547" spans="1:13" ht="29.25" customHeight="1" x14ac:dyDescent="0.25">
      <c r="A547" s="214" t="s">
        <v>25</v>
      </c>
      <c r="B547" s="215"/>
      <c r="C547" s="121">
        <f>B546+B552</f>
        <v>534</v>
      </c>
      <c r="D547" s="110"/>
      <c r="E547" s="110"/>
      <c r="F547" s="121"/>
      <c r="G547" s="121"/>
      <c r="H547" s="114"/>
      <c r="I547" s="114"/>
      <c r="J547" s="110"/>
      <c r="K547" s="110"/>
      <c r="L547" s="118"/>
      <c r="M547" s="110"/>
    </row>
    <row r="548" spans="1:13" ht="24.75" customHeight="1" x14ac:dyDescent="0.25">
      <c r="A548" s="116" t="s">
        <v>27</v>
      </c>
      <c r="B548" s="116" t="s">
        <v>28</v>
      </c>
      <c r="C548" s="110"/>
      <c r="D548" s="110"/>
      <c r="E548" s="110"/>
      <c r="F548" s="121"/>
      <c r="G548" s="121"/>
      <c r="H548" s="114"/>
      <c r="I548" s="114"/>
      <c r="J548" s="110"/>
      <c r="K548" s="110"/>
      <c r="L548" s="118"/>
      <c r="M548" s="110"/>
    </row>
    <row r="549" spans="1:13" x14ac:dyDescent="0.25">
      <c r="A549" s="119" t="s">
        <v>15</v>
      </c>
      <c r="B549" s="119">
        <v>43</v>
      </c>
      <c r="C549" s="110"/>
      <c r="D549" s="110"/>
      <c r="E549" s="121"/>
      <c r="F549" s="110"/>
      <c r="G549" s="110"/>
      <c r="H549" s="114"/>
      <c r="I549" s="114"/>
      <c r="J549" s="110"/>
      <c r="K549" s="110"/>
      <c r="L549" s="118"/>
      <c r="M549" s="110"/>
    </row>
    <row r="550" spans="1:13" x14ac:dyDescent="0.25">
      <c r="A550" s="119" t="s">
        <v>16</v>
      </c>
      <c r="B550" s="119">
        <v>2</v>
      </c>
      <c r="C550" s="110"/>
      <c r="D550" s="110"/>
      <c r="E550" s="110"/>
      <c r="F550" s="110"/>
      <c r="G550" s="110"/>
      <c r="H550" s="114"/>
      <c r="I550" s="114"/>
      <c r="J550" s="110"/>
      <c r="K550" s="110"/>
      <c r="L550" s="118"/>
      <c r="M550" s="110"/>
    </row>
    <row r="551" spans="1:13" ht="24" x14ac:dyDescent="0.25">
      <c r="A551" s="119" t="s">
        <v>23</v>
      </c>
      <c r="B551" s="119">
        <v>3</v>
      </c>
      <c r="C551" s="110"/>
      <c r="D551" s="121"/>
      <c r="E551" s="121"/>
      <c r="F551" s="110"/>
      <c r="G551" s="110"/>
      <c r="H551" s="114"/>
      <c r="I551" s="114"/>
      <c r="J551" s="110"/>
      <c r="K551" s="110"/>
      <c r="L551" s="118"/>
      <c r="M551" s="110"/>
    </row>
    <row r="552" spans="1:13" x14ac:dyDescent="0.25">
      <c r="B552" s="151">
        <f>SUM(B549:B551)</f>
        <v>48</v>
      </c>
      <c r="C552" s="110"/>
      <c r="D552" s="110"/>
      <c r="E552" s="110"/>
      <c r="F552" s="110"/>
      <c r="G552" s="110"/>
      <c r="H552" s="114"/>
      <c r="I552" s="114"/>
      <c r="J552" s="110"/>
      <c r="K552" s="110"/>
      <c r="L552" s="118"/>
      <c r="M552" s="110"/>
    </row>
    <row r="553" spans="1:13" x14ac:dyDescent="0.25">
      <c r="A553" s="110"/>
      <c r="C553" s="110"/>
      <c r="D553" s="110"/>
      <c r="E553" s="110"/>
      <c r="F553" s="110"/>
      <c r="G553" s="110"/>
      <c r="H553" s="114"/>
      <c r="I553" s="114"/>
      <c r="J553" s="110"/>
      <c r="K553" s="110"/>
      <c r="L553" s="118"/>
      <c r="M553" s="110"/>
    </row>
    <row r="554" spans="1:13" x14ac:dyDescent="0.25">
      <c r="A554" s="110"/>
      <c r="B554" s="110"/>
      <c r="C554" s="110"/>
      <c r="D554" s="110"/>
      <c r="E554" s="110"/>
      <c r="F554" s="110"/>
      <c r="G554" s="110"/>
      <c r="H554" s="114"/>
      <c r="I554" s="114"/>
      <c r="J554" s="110"/>
      <c r="K554" s="110"/>
      <c r="L554" s="118"/>
      <c r="M554" s="110"/>
    </row>
    <row r="555" spans="1:13" x14ac:dyDescent="0.25">
      <c r="A555" s="110"/>
      <c r="B555" s="110"/>
      <c r="C555" s="110"/>
      <c r="D555" s="110"/>
      <c r="E555" s="110"/>
      <c r="F555" s="110"/>
      <c r="G555" s="110"/>
      <c r="H555" s="114"/>
      <c r="I555" s="114"/>
      <c r="J555" s="110"/>
      <c r="K555" s="110"/>
      <c r="L555" s="118"/>
      <c r="M555" s="110"/>
    </row>
    <row r="556" spans="1:13" x14ac:dyDescent="0.25">
      <c r="A556" s="122"/>
      <c r="B556" s="110"/>
      <c r="H556" s="114"/>
      <c r="I556" s="114"/>
      <c r="J556" s="110"/>
      <c r="K556" s="110"/>
      <c r="L556" s="118"/>
      <c r="M556" s="110"/>
    </row>
    <row r="557" spans="1:13" x14ac:dyDescent="0.25">
      <c r="A557" s="123"/>
      <c r="H557" s="114"/>
      <c r="I557" s="114"/>
      <c r="J557" s="110"/>
      <c r="K557" s="110"/>
      <c r="L557" s="118"/>
      <c r="M557" s="110"/>
    </row>
    <row r="558" spans="1:13" x14ac:dyDescent="0.25">
      <c r="A558" s="123"/>
      <c r="H558" s="114"/>
      <c r="I558" s="114"/>
      <c r="J558" s="110"/>
      <c r="K558" s="110"/>
      <c r="L558" s="118"/>
      <c r="M558" s="110"/>
    </row>
    <row r="559" spans="1:13" x14ac:dyDescent="0.25">
      <c r="A559" s="123"/>
      <c r="H559" s="114"/>
      <c r="I559" s="114"/>
      <c r="J559" s="110"/>
      <c r="K559" s="110"/>
      <c r="L559" s="118"/>
      <c r="M559" s="110"/>
    </row>
    <row r="560" spans="1:13" x14ac:dyDescent="0.25">
      <c r="A560" s="123"/>
      <c r="H560" s="114"/>
      <c r="I560" s="114"/>
      <c r="J560" s="110"/>
      <c r="K560" s="110"/>
      <c r="L560" s="118"/>
      <c r="M560" s="110"/>
    </row>
    <row r="561" spans="1:13" x14ac:dyDescent="0.25">
      <c r="A561" s="123"/>
      <c r="H561" s="114"/>
      <c r="I561" s="114"/>
      <c r="J561" s="110"/>
      <c r="K561" s="110"/>
      <c r="L561" s="118"/>
      <c r="M561" s="110"/>
    </row>
    <row r="562" spans="1:13" x14ac:dyDescent="0.25">
      <c r="A562" s="123"/>
      <c r="H562" s="114"/>
      <c r="I562" s="114"/>
      <c r="J562" s="110"/>
      <c r="K562" s="110"/>
      <c r="L562" s="118"/>
      <c r="M562" s="110"/>
    </row>
    <row r="563" spans="1:13" x14ac:dyDescent="0.25">
      <c r="A563" s="123"/>
      <c r="H563" s="114"/>
      <c r="I563" s="114"/>
      <c r="J563" s="110"/>
      <c r="K563" s="110"/>
      <c r="L563" s="118"/>
      <c r="M563" s="110"/>
    </row>
    <row r="564" spans="1:13" x14ac:dyDescent="0.25">
      <c r="A564" s="110"/>
      <c r="H564" s="114"/>
      <c r="I564" s="114"/>
      <c r="J564" s="110"/>
      <c r="K564" s="110"/>
      <c r="L564" s="118"/>
      <c r="M564" s="110"/>
    </row>
    <row r="565" spans="1:13" x14ac:dyDescent="0.25">
      <c r="A565" s="110"/>
      <c r="H565" s="114"/>
      <c r="I565" s="114"/>
      <c r="J565" s="110"/>
      <c r="K565" s="110"/>
      <c r="L565" s="118"/>
      <c r="M565" s="110"/>
    </row>
    <row r="566" spans="1:13" x14ac:dyDescent="0.25">
      <c r="A566" s="110"/>
      <c r="H566" s="114"/>
      <c r="I566" s="114"/>
      <c r="J566" s="110"/>
      <c r="K566" s="110"/>
      <c r="L566" s="118"/>
      <c r="M566" s="110"/>
    </row>
    <row r="567" spans="1:13" x14ac:dyDescent="0.25">
      <c r="A567" s="110"/>
      <c r="H567" s="114"/>
      <c r="I567" s="114"/>
      <c r="J567" s="110"/>
      <c r="K567" s="110"/>
      <c r="L567" s="118"/>
      <c r="M567" s="110"/>
    </row>
    <row r="568" spans="1:13" x14ac:dyDescent="0.25">
      <c r="A568" s="110"/>
      <c r="H568" s="114"/>
      <c r="I568" s="114"/>
      <c r="J568" s="110"/>
      <c r="K568" s="110"/>
      <c r="L568" s="118"/>
      <c r="M568" s="110"/>
    </row>
    <row r="569" spans="1:13" x14ac:dyDescent="0.25">
      <c r="A569" s="110"/>
      <c r="H569" s="114"/>
      <c r="I569" s="114"/>
      <c r="J569" s="110"/>
      <c r="K569" s="110"/>
      <c r="L569" s="118"/>
      <c r="M569" s="110"/>
    </row>
    <row r="570" spans="1:13" x14ac:dyDescent="0.25">
      <c r="A570" s="110"/>
      <c r="H570" s="114"/>
      <c r="I570" s="114"/>
      <c r="J570" s="110"/>
      <c r="K570" s="110"/>
      <c r="L570" s="118"/>
      <c r="M570" s="110"/>
    </row>
    <row r="571" spans="1:13" x14ac:dyDescent="0.25">
      <c r="A571" s="110"/>
      <c r="H571" s="114"/>
      <c r="I571" s="114"/>
      <c r="J571" s="110"/>
      <c r="K571" s="110"/>
      <c r="L571" s="118"/>
      <c r="M571" s="110"/>
    </row>
    <row r="572" spans="1:13" x14ac:dyDescent="0.25">
      <c r="A572" s="110"/>
      <c r="H572" s="114"/>
      <c r="I572" s="114"/>
      <c r="J572" s="110"/>
      <c r="K572" s="110"/>
      <c r="L572" s="118"/>
      <c r="M572" s="110"/>
    </row>
    <row r="573" spans="1:13" x14ac:dyDescent="0.25">
      <c r="A573" s="110"/>
      <c r="H573" s="114"/>
      <c r="I573" s="114"/>
      <c r="J573" s="110"/>
      <c r="K573" s="110"/>
      <c r="L573" s="118"/>
      <c r="M573" s="110"/>
    </row>
    <row r="574" spans="1:13" x14ac:dyDescent="0.25">
      <c r="A574" s="110"/>
      <c r="H574" s="114"/>
      <c r="I574" s="114"/>
      <c r="J574" s="110"/>
      <c r="K574" s="110"/>
      <c r="L574" s="118"/>
      <c r="M574" s="110"/>
    </row>
    <row r="575" spans="1:13" x14ac:dyDescent="0.25">
      <c r="A575" s="110"/>
      <c r="H575" s="114"/>
      <c r="I575" s="114"/>
      <c r="J575" s="110"/>
      <c r="K575" s="110"/>
      <c r="L575" s="118"/>
      <c r="M575" s="110"/>
    </row>
    <row r="576" spans="1:13" x14ac:dyDescent="0.25">
      <c r="A576" s="110"/>
      <c r="H576" s="114"/>
      <c r="I576" s="114"/>
      <c r="J576" s="110"/>
      <c r="K576" s="110"/>
      <c r="L576" s="118"/>
      <c r="M576" s="110"/>
    </row>
    <row r="577" spans="1:13" x14ac:dyDescent="0.25">
      <c r="A577" s="110"/>
      <c r="H577" s="114"/>
      <c r="I577" s="114"/>
      <c r="J577" s="110"/>
      <c r="K577" s="110"/>
      <c r="L577" s="118"/>
      <c r="M577" s="110"/>
    </row>
    <row r="578" spans="1:13" x14ac:dyDescent="0.25">
      <c r="A578" s="110"/>
      <c r="H578" s="114"/>
      <c r="I578" s="114"/>
      <c r="J578" s="110"/>
      <c r="K578" s="110"/>
      <c r="L578" s="118"/>
      <c r="M578" s="110"/>
    </row>
  </sheetData>
  <autoFilter ref="A1:M552" xr:uid="{1807D8A1-DC3A-4878-B689-8637374DC863}"/>
  <mergeCells count="87">
    <mergeCell ref="M215:M216"/>
    <mergeCell ref="P215:P216"/>
    <mergeCell ref="Q215:Q216"/>
    <mergeCell ref="R215:R216"/>
    <mergeCell ref="P160:P161"/>
    <mergeCell ref="Q160:Q161"/>
    <mergeCell ref="R160:R161"/>
    <mergeCell ref="Q2:Q3"/>
    <mergeCell ref="R2:R3"/>
    <mergeCell ref="P89:P90"/>
    <mergeCell ref="Q89:Q90"/>
    <mergeCell ref="R89:R90"/>
    <mergeCell ref="L528:L535"/>
    <mergeCell ref="M528:M535"/>
    <mergeCell ref="N528:N535"/>
    <mergeCell ref="O528:O535"/>
    <mergeCell ref="P2:P3"/>
    <mergeCell ref="P152:P153"/>
    <mergeCell ref="L2:L3"/>
    <mergeCell ref="M2:M3"/>
    <mergeCell ref="L258:L259"/>
    <mergeCell ref="M258:M259"/>
    <mergeCell ref="L160:L161"/>
    <mergeCell ref="M160:M161"/>
    <mergeCell ref="L89:L90"/>
    <mergeCell ref="L152:L153"/>
    <mergeCell ref="M152:M153"/>
    <mergeCell ref="P528:P535"/>
    <mergeCell ref="F2:F3"/>
    <mergeCell ref="G2:G3"/>
    <mergeCell ref="H2:H3"/>
    <mergeCell ref="J2:J3"/>
    <mergeCell ref="K2:K3"/>
    <mergeCell ref="F160:F161"/>
    <mergeCell ref="G160:G161"/>
    <mergeCell ref="H160:H161"/>
    <mergeCell ref="J160:J161"/>
    <mergeCell ref="K160:K161"/>
    <mergeCell ref="F215:F216"/>
    <mergeCell ref="G215:G216"/>
    <mergeCell ref="H215:H216"/>
    <mergeCell ref="J215:J216"/>
    <mergeCell ref="L215:L216"/>
    <mergeCell ref="K215:K216"/>
    <mergeCell ref="F152:F153"/>
    <mergeCell ref="G152:G153"/>
    <mergeCell ref="H152:H153"/>
    <mergeCell ref="J152:J153"/>
    <mergeCell ref="K152:K153"/>
    <mergeCell ref="F89:F90"/>
    <mergeCell ref="G89:G90"/>
    <mergeCell ref="H89:H90"/>
    <mergeCell ref="J89:J90"/>
    <mergeCell ref="K89:K90"/>
    <mergeCell ref="A540:B540"/>
    <mergeCell ref="A547:B547"/>
    <mergeCell ref="E541:E542"/>
    <mergeCell ref="J541:J542"/>
    <mergeCell ref="H541:H542"/>
    <mergeCell ref="D541:D542"/>
    <mergeCell ref="K528:K535"/>
    <mergeCell ref="H258:H259"/>
    <mergeCell ref="F528:F535"/>
    <mergeCell ref="G528:G535"/>
    <mergeCell ref="H528:H535"/>
    <mergeCell ref="J528:J535"/>
    <mergeCell ref="J258:J259"/>
    <mergeCell ref="K258:K259"/>
    <mergeCell ref="F258:F259"/>
    <mergeCell ref="G258:G259"/>
    <mergeCell ref="S371:V372"/>
    <mergeCell ref="S38:V39"/>
    <mergeCell ref="P537:P538"/>
    <mergeCell ref="Q537:Q538"/>
    <mergeCell ref="R537:R538"/>
    <mergeCell ref="Q152:Q153"/>
    <mergeCell ref="R152:R153"/>
    <mergeCell ref="Q528:Q535"/>
    <mergeCell ref="R528:R535"/>
    <mergeCell ref="P258:P259"/>
    <mergeCell ref="Q258:Q259"/>
    <mergeCell ref="R258:R259"/>
    <mergeCell ref="D537:D538"/>
    <mergeCell ref="E537:E538"/>
    <mergeCell ref="F542:F543"/>
    <mergeCell ref="G544:G545"/>
    <mergeCell ref="G542:G543"/>
  </mergeCells>
  <conditionalFormatting sqref="B422">
    <cfRule type="expression" dxfId="15" priority="1" stopIfTrue="1">
      <formula>LEN(TRIM(B422))=0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0424D-31A3-4DE0-8D0D-A46414B43DD2}">
  <dimension ref="A1:G282"/>
  <sheetViews>
    <sheetView workbookViewId="0">
      <pane xSplit="2" ySplit="1" topLeftCell="C265" activePane="bottomRight" state="frozen"/>
      <selection pane="topRight" activeCell="C1" sqref="C1"/>
      <selection pane="bottomLeft" activeCell="A2" sqref="A2"/>
      <selection pane="bottomRight" activeCell="H280" sqref="H280"/>
    </sheetView>
  </sheetViews>
  <sheetFormatPr defaultRowHeight="12" x14ac:dyDescent="0.25"/>
  <cols>
    <col min="1" max="1" width="9.42578125" style="2" customWidth="1"/>
    <col min="2" max="2" width="58.7109375" style="2" customWidth="1"/>
    <col min="3" max="3" width="14.42578125" style="2" bestFit="1" customWidth="1"/>
    <col min="4" max="4" width="26.5703125" style="2" bestFit="1" customWidth="1"/>
    <col min="5" max="5" width="12.7109375" style="2" customWidth="1"/>
    <col min="6" max="16384" width="9.140625" style="2"/>
  </cols>
  <sheetData>
    <row r="1" spans="1:7" x14ac:dyDescent="0.25">
      <c r="A1" s="1" t="s">
        <v>13</v>
      </c>
      <c r="B1" s="1" t="s">
        <v>0</v>
      </c>
      <c r="C1" s="1" t="s">
        <v>5</v>
      </c>
      <c r="D1" s="1" t="s">
        <v>1</v>
      </c>
      <c r="E1" s="71" t="s">
        <v>1754</v>
      </c>
    </row>
    <row r="2" spans="1:7" s="88" customFormat="1" x14ac:dyDescent="0.25">
      <c r="A2" s="3">
        <v>4076</v>
      </c>
      <c r="B2" s="3" t="s">
        <v>1255</v>
      </c>
      <c r="C2" s="3" t="s">
        <v>15</v>
      </c>
      <c r="D2" s="3" t="s">
        <v>37</v>
      </c>
      <c r="E2" s="16">
        <v>0.65</v>
      </c>
      <c r="F2" s="87"/>
      <c r="G2" s="87"/>
    </row>
    <row r="3" spans="1:7" s="88" customFormat="1" x14ac:dyDescent="0.2">
      <c r="A3" s="12">
        <v>1217</v>
      </c>
      <c r="B3" s="13" t="s">
        <v>1679</v>
      </c>
      <c r="C3" s="13" t="s">
        <v>15</v>
      </c>
      <c r="D3" s="13" t="s">
        <v>1300</v>
      </c>
      <c r="E3" s="74">
        <v>0.7</v>
      </c>
      <c r="F3" s="89"/>
      <c r="G3" s="87"/>
    </row>
    <row r="4" spans="1:7" s="88" customFormat="1" x14ac:dyDescent="0.25">
      <c r="A4" s="3">
        <v>3218</v>
      </c>
      <c r="B4" s="3" t="s">
        <v>1151</v>
      </c>
      <c r="C4" s="3" t="s">
        <v>15</v>
      </c>
      <c r="D4" s="3" t="s">
        <v>836</v>
      </c>
      <c r="E4" s="16">
        <v>0.84</v>
      </c>
      <c r="F4" s="87"/>
      <c r="G4" s="87"/>
    </row>
    <row r="5" spans="1:7" s="88" customFormat="1" x14ac:dyDescent="0.25">
      <c r="A5" s="73">
        <v>4850</v>
      </c>
      <c r="B5" s="10" t="s">
        <v>230</v>
      </c>
      <c r="C5" s="10" t="s">
        <v>15</v>
      </c>
      <c r="D5" s="10" t="s">
        <v>230</v>
      </c>
      <c r="E5" s="16">
        <v>1</v>
      </c>
      <c r="F5" s="87"/>
      <c r="G5" s="87"/>
    </row>
    <row r="6" spans="1:7" s="88" customFormat="1" x14ac:dyDescent="0.25">
      <c r="A6" s="3">
        <v>1008</v>
      </c>
      <c r="B6" s="3" t="s">
        <v>632</v>
      </c>
      <c r="C6" s="3" t="s">
        <v>15</v>
      </c>
      <c r="D6" s="3" t="s">
        <v>37</v>
      </c>
      <c r="E6" s="16">
        <v>1</v>
      </c>
      <c r="F6" s="87"/>
      <c r="G6" s="87"/>
    </row>
    <row r="7" spans="1:7" s="88" customFormat="1" x14ac:dyDescent="0.25">
      <c r="A7" s="3">
        <v>3020</v>
      </c>
      <c r="B7" s="3" t="s">
        <v>670</v>
      </c>
      <c r="C7" s="3" t="s">
        <v>15</v>
      </c>
      <c r="D7" s="3" t="s">
        <v>672</v>
      </c>
      <c r="E7" s="16">
        <v>1</v>
      </c>
      <c r="F7" s="87"/>
      <c r="G7" s="87"/>
    </row>
    <row r="8" spans="1:7" s="88" customFormat="1" x14ac:dyDescent="0.25">
      <c r="A8" s="3">
        <v>1226</v>
      </c>
      <c r="B8" s="3" t="s">
        <v>836</v>
      </c>
      <c r="C8" s="3" t="s">
        <v>15</v>
      </c>
      <c r="D8" s="3" t="s">
        <v>836</v>
      </c>
      <c r="E8" s="16">
        <v>1</v>
      </c>
      <c r="F8" s="87"/>
      <c r="G8" s="87"/>
    </row>
    <row r="9" spans="1:7" s="88" customFormat="1" x14ac:dyDescent="0.25">
      <c r="A9" s="3">
        <v>981</v>
      </c>
      <c r="B9" s="3" t="s">
        <v>901</v>
      </c>
      <c r="C9" s="3" t="s">
        <v>15</v>
      </c>
      <c r="D9" s="3" t="s">
        <v>901</v>
      </c>
      <c r="E9" s="16">
        <v>1</v>
      </c>
      <c r="F9" s="87"/>
      <c r="G9" s="87"/>
    </row>
    <row r="10" spans="1:7" s="88" customFormat="1" x14ac:dyDescent="0.25">
      <c r="A10" s="3">
        <v>3253</v>
      </c>
      <c r="B10" s="3" t="s">
        <v>839</v>
      </c>
      <c r="C10" s="3" t="s">
        <v>15</v>
      </c>
      <c r="D10" s="3" t="s">
        <v>842</v>
      </c>
      <c r="E10" s="16">
        <v>1.5</v>
      </c>
      <c r="F10" s="87"/>
      <c r="G10" s="87"/>
    </row>
    <row r="11" spans="1:7" s="88" customFormat="1" x14ac:dyDescent="0.2">
      <c r="A11" s="12">
        <v>4795</v>
      </c>
      <c r="B11" s="12" t="s">
        <v>1469</v>
      </c>
      <c r="C11" s="13" t="s">
        <v>15</v>
      </c>
      <c r="D11" s="13" t="s">
        <v>1432</v>
      </c>
      <c r="E11" s="74">
        <v>1.5</v>
      </c>
      <c r="F11" s="89"/>
      <c r="G11" s="87"/>
    </row>
    <row r="12" spans="1:7" s="88" customFormat="1" x14ac:dyDescent="0.25">
      <c r="A12" s="3">
        <v>3288</v>
      </c>
      <c r="B12" s="3" t="s">
        <v>729</v>
      </c>
      <c r="C12" s="3" t="s">
        <v>15</v>
      </c>
      <c r="D12" s="3" t="s">
        <v>37</v>
      </c>
      <c r="E12" s="16">
        <v>1.8</v>
      </c>
      <c r="F12" s="87"/>
      <c r="G12" s="87"/>
    </row>
    <row r="13" spans="1:7" s="88" customFormat="1" x14ac:dyDescent="0.2">
      <c r="A13" s="12">
        <v>1655</v>
      </c>
      <c r="B13" s="13" t="s">
        <v>1647</v>
      </c>
      <c r="C13" s="13" t="s">
        <v>15</v>
      </c>
      <c r="D13" s="13" t="s">
        <v>37</v>
      </c>
      <c r="E13" s="74">
        <v>1.81</v>
      </c>
      <c r="F13" s="89"/>
      <c r="G13" s="87"/>
    </row>
    <row r="14" spans="1:7" s="88" customFormat="1" x14ac:dyDescent="0.25">
      <c r="A14" s="73">
        <v>4054</v>
      </c>
      <c r="B14" s="10" t="s">
        <v>40</v>
      </c>
      <c r="C14" s="10" t="s">
        <v>15</v>
      </c>
      <c r="D14" s="10" t="s">
        <v>37</v>
      </c>
      <c r="E14" s="16">
        <v>2</v>
      </c>
      <c r="F14" s="87"/>
      <c r="G14" s="87"/>
    </row>
    <row r="15" spans="1:7" s="88" customFormat="1" x14ac:dyDescent="0.25">
      <c r="A15" s="73">
        <v>3107</v>
      </c>
      <c r="B15" s="10" t="s">
        <v>364</v>
      </c>
      <c r="C15" s="10" t="s">
        <v>15</v>
      </c>
      <c r="D15" s="10" t="s">
        <v>37</v>
      </c>
      <c r="E15" s="11">
        <v>2</v>
      </c>
      <c r="F15" s="87"/>
      <c r="G15" s="87"/>
    </row>
    <row r="16" spans="1:7" s="88" customFormat="1" x14ac:dyDescent="0.25">
      <c r="A16" s="3">
        <v>4080</v>
      </c>
      <c r="B16" s="3" t="s">
        <v>396</v>
      </c>
      <c r="C16" s="3" t="s">
        <v>15</v>
      </c>
      <c r="D16" s="3" t="s">
        <v>114</v>
      </c>
      <c r="E16" s="16">
        <v>2</v>
      </c>
      <c r="F16" s="87"/>
      <c r="G16" s="87"/>
    </row>
    <row r="17" spans="1:7" s="88" customFormat="1" x14ac:dyDescent="0.25">
      <c r="A17" s="3">
        <v>2962</v>
      </c>
      <c r="B17" s="3" t="s">
        <v>887</v>
      </c>
      <c r="C17" s="3" t="s">
        <v>15</v>
      </c>
      <c r="D17" s="3" t="s">
        <v>37</v>
      </c>
      <c r="E17" s="16">
        <v>2</v>
      </c>
      <c r="F17" s="87"/>
      <c r="G17" s="87"/>
    </row>
    <row r="18" spans="1:7" s="88" customFormat="1" x14ac:dyDescent="0.25">
      <c r="A18" s="3">
        <v>246</v>
      </c>
      <c r="B18" s="3" t="s">
        <v>964</v>
      </c>
      <c r="C18" s="3" t="s">
        <v>15</v>
      </c>
      <c r="D18" s="3" t="s">
        <v>37</v>
      </c>
      <c r="E18" s="16">
        <v>2</v>
      </c>
      <c r="F18" s="87"/>
      <c r="G18" s="87"/>
    </row>
    <row r="19" spans="1:7" s="88" customFormat="1" x14ac:dyDescent="0.2">
      <c r="A19" s="12">
        <v>3700</v>
      </c>
      <c r="B19" s="13" t="s">
        <v>1346</v>
      </c>
      <c r="C19" s="13" t="s">
        <v>15</v>
      </c>
      <c r="D19" s="13" t="s">
        <v>1346</v>
      </c>
      <c r="E19" s="90">
        <v>2</v>
      </c>
      <c r="F19" s="89"/>
      <c r="G19" s="87"/>
    </row>
    <row r="20" spans="1:7" s="88" customFormat="1" x14ac:dyDescent="0.2">
      <c r="A20" s="12">
        <v>1438</v>
      </c>
      <c r="B20" s="13" t="s">
        <v>1467</v>
      </c>
      <c r="C20" s="13" t="s">
        <v>15</v>
      </c>
      <c r="D20" s="13" t="s">
        <v>1467</v>
      </c>
      <c r="E20" s="74">
        <v>2</v>
      </c>
      <c r="F20" s="89"/>
      <c r="G20" s="87"/>
    </row>
    <row r="21" spans="1:7" s="88" customFormat="1" x14ac:dyDescent="0.2">
      <c r="A21" s="12">
        <v>4842</v>
      </c>
      <c r="B21" s="13" t="s">
        <v>1688</v>
      </c>
      <c r="C21" s="13" t="s">
        <v>15</v>
      </c>
      <c r="D21" s="13" t="s">
        <v>1290</v>
      </c>
      <c r="E21" s="74">
        <v>2</v>
      </c>
      <c r="F21" s="89"/>
      <c r="G21" s="87"/>
    </row>
    <row r="22" spans="1:7" s="88" customFormat="1" x14ac:dyDescent="0.25">
      <c r="A22" s="3">
        <v>2198</v>
      </c>
      <c r="B22" s="3" t="s">
        <v>617</v>
      </c>
      <c r="C22" s="3" t="s">
        <v>15</v>
      </c>
      <c r="D22" s="3" t="s">
        <v>114</v>
      </c>
      <c r="E22" s="16">
        <v>2.4</v>
      </c>
      <c r="F22" s="87"/>
      <c r="G22" s="87"/>
    </row>
    <row r="23" spans="1:7" s="88" customFormat="1" x14ac:dyDescent="0.25">
      <c r="A23" s="3">
        <v>254</v>
      </c>
      <c r="B23" s="3" t="s">
        <v>898</v>
      </c>
      <c r="C23" s="3" t="s">
        <v>15</v>
      </c>
      <c r="D23" s="3" t="s">
        <v>37</v>
      </c>
      <c r="E23" s="16">
        <v>2.4</v>
      </c>
      <c r="F23" s="87"/>
      <c r="G23" s="87"/>
    </row>
    <row r="24" spans="1:7" s="88" customFormat="1" x14ac:dyDescent="0.25">
      <c r="A24" s="3">
        <v>3051</v>
      </c>
      <c r="B24" s="3" t="s">
        <v>1007</v>
      </c>
      <c r="C24" s="3" t="s">
        <v>15</v>
      </c>
      <c r="D24" s="3" t="s">
        <v>37</v>
      </c>
      <c r="E24" s="16">
        <v>2.5</v>
      </c>
      <c r="F24" s="87"/>
      <c r="G24" s="87"/>
    </row>
    <row r="25" spans="1:7" s="88" customFormat="1" x14ac:dyDescent="0.25">
      <c r="A25" s="3">
        <v>2135</v>
      </c>
      <c r="B25" s="3" t="s">
        <v>949</v>
      </c>
      <c r="C25" s="3" t="s">
        <v>15</v>
      </c>
      <c r="D25" s="3" t="s">
        <v>836</v>
      </c>
      <c r="E25" s="16">
        <v>3</v>
      </c>
      <c r="F25" s="87"/>
      <c r="G25" s="87"/>
    </row>
    <row r="26" spans="1:7" s="88" customFormat="1" x14ac:dyDescent="0.2">
      <c r="A26" s="12">
        <v>1810</v>
      </c>
      <c r="B26" s="13" t="s">
        <v>1423</v>
      </c>
      <c r="C26" s="13" t="s">
        <v>15</v>
      </c>
      <c r="D26" s="13" t="s">
        <v>1423</v>
      </c>
      <c r="E26" s="76">
        <v>3.2</v>
      </c>
      <c r="F26" s="89"/>
      <c r="G26" s="87"/>
    </row>
    <row r="27" spans="1:7" s="88" customFormat="1" x14ac:dyDescent="0.25">
      <c r="A27" s="3">
        <v>1773</v>
      </c>
      <c r="B27" s="3" t="s">
        <v>1133</v>
      </c>
      <c r="C27" s="3" t="s">
        <v>15</v>
      </c>
      <c r="D27" s="3" t="s">
        <v>672</v>
      </c>
      <c r="E27" s="16">
        <v>3.74</v>
      </c>
      <c r="F27" s="87"/>
      <c r="G27" s="87"/>
    </row>
    <row r="28" spans="1:7" s="88" customFormat="1" x14ac:dyDescent="0.2">
      <c r="A28" s="12">
        <v>3325</v>
      </c>
      <c r="B28" s="13" t="s">
        <v>1697</v>
      </c>
      <c r="C28" s="13" t="s">
        <v>15</v>
      </c>
      <c r="D28" s="13" t="s">
        <v>37</v>
      </c>
      <c r="E28" s="74">
        <v>3.77</v>
      </c>
      <c r="F28" s="89"/>
      <c r="G28" s="87"/>
    </row>
    <row r="29" spans="1:7" s="88" customFormat="1" x14ac:dyDescent="0.25">
      <c r="A29" s="73">
        <v>1349</v>
      </c>
      <c r="B29" s="10" t="s">
        <v>198</v>
      </c>
      <c r="C29" s="10" t="s">
        <v>15</v>
      </c>
      <c r="D29" s="10" t="s">
        <v>37</v>
      </c>
      <c r="E29" s="11">
        <v>4</v>
      </c>
      <c r="F29" s="87"/>
      <c r="G29" s="87"/>
    </row>
    <row r="30" spans="1:7" s="88" customFormat="1" x14ac:dyDescent="0.25">
      <c r="A30" s="3">
        <v>1608</v>
      </c>
      <c r="B30" s="3" t="s">
        <v>713</v>
      </c>
      <c r="C30" s="3" t="s">
        <v>15</v>
      </c>
      <c r="D30" s="3" t="s">
        <v>672</v>
      </c>
      <c r="E30" s="16">
        <v>4</v>
      </c>
      <c r="F30" s="87"/>
      <c r="G30" s="87"/>
    </row>
    <row r="31" spans="1:7" s="88" customFormat="1" x14ac:dyDescent="0.25">
      <c r="A31" s="3">
        <v>1602</v>
      </c>
      <c r="B31" s="3" t="s">
        <v>914</v>
      </c>
      <c r="C31" s="3" t="s">
        <v>15</v>
      </c>
      <c r="D31" s="3" t="s">
        <v>37</v>
      </c>
      <c r="E31" s="16">
        <v>4</v>
      </c>
      <c r="F31" s="87"/>
      <c r="G31" s="87"/>
    </row>
    <row r="32" spans="1:7" s="88" customFormat="1" x14ac:dyDescent="0.25">
      <c r="A32" s="3">
        <v>4125</v>
      </c>
      <c r="B32" s="3" t="s">
        <v>1010</v>
      </c>
      <c r="C32" s="3" t="s">
        <v>15</v>
      </c>
      <c r="D32" s="3" t="s">
        <v>37</v>
      </c>
      <c r="E32" s="16">
        <v>4</v>
      </c>
      <c r="F32" s="87"/>
      <c r="G32" s="87"/>
    </row>
    <row r="33" spans="1:7" s="88" customFormat="1" x14ac:dyDescent="0.25">
      <c r="A33" s="3">
        <v>3193</v>
      </c>
      <c r="B33" s="3" t="s">
        <v>1202</v>
      </c>
      <c r="C33" s="3" t="s">
        <v>15</v>
      </c>
      <c r="D33" s="3" t="s">
        <v>37</v>
      </c>
      <c r="E33" s="16">
        <v>4</v>
      </c>
      <c r="F33" s="87"/>
      <c r="G33" s="87"/>
    </row>
    <row r="34" spans="1:7" s="88" customFormat="1" x14ac:dyDescent="0.2">
      <c r="A34" s="12">
        <v>2978</v>
      </c>
      <c r="B34" s="13" t="s">
        <v>1667</v>
      </c>
      <c r="C34" s="13" t="s">
        <v>15</v>
      </c>
      <c r="D34" s="13" t="s">
        <v>1329</v>
      </c>
      <c r="E34" s="74">
        <v>4</v>
      </c>
      <c r="F34" s="89"/>
      <c r="G34" s="87"/>
    </row>
    <row r="35" spans="1:7" s="88" customFormat="1" x14ac:dyDescent="0.25">
      <c r="A35" s="3">
        <v>270</v>
      </c>
      <c r="B35" s="3" t="s">
        <v>455</v>
      </c>
      <c r="C35" s="3" t="s">
        <v>15</v>
      </c>
      <c r="D35" s="3" t="s">
        <v>37</v>
      </c>
      <c r="E35" s="11">
        <v>4.08</v>
      </c>
      <c r="F35" s="87"/>
      <c r="G35" s="87"/>
    </row>
    <row r="36" spans="1:7" x14ac:dyDescent="0.2">
      <c r="A36" s="12">
        <v>2901</v>
      </c>
      <c r="B36" s="13" t="s">
        <v>1320</v>
      </c>
      <c r="C36" s="13" t="s">
        <v>15</v>
      </c>
      <c r="D36" s="13" t="s">
        <v>1322</v>
      </c>
      <c r="E36" s="90">
        <v>4.4000000000000004</v>
      </c>
      <c r="F36" s="89"/>
      <c r="G36" s="87"/>
    </row>
    <row r="37" spans="1:7" s="88" customFormat="1" x14ac:dyDescent="0.2">
      <c r="A37" s="12">
        <v>4115</v>
      </c>
      <c r="B37" s="13" t="s">
        <v>1298</v>
      </c>
      <c r="C37" s="13" t="s">
        <v>15</v>
      </c>
      <c r="D37" s="13" t="s">
        <v>1300</v>
      </c>
      <c r="E37" s="90">
        <v>4.5999999999999996</v>
      </c>
      <c r="F37" s="89"/>
      <c r="G37" s="87"/>
    </row>
    <row r="38" spans="1:7" x14ac:dyDescent="0.2">
      <c r="A38" s="12">
        <v>2969</v>
      </c>
      <c r="B38" s="13" t="s">
        <v>1311</v>
      </c>
      <c r="C38" s="13" t="s">
        <v>15</v>
      </c>
      <c r="D38" s="13" t="s">
        <v>1290</v>
      </c>
      <c r="E38" s="90">
        <v>4.8</v>
      </c>
      <c r="F38" s="89"/>
      <c r="G38" s="87"/>
    </row>
    <row r="39" spans="1:7" s="88" customFormat="1" x14ac:dyDescent="0.25">
      <c r="A39" s="3">
        <v>4717</v>
      </c>
      <c r="B39" s="3" t="s">
        <v>435</v>
      </c>
      <c r="C39" s="3" t="s">
        <v>15</v>
      </c>
      <c r="D39" s="3" t="s">
        <v>37</v>
      </c>
      <c r="E39" s="11">
        <v>5</v>
      </c>
      <c r="F39" s="87"/>
      <c r="G39" s="87"/>
    </row>
    <row r="40" spans="1:7" s="88" customFormat="1" x14ac:dyDescent="0.25">
      <c r="A40" s="3">
        <v>4636</v>
      </c>
      <c r="B40" s="3" t="s">
        <v>809</v>
      </c>
      <c r="C40" s="3" t="s">
        <v>15</v>
      </c>
      <c r="D40" s="3" t="s">
        <v>37</v>
      </c>
      <c r="E40" s="16">
        <v>5</v>
      </c>
      <c r="F40" s="87"/>
      <c r="G40" s="87"/>
    </row>
    <row r="41" spans="1:7" s="88" customFormat="1" x14ac:dyDescent="0.25">
      <c r="A41" s="3">
        <v>1732</v>
      </c>
      <c r="B41" s="3" t="s">
        <v>864</v>
      </c>
      <c r="C41" s="3" t="s">
        <v>15</v>
      </c>
      <c r="D41" s="3" t="s">
        <v>826</v>
      </c>
      <c r="E41" s="16">
        <v>5</v>
      </c>
      <c r="F41" s="87"/>
      <c r="G41" s="87"/>
    </row>
    <row r="42" spans="1:7" s="88" customFormat="1" x14ac:dyDescent="0.25">
      <c r="A42" s="3">
        <v>3050</v>
      </c>
      <c r="B42" s="3" t="s">
        <v>883</v>
      </c>
      <c r="C42" s="3" t="s">
        <v>15</v>
      </c>
      <c r="D42" s="3" t="s">
        <v>672</v>
      </c>
      <c r="E42" s="16">
        <v>5</v>
      </c>
      <c r="F42" s="87"/>
      <c r="G42" s="87"/>
    </row>
    <row r="43" spans="1:7" s="88" customFormat="1" x14ac:dyDescent="0.2">
      <c r="A43" s="12">
        <v>742</v>
      </c>
      <c r="B43" s="13" t="s">
        <v>1432</v>
      </c>
      <c r="C43" s="13" t="s">
        <v>15</v>
      </c>
      <c r="D43" s="13" t="s">
        <v>1432</v>
      </c>
      <c r="E43" s="74">
        <v>5</v>
      </c>
      <c r="F43" s="89"/>
      <c r="G43" s="87"/>
    </row>
    <row r="44" spans="1:7" s="88" customFormat="1" x14ac:dyDescent="0.2">
      <c r="A44" s="12">
        <v>4616</v>
      </c>
      <c r="B44" s="13" t="s">
        <v>1551</v>
      </c>
      <c r="C44" s="13" t="s">
        <v>15</v>
      </c>
      <c r="D44" s="13" t="s">
        <v>37</v>
      </c>
      <c r="E44" s="74">
        <v>5.53</v>
      </c>
      <c r="F44" s="89"/>
      <c r="G44" s="87"/>
    </row>
    <row r="45" spans="1:7" s="88" customFormat="1" x14ac:dyDescent="0.25">
      <c r="A45" s="73">
        <v>2484</v>
      </c>
      <c r="B45" s="10" t="s">
        <v>44</v>
      </c>
      <c r="C45" s="10" t="s">
        <v>15</v>
      </c>
      <c r="D45" s="10" t="s">
        <v>37</v>
      </c>
      <c r="E45" s="16">
        <v>6</v>
      </c>
      <c r="F45" s="87"/>
      <c r="G45" s="87"/>
    </row>
    <row r="46" spans="1:7" s="88" customFormat="1" x14ac:dyDescent="0.25">
      <c r="A46" s="73">
        <v>4716</v>
      </c>
      <c r="B46" s="10" t="s">
        <v>276</v>
      </c>
      <c r="C46" s="10" t="s">
        <v>15</v>
      </c>
      <c r="D46" s="10" t="s">
        <v>37</v>
      </c>
      <c r="E46" s="16">
        <v>6</v>
      </c>
      <c r="F46" s="87"/>
      <c r="G46" s="87"/>
    </row>
    <row r="47" spans="1:7" s="88" customFormat="1" x14ac:dyDescent="0.25">
      <c r="A47" s="3">
        <v>4141</v>
      </c>
      <c r="B47" s="3" t="s">
        <v>1066</v>
      </c>
      <c r="C47" s="3" t="s">
        <v>15</v>
      </c>
      <c r="D47" s="3" t="s">
        <v>37</v>
      </c>
      <c r="E47" s="16">
        <v>6</v>
      </c>
      <c r="F47" s="87"/>
      <c r="G47" s="87"/>
    </row>
    <row r="48" spans="1:7" s="88" customFormat="1" x14ac:dyDescent="0.25">
      <c r="A48" s="3">
        <v>1218</v>
      </c>
      <c r="B48" s="3" t="s">
        <v>1243</v>
      </c>
      <c r="C48" s="3" t="s">
        <v>15</v>
      </c>
      <c r="D48" s="3" t="s">
        <v>37</v>
      </c>
      <c r="E48" s="16">
        <v>6</v>
      </c>
      <c r="F48" s="87"/>
      <c r="G48" s="87"/>
    </row>
    <row r="49" spans="1:7" s="88" customFormat="1" x14ac:dyDescent="0.2">
      <c r="A49" s="12">
        <v>3580</v>
      </c>
      <c r="B49" s="13" t="s">
        <v>1564</v>
      </c>
      <c r="C49" s="13" t="s">
        <v>15</v>
      </c>
      <c r="D49" s="13" t="s">
        <v>1277</v>
      </c>
      <c r="E49" s="74">
        <v>6.77</v>
      </c>
      <c r="F49" s="89"/>
      <c r="G49" s="87"/>
    </row>
    <row r="50" spans="1:7" x14ac:dyDescent="0.25">
      <c r="A50" s="3">
        <v>2994</v>
      </c>
      <c r="B50" s="3" t="s">
        <v>832</v>
      </c>
      <c r="C50" s="3" t="s">
        <v>15</v>
      </c>
      <c r="D50" s="3" t="s">
        <v>37</v>
      </c>
      <c r="E50" s="16">
        <v>7</v>
      </c>
      <c r="F50" s="87"/>
      <c r="G50" s="87"/>
    </row>
    <row r="51" spans="1:7" x14ac:dyDescent="0.25">
      <c r="A51" s="3">
        <v>4010</v>
      </c>
      <c r="B51" s="3" t="s">
        <v>894</v>
      </c>
      <c r="C51" s="3" t="s">
        <v>15</v>
      </c>
      <c r="D51" s="3" t="s">
        <v>37</v>
      </c>
      <c r="E51" s="16">
        <v>7</v>
      </c>
      <c r="F51" s="87"/>
      <c r="G51" s="87"/>
    </row>
    <row r="52" spans="1:7" x14ac:dyDescent="0.25">
      <c r="A52" s="3">
        <v>4135</v>
      </c>
      <c r="B52" s="3" t="s">
        <v>1029</v>
      </c>
      <c r="C52" s="3" t="s">
        <v>15</v>
      </c>
      <c r="D52" s="3" t="s">
        <v>37</v>
      </c>
      <c r="E52" s="16">
        <v>7</v>
      </c>
      <c r="F52" s="87"/>
      <c r="G52" s="87"/>
    </row>
    <row r="53" spans="1:7" s="88" customFormat="1" x14ac:dyDescent="0.25">
      <c r="A53" s="73">
        <v>1368</v>
      </c>
      <c r="B53" s="10" t="s">
        <v>192</v>
      </c>
      <c r="C53" s="10" t="s">
        <v>15</v>
      </c>
      <c r="D53" s="10" t="s">
        <v>37</v>
      </c>
      <c r="E53" s="16">
        <v>7.25</v>
      </c>
      <c r="F53" s="87"/>
      <c r="G53" s="87"/>
    </row>
    <row r="54" spans="1:7" s="88" customFormat="1" x14ac:dyDescent="0.25">
      <c r="A54" s="3">
        <v>3330</v>
      </c>
      <c r="B54" s="3" t="s">
        <v>1239</v>
      </c>
      <c r="C54" s="3" t="s">
        <v>15</v>
      </c>
      <c r="D54" s="3" t="s">
        <v>37</v>
      </c>
      <c r="E54" s="16">
        <v>7.5</v>
      </c>
      <c r="F54" s="87"/>
      <c r="G54" s="87"/>
    </row>
    <row r="55" spans="1:7" s="88" customFormat="1" x14ac:dyDescent="0.2">
      <c r="A55" s="12">
        <v>2203</v>
      </c>
      <c r="B55" s="13" t="s">
        <v>1450</v>
      </c>
      <c r="C55" s="13" t="s">
        <v>15</v>
      </c>
      <c r="D55" s="13" t="s">
        <v>1322</v>
      </c>
      <c r="E55" s="74">
        <v>7.63</v>
      </c>
      <c r="F55" s="89"/>
      <c r="G55" s="87"/>
    </row>
    <row r="56" spans="1:7" s="88" customFormat="1" x14ac:dyDescent="0.25">
      <c r="A56" s="3">
        <v>1155</v>
      </c>
      <c r="B56" s="3" t="s">
        <v>686</v>
      </c>
      <c r="C56" s="3" t="s">
        <v>15</v>
      </c>
      <c r="D56" s="3" t="s">
        <v>37</v>
      </c>
      <c r="E56" s="16">
        <v>7.85</v>
      </c>
      <c r="F56" s="87"/>
      <c r="G56" s="87"/>
    </row>
    <row r="57" spans="1:7" s="88" customFormat="1" x14ac:dyDescent="0.25">
      <c r="A57" s="73">
        <v>3860</v>
      </c>
      <c r="B57" s="10" t="s">
        <v>300</v>
      </c>
      <c r="C57" s="10" t="s">
        <v>15</v>
      </c>
      <c r="D57" s="10" t="s">
        <v>114</v>
      </c>
      <c r="E57" s="16">
        <v>8</v>
      </c>
      <c r="F57" s="87"/>
      <c r="G57" s="87"/>
    </row>
    <row r="58" spans="1:7" s="88" customFormat="1" x14ac:dyDescent="0.25">
      <c r="A58" s="3">
        <v>4047</v>
      </c>
      <c r="B58" s="3" t="s">
        <v>450</v>
      </c>
      <c r="C58" s="3" t="s">
        <v>15</v>
      </c>
      <c r="D58" s="3" t="s">
        <v>37</v>
      </c>
      <c r="E58" s="16">
        <v>8</v>
      </c>
      <c r="F58" s="87"/>
      <c r="G58" s="87"/>
    </row>
    <row r="59" spans="1:7" s="88" customFormat="1" x14ac:dyDescent="0.25">
      <c r="A59" s="3">
        <v>1679</v>
      </c>
      <c r="B59" s="3" t="s">
        <v>770</v>
      </c>
      <c r="C59" s="3" t="s">
        <v>15</v>
      </c>
      <c r="D59" s="3" t="s">
        <v>37</v>
      </c>
      <c r="E59" s="16">
        <v>8</v>
      </c>
      <c r="F59" s="87"/>
      <c r="G59" s="87"/>
    </row>
    <row r="60" spans="1:7" s="88" customFormat="1" x14ac:dyDescent="0.25">
      <c r="A60" s="73">
        <v>3279</v>
      </c>
      <c r="B60" s="10" t="s">
        <v>307</v>
      </c>
      <c r="C60" s="10" t="s">
        <v>15</v>
      </c>
      <c r="D60" s="10" t="s">
        <v>114</v>
      </c>
      <c r="E60" s="11">
        <v>8.1999999999999993</v>
      </c>
      <c r="F60" s="87"/>
      <c r="G60" s="87"/>
    </row>
    <row r="61" spans="1:7" s="88" customFormat="1" x14ac:dyDescent="0.2">
      <c r="A61" s="12">
        <v>4092</v>
      </c>
      <c r="B61" s="13" t="s">
        <v>1533</v>
      </c>
      <c r="C61" s="13" t="s">
        <v>15</v>
      </c>
      <c r="D61" s="13" t="s">
        <v>1322</v>
      </c>
      <c r="E61" s="74">
        <v>8.41</v>
      </c>
      <c r="F61" s="89"/>
      <c r="G61" s="87"/>
    </row>
    <row r="62" spans="1:7" s="88" customFormat="1" x14ac:dyDescent="0.25">
      <c r="A62" s="73">
        <v>2023</v>
      </c>
      <c r="B62" s="10" t="s">
        <v>124</v>
      </c>
      <c r="C62" s="10" t="s">
        <v>15</v>
      </c>
      <c r="D62" s="10" t="s">
        <v>124</v>
      </c>
      <c r="E62" s="16">
        <v>8.75</v>
      </c>
      <c r="F62" s="87"/>
      <c r="G62" s="87"/>
    </row>
    <row r="63" spans="1:7" s="88" customFormat="1" ht="15" customHeight="1" x14ac:dyDescent="0.25">
      <c r="A63" s="73">
        <v>2964</v>
      </c>
      <c r="B63" s="10" t="s">
        <v>257</v>
      </c>
      <c r="C63" s="10" t="s">
        <v>15</v>
      </c>
      <c r="D63" s="10" t="s">
        <v>37</v>
      </c>
      <c r="E63" s="16">
        <v>9</v>
      </c>
      <c r="F63" s="87"/>
      <c r="G63" s="87"/>
    </row>
    <row r="64" spans="1:7" s="88" customFormat="1" x14ac:dyDescent="0.25">
      <c r="A64" s="3">
        <v>2862</v>
      </c>
      <c r="B64" s="3" t="s">
        <v>733</v>
      </c>
      <c r="C64" s="3" t="s">
        <v>15</v>
      </c>
      <c r="D64" s="3" t="s">
        <v>37</v>
      </c>
      <c r="E64" s="16">
        <v>9</v>
      </c>
      <c r="F64" s="87"/>
      <c r="G64" s="87"/>
    </row>
    <row r="65" spans="1:7" s="88" customFormat="1" x14ac:dyDescent="0.25">
      <c r="A65" s="3">
        <v>2136</v>
      </c>
      <c r="B65" s="3" t="s">
        <v>1033</v>
      </c>
      <c r="C65" s="3" t="s">
        <v>15</v>
      </c>
      <c r="D65" s="3" t="s">
        <v>37</v>
      </c>
      <c r="E65" s="16">
        <v>9</v>
      </c>
      <c r="F65" s="87"/>
      <c r="G65" s="87"/>
    </row>
    <row r="66" spans="1:7" s="88" customFormat="1" x14ac:dyDescent="0.25">
      <c r="A66" s="3">
        <v>1812</v>
      </c>
      <c r="B66" s="3" t="s">
        <v>999</v>
      </c>
      <c r="C66" s="3" t="s">
        <v>15</v>
      </c>
      <c r="D66" s="3" t="s">
        <v>37</v>
      </c>
      <c r="E66" s="16">
        <v>9.3000000000000007</v>
      </c>
      <c r="F66" s="87"/>
      <c r="G66" s="87"/>
    </row>
    <row r="67" spans="1:7" s="88" customFormat="1" x14ac:dyDescent="0.2">
      <c r="A67" s="12">
        <v>3856</v>
      </c>
      <c r="B67" s="13" t="s">
        <v>1700</v>
      </c>
      <c r="C67" s="13" t="s">
        <v>15</v>
      </c>
      <c r="D67" s="13" t="s">
        <v>1376</v>
      </c>
      <c r="E67" s="74">
        <v>9.49</v>
      </c>
      <c r="F67" s="89"/>
      <c r="G67" s="87"/>
    </row>
    <row r="68" spans="1:7" s="88" customFormat="1" x14ac:dyDescent="0.25">
      <c r="A68" s="10">
        <v>3328</v>
      </c>
      <c r="B68" s="10" t="s">
        <v>977</v>
      </c>
      <c r="C68" s="10" t="s">
        <v>15</v>
      </c>
      <c r="D68" s="10" t="s">
        <v>37</v>
      </c>
      <c r="E68" s="11">
        <v>9.83</v>
      </c>
      <c r="F68" s="91"/>
      <c r="G68" s="87"/>
    </row>
    <row r="69" spans="1:7" s="88" customFormat="1" x14ac:dyDescent="0.25">
      <c r="A69" s="73">
        <v>1086</v>
      </c>
      <c r="B69" s="10" t="s">
        <v>250</v>
      </c>
      <c r="C69" s="10" t="s">
        <v>15</v>
      </c>
      <c r="D69" s="10" t="s">
        <v>37</v>
      </c>
      <c r="E69" s="16">
        <v>10</v>
      </c>
      <c r="F69" s="87"/>
      <c r="G69" s="87"/>
    </row>
    <row r="70" spans="1:7" s="88" customFormat="1" x14ac:dyDescent="0.25">
      <c r="A70" s="73">
        <v>3180</v>
      </c>
      <c r="B70" s="10" t="s">
        <v>269</v>
      </c>
      <c r="C70" s="10" t="s">
        <v>15</v>
      </c>
      <c r="D70" s="10" t="s">
        <v>37</v>
      </c>
      <c r="E70" s="11">
        <v>10</v>
      </c>
      <c r="F70" s="87"/>
      <c r="G70" s="87"/>
    </row>
    <row r="71" spans="1:7" s="88" customFormat="1" x14ac:dyDescent="0.25">
      <c r="A71" s="3">
        <v>831</v>
      </c>
      <c r="B71" s="3" t="s">
        <v>368</v>
      </c>
      <c r="C71" s="3" t="s">
        <v>15</v>
      </c>
      <c r="D71" s="3" t="s">
        <v>78</v>
      </c>
      <c r="E71" s="16">
        <v>10</v>
      </c>
      <c r="F71" s="87"/>
      <c r="G71" s="87"/>
    </row>
    <row r="72" spans="1:7" s="88" customFormat="1" x14ac:dyDescent="0.25">
      <c r="A72" s="3">
        <v>268</v>
      </c>
      <c r="B72" s="3" t="s">
        <v>144</v>
      </c>
      <c r="C72" s="3" t="s">
        <v>15</v>
      </c>
      <c r="D72" s="3" t="s">
        <v>37</v>
      </c>
      <c r="E72" s="16">
        <v>10</v>
      </c>
      <c r="F72" s="87"/>
      <c r="G72" s="87"/>
    </row>
    <row r="73" spans="1:7" s="88" customFormat="1" x14ac:dyDescent="0.25">
      <c r="A73" s="3">
        <v>3271</v>
      </c>
      <c r="B73" s="3" t="s">
        <v>1113</v>
      </c>
      <c r="C73" s="3" t="s">
        <v>15</v>
      </c>
      <c r="D73" s="3" t="s">
        <v>37</v>
      </c>
      <c r="E73" s="16">
        <v>10</v>
      </c>
      <c r="F73" s="87"/>
      <c r="G73" s="87"/>
    </row>
    <row r="74" spans="1:7" s="88" customFormat="1" x14ac:dyDescent="0.2">
      <c r="A74" s="12">
        <v>345</v>
      </c>
      <c r="B74" s="13" t="s">
        <v>1277</v>
      </c>
      <c r="C74" s="13" t="s">
        <v>15</v>
      </c>
      <c r="D74" s="13" t="s">
        <v>1277</v>
      </c>
      <c r="E74" s="74">
        <v>10</v>
      </c>
      <c r="F74" s="89"/>
      <c r="G74" s="87"/>
    </row>
    <row r="75" spans="1:7" s="88" customFormat="1" x14ac:dyDescent="0.25">
      <c r="A75" s="3">
        <v>3059</v>
      </c>
      <c r="B75" s="3" t="s">
        <v>1223</v>
      </c>
      <c r="C75" s="3" t="s">
        <v>15</v>
      </c>
      <c r="D75" s="3" t="s">
        <v>37</v>
      </c>
      <c r="E75" s="16">
        <v>10.16</v>
      </c>
      <c r="F75" s="87"/>
      <c r="G75" s="87"/>
    </row>
    <row r="76" spans="1:7" s="88" customFormat="1" x14ac:dyDescent="0.25">
      <c r="A76" s="3">
        <v>1365</v>
      </c>
      <c r="B76" s="3" t="s">
        <v>760</v>
      </c>
      <c r="C76" s="3" t="s">
        <v>15</v>
      </c>
      <c r="D76" s="3" t="s">
        <v>37</v>
      </c>
      <c r="E76" s="16">
        <v>10.220000000000001</v>
      </c>
      <c r="F76" s="87"/>
      <c r="G76" s="87"/>
    </row>
    <row r="77" spans="1:7" s="88" customFormat="1" x14ac:dyDescent="0.2">
      <c r="A77" s="12">
        <v>4713</v>
      </c>
      <c r="B77" s="13" t="s">
        <v>1314</v>
      </c>
      <c r="C77" s="13" t="s">
        <v>15</v>
      </c>
      <c r="D77" s="13" t="s">
        <v>37</v>
      </c>
      <c r="E77" s="90">
        <v>10.35</v>
      </c>
      <c r="F77" s="89"/>
      <c r="G77" s="87"/>
    </row>
    <row r="78" spans="1:7" s="88" customFormat="1" x14ac:dyDescent="0.25">
      <c r="A78" s="3">
        <v>4072</v>
      </c>
      <c r="B78" s="3" t="s">
        <v>701</v>
      </c>
      <c r="C78" s="3" t="s">
        <v>15</v>
      </c>
      <c r="D78" s="3" t="s">
        <v>37</v>
      </c>
      <c r="E78" s="16">
        <v>10.69</v>
      </c>
      <c r="F78" s="87"/>
      <c r="G78" s="87"/>
    </row>
    <row r="79" spans="1:7" s="88" customFormat="1" x14ac:dyDescent="0.25">
      <c r="A79" s="3">
        <v>4678</v>
      </c>
      <c r="B79" s="3" t="s">
        <v>1088</v>
      </c>
      <c r="C79" s="3" t="s">
        <v>15</v>
      </c>
      <c r="D79" s="3" t="s">
        <v>901</v>
      </c>
      <c r="E79" s="16">
        <v>11</v>
      </c>
      <c r="F79" s="87"/>
      <c r="G79" s="87"/>
    </row>
    <row r="80" spans="1:7" s="88" customFormat="1" x14ac:dyDescent="0.2">
      <c r="A80" s="12">
        <v>2872</v>
      </c>
      <c r="B80" s="13" t="s">
        <v>1682</v>
      </c>
      <c r="C80" s="13" t="s">
        <v>15</v>
      </c>
      <c r="D80" s="13" t="s">
        <v>1290</v>
      </c>
      <c r="E80" s="74">
        <v>11</v>
      </c>
      <c r="F80" s="89"/>
      <c r="G80" s="87"/>
    </row>
    <row r="81" spans="1:7" s="88" customFormat="1" x14ac:dyDescent="0.25">
      <c r="A81" s="3">
        <v>251</v>
      </c>
      <c r="B81" s="3" t="s">
        <v>830</v>
      </c>
      <c r="C81" s="3" t="s">
        <v>15</v>
      </c>
      <c r="D81" s="3" t="s">
        <v>37</v>
      </c>
      <c r="E81" s="16">
        <v>11.36</v>
      </c>
      <c r="F81" s="87"/>
      <c r="G81" s="87"/>
    </row>
    <row r="82" spans="1:7" s="88" customFormat="1" x14ac:dyDescent="0.2">
      <c r="A82" s="12">
        <v>3852</v>
      </c>
      <c r="B82" s="13" t="s">
        <v>1305</v>
      </c>
      <c r="C82" s="13" t="s">
        <v>15</v>
      </c>
      <c r="D82" s="13" t="s">
        <v>1277</v>
      </c>
      <c r="E82" s="90">
        <v>11.45</v>
      </c>
      <c r="F82" s="89"/>
      <c r="G82" s="87"/>
    </row>
    <row r="83" spans="1:7" s="88" customFormat="1" x14ac:dyDescent="0.2">
      <c r="A83" s="12">
        <v>2953</v>
      </c>
      <c r="B83" s="13" t="s">
        <v>1317</v>
      </c>
      <c r="C83" s="13" t="s">
        <v>15</v>
      </c>
      <c r="D83" s="13" t="s">
        <v>37</v>
      </c>
      <c r="E83" s="90">
        <v>11.96</v>
      </c>
      <c r="F83" s="89"/>
      <c r="G83" s="87"/>
    </row>
    <row r="84" spans="1:7" s="88" customFormat="1" x14ac:dyDescent="0.25">
      <c r="A84" s="73">
        <v>976</v>
      </c>
      <c r="B84" s="10" t="s">
        <v>247</v>
      </c>
      <c r="C84" s="10" t="s">
        <v>15</v>
      </c>
      <c r="D84" s="10" t="s">
        <v>247</v>
      </c>
      <c r="E84" s="16">
        <v>12</v>
      </c>
      <c r="F84" s="87"/>
      <c r="G84" s="87"/>
    </row>
    <row r="85" spans="1:7" s="88" customFormat="1" x14ac:dyDescent="0.25">
      <c r="A85" s="73">
        <v>2888</v>
      </c>
      <c r="B85" s="10" t="s">
        <v>267</v>
      </c>
      <c r="C85" s="10" t="s">
        <v>15</v>
      </c>
      <c r="D85" s="10" t="s">
        <v>37</v>
      </c>
      <c r="E85" s="16">
        <v>12</v>
      </c>
      <c r="F85" s="87"/>
      <c r="G85" s="87"/>
    </row>
    <row r="86" spans="1:7" s="88" customFormat="1" x14ac:dyDescent="0.25">
      <c r="A86" s="3">
        <v>4631</v>
      </c>
      <c r="B86" s="3" t="s">
        <v>788</v>
      </c>
      <c r="C86" s="3" t="s">
        <v>15</v>
      </c>
      <c r="D86" s="3" t="s">
        <v>37</v>
      </c>
      <c r="E86" s="16">
        <v>12</v>
      </c>
      <c r="F86" s="87"/>
      <c r="G86" s="87"/>
    </row>
    <row r="87" spans="1:7" s="88" customFormat="1" x14ac:dyDescent="0.25">
      <c r="A87" s="3">
        <v>3262</v>
      </c>
      <c r="B87" s="3" t="s">
        <v>1213</v>
      </c>
      <c r="C87" s="3" t="s">
        <v>15</v>
      </c>
      <c r="D87" s="3" t="s">
        <v>37</v>
      </c>
      <c r="E87" s="16">
        <v>12</v>
      </c>
      <c r="F87" s="87"/>
      <c r="G87" s="87"/>
    </row>
    <row r="88" spans="1:7" s="88" customFormat="1" x14ac:dyDescent="0.2">
      <c r="A88" s="12">
        <v>1367</v>
      </c>
      <c r="B88" s="13" t="s">
        <v>1441</v>
      </c>
      <c r="C88" s="13" t="s">
        <v>15</v>
      </c>
      <c r="D88" s="13" t="s">
        <v>37</v>
      </c>
      <c r="E88" s="74">
        <v>12.24</v>
      </c>
      <c r="F88" s="89"/>
      <c r="G88" s="87"/>
    </row>
    <row r="89" spans="1:7" s="88" customFormat="1" ht="14.25" customHeight="1" x14ac:dyDescent="0.25">
      <c r="A89" s="73">
        <v>350</v>
      </c>
      <c r="B89" s="10" t="s">
        <v>103</v>
      </c>
      <c r="C89" s="10" t="s">
        <v>15</v>
      </c>
      <c r="D89" s="10" t="s">
        <v>103</v>
      </c>
      <c r="E89" s="11">
        <v>12.45</v>
      </c>
      <c r="F89" s="87"/>
      <c r="G89" s="87"/>
    </row>
    <row r="90" spans="1:7" s="88" customFormat="1" x14ac:dyDescent="0.25">
      <c r="A90" s="3">
        <v>261</v>
      </c>
      <c r="B90" s="3" t="s">
        <v>987</v>
      </c>
      <c r="C90" s="3" t="s">
        <v>15</v>
      </c>
      <c r="D90" s="3" t="s">
        <v>37</v>
      </c>
      <c r="E90" s="16">
        <v>13</v>
      </c>
      <c r="F90" s="87"/>
      <c r="G90" s="87"/>
    </row>
    <row r="91" spans="1:7" s="88" customFormat="1" x14ac:dyDescent="0.25">
      <c r="A91" s="3">
        <v>4793</v>
      </c>
      <c r="B91" s="3" t="s">
        <v>990</v>
      </c>
      <c r="C91" s="3" t="s">
        <v>15</v>
      </c>
      <c r="D91" s="3" t="s">
        <v>37</v>
      </c>
      <c r="E91" s="16">
        <v>13.11</v>
      </c>
      <c r="F91" s="87"/>
      <c r="G91" s="87"/>
    </row>
    <row r="92" spans="1:7" s="88" customFormat="1" x14ac:dyDescent="0.25">
      <c r="A92" s="73">
        <v>2103</v>
      </c>
      <c r="B92" s="10" t="s">
        <v>296</v>
      </c>
      <c r="C92" s="10" t="s">
        <v>15</v>
      </c>
      <c r="D92" s="10" t="s">
        <v>37</v>
      </c>
      <c r="E92" s="16">
        <v>14</v>
      </c>
      <c r="F92" s="87"/>
      <c r="G92" s="87"/>
    </row>
    <row r="93" spans="1:7" s="88" customFormat="1" x14ac:dyDescent="0.25">
      <c r="A93" s="3">
        <v>1007</v>
      </c>
      <c r="B93" s="3" t="s">
        <v>621</v>
      </c>
      <c r="C93" s="3" t="s">
        <v>15</v>
      </c>
      <c r="D93" s="3" t="s">
        <v>37</v>
      </c>
      <c r="E93" s="16">
        <v>14</v>
      </c>
      <c r="F93" s="87"/>
      <c r="G93" s="87"/>
    </row>
    <row r="94" spans="1:7" s="88" customFormat="1" x14ac:dyDescent="0.25">
      <c r="A94" s="3">
        <v>1372</v>
      </c>
      <c r="B94" s="3" t="s">
        <v>801</v>
      </c>
      <c r="C94" s="3" t="s">
        <v>15</v>
      </c>
      <c r="D94" s="3" t="s">
        <v>37</v>
      </c>
      <c r="E94" s="16">
        <v>14</v>
      </c>
      <c r="F94" s="87"/>
      <c r="G94" s="87"/>
    </row>
    <row r="95" spans="1:7" s="88" customFormat="1" x14ac:dyDescent="0.25">
      <c r="A95" s="3">
        <v>2177</v>
      </c>
      <c r="B95" s="3" t="s">
        <v>874</v>
      </c>
      <c r="C95" s="3" t="s">
        <v>15</v>
      </c>
      <c r="D95" s="3" t="s">
        <v>37</v>
      </c>
      <c r="E95" s="16">
        <v>14</v>
      </c>
      <c r="F95" s="87"/>
      <c r="G95" s="87"/>
    </row>
    <row r="96" spans="1:7" s="88" customFormat="1" x14ac:dyDescent="0.2">
      <c r="A96" s="12">
        <v>3118</v>
      </c>
      <c r="B96" s="13" t="s">
        <v>1343</v>
      </c>
      <c r="C96" s="13" t="s">
        <v>15</v>
      </c>
      <c r="D96" s="13" t="s">
        <v>1322</v>
      </c>
      <c r="E96" s="90">
        <v>14</v>
      </c>
      <c r="F96" s="89"/>
      <c r="G96" s="87"/>
    </row>
    <row r="97" spans="1:7" s="88" customFormat="1" x14ac:dyDescent="0.2">
      <c r="A97" s="12">
        <v>2934</v>
      </c>
      <c r="B97" s="13" t="s">
        <v>1578</v>
      </c>
      <c r="C97" s="13" t="s">
        <v>15</v>
      </c>
      <c r="D97" s="13" t="s">
        <v>1329</v>
      </c>
      <c r="E97" s="74">
        <v>14</v>
      </c>
      <c r="F97" s="89"/>
      <c r="G97" s="87"/>
    </row>
    <row r="98" spans="1:7" s="88" customFormat="1" x14ac:dyDescent="0.25">
      <c r="A98" s="73">
        <v>3278</v>
      </c>
      <c r="B98" s="10" t="s">
        <v>92</v>
      </c>
      <c r="C98" s="10" t="s">
        <v>15</v>
      </c>
      <c r="D98" s="10" t="s">
        <v>37</v>
      </c>
      <c r="E98" s="11">
        <v>15</v>
      </c>
      <c r="F98" s="87"/>
      <c r="G98" s="87"/>
    </row>
    <row r="99" spans="1:7" s="88" customFormat="1" x14ac:dyDescent="0.25">
      <c r="A99" s="3">
        <v>1609</v>
      </c>
      <c r="B99" s="3" t="s">
        <v>439</v>
      </c>
      <c r="C99" s="3" t="s">
        <v>15</v>
      </c>
      <c r="D99" s="3" t="s">
        <v>37</v>
      </c>
      <c r="E99" s="16">
        <v>15</v>
      </c>
      <c r="F99" s="87"/>
      <c r="G99" s="87"/>
    </row>
    <row r="100" spans="1:7" s="88" customFormat="1" x14ac:dyDescent="0.2">
      <c r="A100" s="12">
        <v>3762</v>
      </c>
      <c r="B100" s="13" t="s">
        <v>1607</v>
      </c>
      <c r="C100" s="13" t="s">
        <v>15</v>
      </c>
      <c r="D100" s="13" t="s">
        <v>1607</v>
      </c>
      <c r="E100" s="74">
        <v>15</v>
      </c>
      <c r="F100" s="89"/>
      <c r="G100" s="87"/>
    </row>
    <row r="101" spans="1:7" s="88" customFormat="1" x14ac:dyDescent="0.25">
      <c r="A101" s="3">
        <v>2920</v>
      </c>
      <c r="B101" s="3" t="s">
        <v>1258</v>
      </c>
      <c r="C101" s="3" t="s">
        <v>15</v>
      </c>
      <c r="D101" s="3" t="s">
        <v>672</v>
      </c>
      <c r="E101" s="16">
        <v>15.64</v>
      </c>
      <c r="F101" s="87"/>
      <c r="G101" s="87"/>
    </row>
    <row r="102" spans="1:7" s="88" customFormat="1" x14ac:dyDescent="0.2">
      <c r="A102" s="12">
        <v>1601</v>
      </c>
      <c r="B102" s="13" t="s">
        <v>1664</v>
      </c>
      <c r="C102" s="13" t="s">
        <v>15</v>
      </c>
      <c r="D102" s="13" t="s">
        <v>37</v>
      </c>
      <c r="E102" s="74">
        <v>15.8</v>
      </c>
      <c r="F102" s="89"/>
      <c r="G102" s="87"/>
    </row>
    <row r="103" spans="1:7" s="88" customFormat="1" x14ac:dyDescent="0.25">
      <c r="A103" s="73">
        <v>244</v>
      </c>
      <c r="B103" s="10" t="s">
        <v>156</v>
      </c>
      <c r="C103" s="10" t="s">
        <v>15</v>
      </c>
      <c r="D103" s="10" t="s">
        <v>37</v>
      </c>
      <c r="E103" s="16">
        <v>16</v>
      </c>
      <c r="F103" s="87"/>
      <c r="G103" s="87"/>
    </row>
    <row r="104" spans="1:7" s="88" customFormat="1" x14ac:dyDescent="0.25">
      <c r="A104" s="3">
        <v>3099</v>
      </c>
      <c r="B104" s="3" t="s">
        <v>378</v>
      </c>
      <c r="C104" s="3" t="s">
        <v>15</v>
      </c>
      <c r="D104" s="3" t="s">
        <v>37</v>
      </c>
      <c r="E104" s="11">
        <v>16.25</v>
      </c>
      <c r="F104" s="87"/>
      <c r="G104" s="87"/>
    </row>
    <row r="105" spans="1:7" s="88" customFormat="1" x14ac:dyDescent="0.25">
      <c r="A105" s="3">
        <v>3161</v>
      </c>
      <c r="B105" s="3" t="s">
        <v>446</v>
      </c>
      <c r="C105" s="3" t="s">
        <v>15</v>
      </c>
      <c r="D105" s="3" t="s">
        <v>220</v>
      </c>
      <c r="E105" s="16">
        <v>16.809999999999999</v>
      </c>
      <c r="F105" s="87"/>
      <c r="G105" s="87"/>
    </row>
    <row r="106" spans="1:7" s="88" customFormat="1" x14ac:dyDescent="0.2">
      <c r="A106" s="12">
        <v>2159</v>
      </c>
      <c r="B106" s="13" t="s">
        <v>1595</v>
      </c>
      <c r="C106" s="13" t="s">
        <v>15</v>
      </c>
      <c r="D106" s="13" t="s">
        <v>1300</v>
      </c>
      <c r="E106" s="74">
        <v>16.899999999999999</v>
      </c>
      <c r="F106" s="89"/>
      <c r="G106" s="87"/>
    </row>
    <row r="107" spans="1:7" s="88" customFormat="1" x14ac:dyDescent="0.25">
      <c r="A107" s="3">
        <v>2097</v>
      </c>
      <c r="B107" s="3" t="s">
        <v>891</v>
      </c>
      <c r="C107" s="3" t="s">
        <v>15</v>
      </c>
      <c r="D107" s="3" t="s">
        <v>37</v>
      </c>
      <c r="E107" s="16">
        <v>17.23</v>
      </c>
      <c r="F107" s="87"/>
      <c r="G107" s="87"/>
    </row>
    <row r="108" spans="1:7" s="88" customFormat="1" x14ac:dyDescent="0.25">
      <c r="A108" s="3">
        <v>3033</v>
      </c>
      <c r="B108" s="3" t="s">
        <v>1189</v>
      </c>
      <c r="C108" s="3" t="s">
        <v>15</v>
      </c>
      <c r="D108" s="3" t="s">
        <v>37</v>
      </c>
      <c r="E108" s="16">
        <v>17.52</v>
      </c>
      <c r="F108" s="87"/>
      <c r="G108" s="87"/>
    </row>
    <row r="109" spans="1:7" s="88" customFormat="1" x14ac:dyDescent="0.25">
      <c r="A109" s="3">
        <v>4085</v>
      </c>
      <c r="B109" s="3" t="s">
        <v>907</v>
      </c>
      <c r="C109" s="3" t="s">
        <v>15</v>
      </c>
      <c r="D109" s="3" t="s">
        <v>37</v>
      </c>
      <c r="E109" s="16">
        <v>18</v>
      </c>
      <c r="F109" s="87"/>
      <c r="G109" s="87"/>
    </row>
    <row r="110" spans="1:7" s="88" customFormat="1" x14ac:dyDescent="0.25">
      <c r="A110" s="3">
        <v>2094</v>
      </c>
      <c r="B110" s="3" t="s">
        <v>1082</v>
      </c>
      <c r="C110" s="3" t="s">
        <v>15</v>
      </c>
      <c r="D110" s="3" t="s">
        <v>836</v>
      </c>
      <c r="E110" s="16">
        <v>18</v>
      </c>
      <c r="F110" s="87"/>
      <c r="G110" s="87"/>
    </row>
    <row r="111" spans="1:7" s="88" customFormat="1" x14ac:dyDescent="0.2">
      <c r="A111" s="12">
        <v>4037</v>
      </c>
      <c r="B111" s="13" t="s">
        <v>1402</v>
      </c>
      <c r="C111" s="13" t="s">
        <v>15</v>
      </c>
      <c r="D111" s="13" t="s">
        <v>1322</v>
      </c>
      <c r="E111" s="76">
        <v>18.7</v>
      </c>
      <c r="F111" s="89"/>
      <c r="G111" s="87"/>
    </row>
    <row r="112" spans="1:7" s="88" customFormat="1" x14ac:dyDescent="0.25">
      <c r="A112" s="73">
        <v>3289</v>
      </c>
      <c r="B112" s="10" t="s">
        <v>48</v>
      </c>
      <c r="C112" s="10" t="s">
        <v>15</v>
      </c>
      <c r="D112" s="10" t="s">
        <v>37</v>
      </c>
      <c r="E112" s="16">
        <v>19</v>
      </c>
      <c r="F112" s="87"/>
      <c r="G112" s="87"/>
    </row>
    <row r="113" spans="1:7" s="88" customFormat="1" x14ac:dyDescent="0.25">
      <c r="A113" s="3">
        <v>4712</v>
      </c>
      <c r="B113" s="3" t="s">
        <v>828</v>
      </c>
      <c r="C113" s="3" t="s">
        <v>15</v>
      </c>
      <c r="D113" s="3" t="s">
        <v>37</v>
      </c>
      <c r="E113" s="16">
        <v>19</v>
      </c>
      <c r="F113" s="87"/>
      <c r="G113" s="87"/>
    </row>
    <row r="114" spans="1:7" s="88" customFormat="1" x14ac:dyDescent="0.25">
      <c r="A114" s="73">
        <v>4128</v>
      </c>
      <c r="B114" s="10" t="s">
        <v>187</v>
      </c>
      <c r="C114" s="10" t="s">
        <v>15</v>
      </c>
      <c r="D114" s="10" t="s">
        <v>37</v>
      </c>
      <c r="E114" s="16">
        <v>20</v>
      </c>
      <c r="F114" s="87"/>
      <c r="G114" s="87"/>
    </row>
    <row r="115" spans="1:7" s="88" customFormat="1" x14ac:dyDescent="0.25">
      <c r="A115" s="3">
        <v>4130</v>
      </c>
      <c r="B115" s="3" t="s">
        <v>374</v>
      </c>
      <c r="C115" s="3" t="s">
        <v>15</v>
      </c>
      <c r="D115" s="3" t="s">
        <v>37</v>
      </c>
      <c r="E115" s="11">
        <v>20</v>
      </c>
      <c r="F115" s="87"/>
      <c r="G115" s="87"/>
    </row>
    <row r="116" spans="1:7" s="88" customFormat="1" x14ac:dyDescent="0.25">
      <c r="A116" s="3">
        <v>4778</v>
      </c>
      <c r="B116" s="3" t="s">
        <v>502</v>
      </c>
      <c r="C116" s="3" t="s">
        <v>15</v>
      </c>
      <c r="D116" s="3" t="s">
        <v>37</v>
      </c>
      <c r="E116" s="16">
        <v>20</v>
      </c>
      <c r="F116" s="87"/>
      <c r="G116" s="87"/>
    </row>
    <row r="117" spans="1:7" s="88" customFormat="1" x14ac:dyDescent="0.25">
      <c r="A117" s="3">
        <v>4050</v>
      </c>
      <c r="B117" s="3" t="s">
        <v>726</v>
      </c>
      <c r="C117" s="3" t="s">
        <v>15</v>
      </c>
      <c r="D117" s="3" t="s">
        <v>37</v>
      </c>
      <c r="E117" s="16">
        <v>20</v>
      </c>
      <c r="F117" s="87"/>
      <c r="G117" s="87"/>
    </row>
    <row r="118" spans="1:7" s="88" customFormat="1" x14ac:dyDescent="0.25">
      <c r="A118" s="73">
        <v>2134</v>
      </c>
      <c r="B118" s="10" t="s">
        <v>279</v>
      </c>
      <c r="C118" s="10" t="s">
        <v>15</v>
      </c>
      <c r="D118" s="10" t="s">
        <v>37</v>
      </c>
      <c r="E118" s="16">
        <v>21</v>
      </c>
      <c r="F118" s="87"/>
      <c r="G118" s="87"/>
    </row>
    <row r="119" spans="1:7" s="88" customFormat="1" x14ac:dyDescent="0.25">
      <c r="A119" s="3">
        <v>3012</v>
      </c>
      <c r="B119" s="3" t="s">
        <v>494</v>
      </c>
      <c r="C119" s="3" t="s">
        <v>15</v>
      </c>
      <c r="D119" s="3" t="s">
        <v>37</v>
      </c>
      <c r="E119" s="16">
        <v>21</v>
      </c>
      <c r="F119" s="87"/>
      <c r="G119" s="87"/>
    </row>
    <row r="120" spans="1:7" s="88" customFormat="1" x14ac:dyDescent="0.25">
      <c r="A120" s="3">
        <v>253</v>
      </c>
      <c r="B120" s="3" t="s">
        <v>545</v>
      </c>
      <c r="C120" s="3" t="s">
        <v>15</v>
      </c>
      <c r="D120" s="3" t="s">
        <v>37</v>
      </c>
      <c r="E120" s="16">
        <v>21.15</v>
      </c>
      <c r="F120" s="87"/>
      <c r="G120" s="87"/>
    </row>
    <row r="121" spans="1:7" s="88" customFormat="1" x14ac:dyDescent="0.2">
      <c r="A121" s="12">
        <v>252</v>
      </c>
      <c r="B121" s="13" t="s">
        <v>1429</v>
      </c>
      <c r="C121" s="13" t="s">
        <v>15</v>
      </c>
      <c r="D121" s="13" t="s">
        <v>37</v>
      </c>
      <c r="E121" s="76">
        <v>21.74</v>
      </c>
      <c r="F121" s="89"/>
      <c r="G121" s="87"/>
    </row>
    <row r="122" spans="1:7" x14ac:dyDescent="0.25">
      <c r="A122" s="3">
        <v>1691</v>
      </c>
      <c r="B122" s="3" t="s">
        <v>601</v>
      </c>
      <c r="C122" s="3" t="s">
        <v>15</v>
      </c>
      <c r="D122" s="3" t="s">
        <v>202</v>
      </c>
      <c r="E122" s="16">
        <v>22</v>
      </c>
      <c r="F122" s="87"/>
      <c r="G122" s="87"/>
    </row>
    <row r="123" spans="1:7" s="88" customFormat="1" x14ac:dyDescent="0.2">
      <c r="A123" s="12">
        <v>3086</v>
      </c>
      <c r="B123" s="13" t="s">
        <v>1374</v>
      </c>
      <c r="C123" s="13" t="s">
        <v>15</v>
      </c>
      <c r="D123" s="13" t="s">
        <v>1376</v>
      </c>
      <c r="E123" s="90">
        <v>22</v>
      </c>
      <c r="F123" s="89"/>
      <c r="G123" s="87"/>
    </row>
    <row r="124" spans="1:7" s="88" customFormat="1" x14ac:dyDescent="0.25">
      <c r="A124" s="3">
        <v>1969</v>
      </c>
      <c r="B124" s="3" t="s">
        <v>666</v>
      </c>
      <c r="C124" s="3" t="s">
        <v>15</v>
      </c>
      <c r="D124" s="3" t="s">
        <v>652</v>
      </c>
      <c r="E124" s="16">
        <v>22.38</v>
      </c>
      <c r="F124" s="87"/>
      <c r="G124" s="87"/>
    </row>
    <row r="125" spans="1:7" s="88" customFormat="1" x14ac:dyDescent="0.2">
      <c r="A125" s="12">
        <v>4026</v>
      </c>
      <c r="B125" s="13" t="s">
        <v>1567</v>
      </c>
      <c r="C125" s="13" t="s">
        <v>15</v>
      </c>
      <c r="D125" s="13" t="s">
        <v>1360</v>
      </c>
      <c r="E125" s="74">
        <v>22.89</v>
      </c>
      <c r="F125" s="89"/>
      <c r="G125" s="87"/>
    </row>
    <row r="126" spans="1:7" s="88" customFormat="1" x14ac:dyDescent="0.25">
      <c r="A126" s="3">
        <v>3007</v>
      </c>
      <c r="B126" s="3" t="s">
        <v>1117</v>
      </c>
      <c r="C126" s="3" t="s">
        <v>15</v>
      </c>
      <c r="D126" s="3" t="s">
        <v>37</v>
      </c>
      <c r="E126" s="16">
        <v>23</v>
      </c>
      <c r="F126" s="87"/>
      <c r="G126" s="87"/>
    </row>
    <row r="127" spans="1:7" s="88" customFormat="1" x14ac:dyDescent="0.25">
      <c r="A127" s="3">
        <v>3232</v>
      </c>
      <c r="B127" s="3" t="s">
        <v>591</v>
      </c>
      <c r="C127" s="3" t="s">
        <v>15</v>
      </c>
      <c r="D127" s="3" t="s">
        <v>37</v>
      </c>
      <c r="E127" s="11">
        <v>24.05</v>
      </c>
      <c r="F127" s="87"/>
      <c r="G127" s="87"/>
    </row>
    <row r="128" spans="1:7" s="88" customFormat="1" x14ac:dyDescent="0.25">
      <c r="A128" s="3">
        <v>3011</v>
      </c>
      <c r="B128" s="3" t="s">
        <v>849</v>
      </c>
      <c r="C128" s="3" t="s">
        <v>15</v>
      </c>
      <c r="D128" s="3" t="s">
        <v>37</v>
      </c>
      <c r="E128" s="16">
        <v>24.77</v>
      </c>
      <c r="F128" s="87"/>
      <c r="G128" s="87"/>
    </row>
    <row r="129" spans="1:7" s="88" customFormat="1" x14ac:dyDescent="0.25">
      <c r="A129" s="73">
        <v>4067</v>
      </c>
      <c r="B129" s="10" t="s">
        <v>146</v>
      </c>
      <c r="C129" s="10" t="s">
        <v>15</v>
      </c>
      <c r="D129" s="10" t="s">
        <v>37</v>
      </c>
      <c r="E129" s="16">
        <v>25</v>
      </c>
      <c r="F129" s="87"/>
      <c r="G129" s="87"/>
    </row>
    <row r="130" spans="1:7" s="88" customFormat="1" x14ac:dyDescent="0.25">
      <c r="A130" s="73">
        <v>271</v>
      </c>
      <c r="B130" s="10" t="s">
        <v>345</v>
      </c>
      <c r="C130" s="10" t="s">
        <v>15</v>
      </c>
      <c r="D130" s="10" t="s">
        <v>37</v>
      </c>
      <c r="E130" s="16">
        <v>25</v>
      </c>
      <c r="F130" s="87"/>
      <c r="G130" s="87"/>
    </row>
    <row r="131" spans="1:7" s="88" customFormat="1" x14ac:dyDescent="0.25">
      <c r="A131" s="3">
        <v>4158</v>
      </c>
      <c r="B131" s="3" t="s">
        <v>996</v>
      </c>
      <c r="C131" s="3" t="s">
        <v>15</v>
      </c>
      <c r="D131" s="3" t="s">
        <v>37</v>
      </c>
      <c r="E131" s="16">
        <v>25</v>
      </c>
      <c r="F131" s="87"/>
      <c r="G131" s="87"/>
    </row>
    <row r="132" spans="1:7" s="88" customFormat="1" x14ac:dyDescent="0.25">
      <c r="A132" s="73">
        <v>1808</v>
      </c>
      <c r="B132" s="10" t="s">
        <v>100</v>
      </c>
      <c r="C132" s="10" t="s">
        <v>15</v>
      </c>
      <c r="D132" s="10" t="s">
        <v>103</v>
      </c>
      <c r="E132" s="16">
        <v>26</v>
      </c>
      <c r="F132" s="87"/>
      <c r="G132" s="87"/>
    </row>
    <row r="133" spans="1:7" s="88" customFormat="1" x14ac:dyDescent="0.25">
      <c r="A133" s="3">
        <v>2928</v>
      </c>
      <c r="B133" s="3" t="s">
        <v>968</v>
      </c>
      <c r="C133" s="3" t="s">
        <v>15</v>
      </c>
      <c r="D133" s="3" t="s">
        <v>37</v>
      </c>
      <c r="E133" s="16">
        <v>26</v>
      </c>
      <c r="F133" s="87"/>
      <c r="G133" s="87"/>
    </row>
    <row r="134" spans="1:7" s="88" customFormat="1" x14ac:dyDescent="0.25">
      <c r="A134" s="3">
        <v>612</v>
      </c>
      <c r="B134" s="3" t="s">
        <v>753</v>
      </c>
      <c r="C134" s="3" t="s">
        <v>15</v>
      </c>
      <c r="D134" s="3" t="s">
        <v>37</v>
      </c>
      <c r="E134" s="16">
        <v>26.25</v>
      </c>
      <c r="F134" s="87"/>
      <c r="G134" s="87"/>
    </row>
    <row r="135" spans="1:7" s="88" customFormat="1" x14ac:dyDescent="0.25">
      <c r="A135" s="3">
        <v>4039</v>
      </c>
      <c r="B135" s="3" t="s">
        <v>1097</v>
      </c>
      <c r="C135" s="3" t="s">
        <v>15</v>
      </c>
      <c r="D135" s="3" t="s">
        <v>1100</v>
      </c>
      <c r="E135" s="16">
        <v>26.27</v>
      </c>
      <c r="F135" s="87"/>
      <c r="G135" s="87"/>
    </row>
    <row r="136" spans="1:7" s="88" customFormat="1" x14ac:dyDescent="0.25">
      <c r="A136" s="3">
        <v>4040</v>
      </c>
      <c r="B136" s="3" t="s">
        <v>1109</v>
      </c>
      <c r="C136" s="3" t="s">
        <v>15</v>
      </c>
      <c r="D136" s="3" t="s">
        <v>672</v>
      </c>
      <c r="E136" s="16">
        <v>26.5</v>
      </c>
      <c r="F136" s="87"/>
      <c r="G136" s="87"/>
    </row>
    <row r="137" spans="1:7" s="88" customFormat="1" x14ac:dyDescent="0.25">
      <c r="A137" s="73">
        <v>2353</v>
      </c>
      <c r="B137" s="10" t="s">
        <v>292</v>
      </c>
      <c r="C137" s="10" t="s">
        <v>15</v>
      </c>
      <c r="D137" s="10" t="s">
        <v>37</v>
      </c>
      <c r="E137" s="16">
        <v>26.72</v>
      </c>
      <c r="F137" s="87"/>
      <c r="G137" s="87"/>
    </row>
    <row r="138" spans="1:7" s="88" customFormat="1" x14ac:dyDescent="0.2">
      <c r="A138" s="12">
        <v>1206</v>
      </c>
      <c r="B138" s="13" t="s">
        <v>1652</v>
      </c>
      <c r="C138" s="13" t="s">
        <v>15</v>
      </c>
      <c r="D138" s="13" t="s">
        <v>1290</v>
      </c>
      <c r="E138" s="74">
        <v>27</v>
      </c>
      <c r="F138" s="89"/>
      <c r="G138" s="87"/>
    </row>
    <row r="139" spans="1:7" s="88" customFormat="1" x14ac:dyDescent="0.25">
      <c r="A139" s="3">
        <v>245</v>
      </c>
      <c r="B139" s="3" t="s">
        <v>1262</v>
      </c>
      <c r="C139" s="3" t="s">
        <v>15</v>
      </c>
      <c r="D139" s="3" t="s">
        <v>37</v>
      </c>
      <c r="E139" s="16">
        <v>28</v>
      </c>
      <c r="F139" s="87"/>
      <c r="G139" s="87"/>
    </row>
    <row r="140" spans="1:7" s="88" customFormat="1" x14ac:dyDescent="0.25">
      <c r="A140" s="73">
        <v>4075</v>
      </c>
      <c r="B140" s="10" t="s">
        <v>263</v>
      </c>
      <c r="C140" s="10" t="s">
        <v>15</v>
      </c>
      <c r="D140" s="10" t="s">
        <v>103</v>
      </c>
      <c r="E140" s="16">
        <v>29</v>
      </c>
      <c r="F140" s="87"/>
      <c r="G140" s="87"/>
    </row>
    <row r="141" spans="1:7" s="88" customFormat="1" x14ac:dyDescent="0.25">
      <c r="A141" s="3">
        <v>1934</v>
      </c>
      <c r="B141" s="3" t="s">
        <v>442</v>
      </c>
      <c r="C141" s="3" t="s">
        <v>15</v>
      </c>
      <c r="D141" s="3" t="s">
        <v>37</v>
      </c>
      <c r="E141" s="16">
        <v>29.95</v>
      </c>
      <c r="F141" s="87"/>
      <c r="G141" s="87"/>
    </row>
    <row r="142" spans="1:7" s="88" customFormat="1" x14ac:dyDescent="0.25">
      <c r="A142" s="73">
        <v>1304</v>
      </c>
      <c r="B142" s="10" t="s">
        <v>120</v>
      </c>
      <c r="C142" s="10" t="s">
        <v>15</v>
      </c>
      <c r="D142" s="10" t="s">
        <v>37</v>
      </c>
      <c r="E142" s="16">
        <v>30</v>
      </c>
      <c r="F142" s="87"/>
      <c r="G142" s="87"/>
    </row>
    <row r="143" spans="1:7" s="88" customFormat="1" x14ac:dyDescent="0.25">
      <c r="A143" s="73">
        <v>3498</v>
      </c>
      <c r="B143" s="10" t="s">
        <v>285</v>
      </c>
      <c r="C143" s="10" t="s">
        <v>15</v>
      </c>
      <c r="D143" s="10" t="s">
        <v>247</v>
      </c>
      <c r="E143" s="11">
        <v>30</v>
      </c>
      <c r="F143" s="87"/>
      <c r="G143" s="87"/>
    </row>
    <row r="144" spans="1:7" s="88" customFormat="1" x14ac:dyDescent="0.25">
      <c r="A144" s="3">
        <v>3341</v>
      </c>
      <c r="B144" s="3" t="s">
        <v>511</v>
      </c>
      <c r="C144" s="3" t="s">
        <v>15</v>
      </c>
      <c r="D144" s="3" t="s">
        <v>37</v>
      </c>
      <c r="E144" s="16">
        <v>30</v>
      </c>
      <c r="F144" s="87"/>
      <c r="G144" s="87"/>
    </row>
    <row r="145" spans="1:7" s="88" customFormat="1" x14ac:dyDescent="0.2">
      <c r="A145" s="12">
        <v>3108</v>
      </c>
      <c r="B145" s="13" t="s">
        <v>1308</v>
      </c>
      <c r="C145" s="13" t="s">
        <v>15</v>
      </c>
      <c r="D145" s="13" t="s">
        <v>37</v>
      </c>
      <c r="E145" s="90">
        <v>30.9</v>
      </c>
      <c r="F145" s="89"/>
      <c r="G145" s="87"/>
    </row>
    <row r="146" spans="1:7" s="88" customFormat="1" x14ac:dyDescent="0.2">
      <c r="A146" s="12">
        <v>3300</v>
      </c>
      <c r="B146" s="13" t="s">
        <v>1358</v>
      </c>
      <c r="C146" s="13" t="s">
        <v>15</v>
      </c>
      <c r="D146" s="13" t="s">
        <v>1360</v>
      </c>
      <c r="E146" s="90">
        <v>30.9</v>
      </c>
      <c r="F146" s="89"/>
      <c r="G146" s="87"/>
    </row>
    <row r="147" spans="1:7" s="88" customFormat="1" x14ac:dyDescent="0.25">
      <c r="A147" s="73">
        <v>2297</v>
      </c>
      <c r="B147" s="10" t="s">
        <v>96</v>
      </c>
      <c r="C147" s="10" t="s">
        <v>15</v>
      </c>
      <c r="D147" s="10" t="s">
        <v>37</v>
      </c>
      <c r="E147" s="16">
        <v>31.82</v>
      </c>
      <c r="F147" s="87"/>
      <c r="G147" s="87"/>
    </row>
    <row r="148" spans="1:7" x14ac:dyDescent="0.25">
      <c r="A148" s="73">
        <v>2038</v>
      </c>
      <c r="B148" s="10" t="s">
        <v>313</v>
      </c>
      <c r="C148" s="10" t="s">
        <v>15</v>
      </c>
      <c r="D148" s="10" t="s">
        <v>37</v>
      </c>
      <c r="E148" s="11">
        <v>32</v>
      </c>
      <c r="F148" s="87"/>
      <c r="G148" s="87"/>
    </row>
    <row r="149" spans="1:7" s="88" customFormat="1" x14ac:dyDescent="0.25">
      <c r="A149" s="3">
        <v>4531</v>
      </c>
      <c r="B149" s="3" t="s">
        <v>932</v>
      </c>
      <c r="C149" s="3" t="s">
        <v>15</v>
      </c>
      <c r="D149" s="3" t="s">
        <v>37</v>
      </c>
      <c r="E149" s="16">
        <v>33</v>
      </c>
      <c r="F149" s="87"/>
      <c r="G149" s="87"/>
    </row>
    <row r="150" spans="1:7" s="88" customFormat="1" x14ac:dyDescent="0.2">
      <c r="A150" s="12">
        <v>346</v>
      </c>
      <c r="B150" s="13" t="s">
        <v>1322</v>
      </c>
      <c r="C150" s="13" t="s">
        <v>15</v>
      </c>
      <c r="D150" s="13" t="s">
        <v>1322</v>
      </c>
      <c r="E150" s="74">
        <v>34.299999999999997</v>
      </c>
      <c r="F150" s="89"/>
      <c r="G150" s="87"/>
    </row>
    <row r="151" spans="1:7" s="88" customFormat="1" x14ac:dyDescent="0.25">
      <c r="A151" s="73">
        <v>2869</v>
      </c>
      <c r="B151" s="10" t="s">
        <v>138</v>
      </c>
      <c r="C151" s="10" t="s">
        <v>15</v>
      </c>
      <c r="D151" s="10" t="s">
        <v>103</v>
      </c>
      <c r="E151" s="16">
        <v>35</v>
      </c>
      <c r="F151" s="87"/>
      <c r="G151" s="87"/>
    </row>
    <row r="152" spans="1:7" s="88" customFormat="1" x14ac:dyDescent="0.2">
      <c r="A152" s="12">
        <v>1976</v>
      </c>
      <c r="B152" s="13" t="s">
        <v>1673</v>
      </c>
      <c r="C152" s="13" t="s">
        <v>15</v>
      </c>
      <c r="D152" s="13" t="s">
        <v>37</v>
      </c>
      <c r="E152" s="74">
        <v>35</v>
      </c>
      <c r="F152" s="89"/>
      <c r="G152" s="87"/>
    </row>
    <row r="153" spans="1:7" s="88" customFormat="1" x14ac:dyDescent="0.25">
      <c r="A153" s="3">
        <v>1598</v>
      </c>
      <c r="B153" s="3" t="s">
        <v>871</v>
      </c>
      <c r="C153" s="3" t="s">
        <v>15</v>
      </c>
      <c r="D153" s="3" t="s">
        <v>37</v>
      </c>
      <c r="E153" s="16">
        <v>35.370000000000005</v>
      </c>
      <c r="F153" s="87"/>
      <c r="G153" s="87"/>
    </row>
    <row r="154" spans="1:7" s="88" customFormat="1" x14ac:dyDescent="0.2">
      <c r="A154" s="12">
        <v>3393</v>
      </c>
      <c r="B154" s="13" t="s">
        <v>1388</v>
      </c>
      <c r="C154" s="13" t="s">
        <v>15</v>
      </c>
      <c r="D154" s="13" t="s">
        <v>1322</v>
      </c>
      <c r="E154" s="90">
        <v>35.450000000000003</v>
      </c>
      <c r="F154" s="89"/>
      <c r="G154" s="87"/>
    </row>
    <row r="155" spans="1:7" s="88" customFormat="1" x14ac:dyDescent="0.25">
      <c r="A155" s="3">
        <v>3211</v>
      </c>
      <c r="B155" s="3" t="s">
        <v>983</v>
      </c>
      <c r="C155" s="3" t="s">
        <v>15</v>
      </c>
      <c r="D155" s="3" t="s">
        <v>37</v>
      </c>
      <c r="E155" s="16">
        <v>35.79</v>
      </c>
      <c r="F155" s="87"/>
      <c r="G155" s="87"/>
    </row>
    <row r="156" spans="1:7" s="88" customFormat="1" x14ac:dyDescent="0.25">
      <c r="A156" s="73">
        <v>4048</v>
      </c>
      <c r="B156" s="10" t="s">
        <v>194</v>
      </c>
      <c r="C156" s="10" t="s">
        <v>15</v>
      </c>
      <c r="D156" s="10" t="s">
        <v>37</v>
      </c>
      <c r="E156" s="11">
        <v>36</v>
      </c>
      <c r="F156" s="87"/>
      <c r="G156" s="87"/>
    </row>
    <row r="157" spans="1:7" s="88" customFormat="1" x14ac:dyDescent="0.25">
      <c r="A157" s="3">
        <v>272</v>
      </c>
      <c r="B157" s="3" t="s">
        <v>170</v>
      </c>
      <c r="C157" s="3" t="s">
        <v>15</v>
      </c>
      <c r="D157" s="3" t="s">
        <v>37</v>
      </c>
      <c r="E157" s="16">
        <v>36</v>
      </c>
      <c r="F157" s="87"/>
      <c r="G157" s="87"/>
    </row>
    <row r="158" spans="1:7" s="88" customFormat="1" x14ac:dyDescent="0.2">
      <c r="A158" s="12">
        <v>365</v>
      </c>
      <c r="B158" s="13" t="s">
        <v>1661</v>
      </c>
      <c r="C158" s="13" t="s">
        <v>15</v>
      </c>
      <c r="D158" s="13" t="s">
        <v>1411</v>
      </c>
      <c r="E158" s="74">
        <v>36.5</v>
      </c>
      <c r="F158" s="89"/>
      <c r="G158" s="87"/>
    </row>
    <row r="159" spans="1:7" s="88" customFormat="1" x14ac:dyDescent="0.25">
      <c r="A159" s="3">
        <v>3049</v>
      </c>
      <c r="B159" s="3" t="s">
        <v>1026</v>
      </c>
      <c r="C159" s="3" t="s">
        <v>15</v>
      </c>
      <c r="D159" s="3" t="s">
        <v>37</v>
      </c>
      <c r="E159" s="16">
        <v>37.58</v>
      </c>
      <c r="F159" s="87"/>
      <c r="G159" s="87"/>
    </row>
    <row r="160" spans="1:7" s="88" customFormat="1" x14ac:dyDescent="0.2">
      <c r="A160" s="12">
        <v>1017</v>
      </c>
      <c r="B160" s="13" t="s">
        <v>1658</v>
      </c>
      <c r="C160" s="13" t="s">
        <v>15</v>
      </c>
      <c r="D160" s="13" t="s">
        <v>37</v>
      </c>
      <c r="E160" s="74">
        <v>37.630000000000003</v>
      </c>
      <c r="F160" s="89"/>
      <c r="G160" s="87"/>
    </row>
    <row r="161" spans="1:7" s="88" customFormat="1" x14ac:dyDescent="0.25">
      <c r="A161" s="3">
        <v>3097</v>
      </c>
      <c r="B161" s="3" t="s">
        <v>852</v>
      </c>
      <c r="C161" s="3" t="s">
        <v>15</v>
      </c>
      <c r="D161" s="3" t="s">
        <v>37</v>
      </c>
      <c r="E161" s="16">
        <v>38.04</v>
      </c>
      <c r="F161" s="87"/>
      <c r="G161" s="87"/>
    </row>
    <row r="162" spans="1:7" s="88" customFormat="1" x14ac:dyDescent="0.25">
      <c r="A162" s="3">
        <v>3055</v>
      </c>
      <c r="B162" s="3" t="s">
        <v>784</v>
      </c>
      <c r="C162" s="3" t="s">
        <v>15</v>
      </c>
      <c r="D162" s="3" t="s">
        <v>37</v>
      </c>
      <c r="E162" s="16">
        <v>39</v>
      </c>
      <c r="F162" s="87"/>
      <c r="G162" s="87"/>
    </row>
    <row r="163" spans="1:7" s="88" customFormat="1" x14ac:dyDescent="0.2">
      <c r="A163" s="12">
        <v>4615</v>
      </c>
      <c r="B163" s="13" t="s">
        <v>1453</v>
      </c>
      <c r="C163" s="13" t="s">
        <v>15</v>
      </c>
      <c r="D163" s="13" t="s">
        <v>37</v>
      </c>
      <c r="E163" s="74">
        <v>39.450000000000003</v>
      </c>
      <c r="F163" s="89"/>
      <c r="G163" s="87"/>
    </row>
    <row r="164" spans="1:7" x14ac:dyDescent="0.25">
      <c r="A164" s="3">
        <v>1199</v>
      </c>
      <c r="B164" s="3" t="s">
        <v>530</v>
      </c>
      <c r="C164" s="3" t="s">
        <v>15</v>
      </c>
      <c r="D164" s="3" t="s">
        <v>530</v>
      </c>
      <c r="E164" s="11">
        <v>40</v>
      </c>
      <c r="F164" s="87"/>
      <c r="G164" s="87"/>
    </row>
    <row r="165" spans="1:7" s="88" customFormat="1" x14ac:dyDescent="0.25">
      <c r="A165" s="3">
        <v>3811</v>
      </c>
      <c r="B165" s="3" t="s">
        <v>643</v>
      </c>
      <c r="C165" s="3" t="s">
        <v>15</v>
      </c>
      <c r="D165" s="3" t="s">
        <v>247</v>
      </c>
      <c r="E165" s="11">
        <v>40</v>
      </c>
      <c r="F165" s="87"/>
      <c r="G165" s="87"/>
    </row>
    <row r="166" spans="1:7" s="88" customFormat="1" x14ac:dyDescent="0.25">
      <c r="A166" s="3">
        <v>4051</v>
      </c>
      <c r="B166" s="3" t="s">
        <v>709</v>
      </c>
      <c r="C166" s="3" t="s">
        <v>15</v>
      </c>
      <c r="D166" s="3" t="s">
        <v>37</v>
      </c>
      <c r="E166" s="16">
        <v>40</v>
      </c>
      <c r="F166" s="87"/>
      <c r="G166" s="87"/>
    </row>
    <row r="167" spans="1:7" s="88" customFormat="1" x14ac:dyDescent="0.25">
      <c r="A167" s="3">
        <v>1360</v>
      </c>
      <c r="B167" s="3" t="s">
        <v>940</v>
      </c>
      <c r="C167" s="3" t="s">
        <v>15</v>
      </c>
      <c r="D167" s="3" t="s">
        <v>37</v>
      </c>
      <c r="E167" s="16">
        <v>40</v>
      </c>
      <c r="F167" s="87"/>
      <c r="G167" s="87"/>
    </row>
    <row r="168" spans="1:7" s="88" customFormat="1" x14ac:dyDescent="0.25">
      <c r="A168" s="3">
        <v>2189</v>
      </c>
      <c r="B168" s="3" t="s">
        <v>1016</v>
      </c>
      <c r="C168" s="3" t="s">
        <v>15</v>
      </c>
      <c r="D168" s="3" t="s">
        <v>37</v>
      </c>
      <c r="E168" s="16">
        <v>41</v>
      </c>
      <c r="F168" s="87"/>
      <c r="G168" s="87"/>
    </row>
    <row r="169" spans="1:7" s="88" customFormat="1" x14ac:dyDescent="0.2">
      <c r="A169" s="12">
        <v>1613</v>
      </c>
      <c r="B169" s="13" t="s">
        <v>1292</v>
      </c>
      <c r="C169" s="13" t="s">
        <v>15</v>
      </c>
      <c r="D169" s="13" t="s">
        <v>1277</v>
      </c>
      <c r="E169" s="90">
        <v>41.14</v>
      </c>
      <c r="F169" s="89"/>
      <c r="G169" s="87"/>
    </row>
    <row r="170" spans="1:7" s="88" customFormat="1" x14ac:dyDescent="0.25">
      <c r="A170" s="73">
        <v>3365</v>
      </c>
      <c r="B170" s="10" t="s">
        <v>56</v>
      </c>
      <c r="C170" s="10" t="s">
        <v>15</v>
      </c>
      <c r="D170" s="10" t="s">
        <v>37</v>
      </c>
      <c r="E170" s="16">
        <v>41.5</v>
      </c>
      <c r="F170" s="87"/>
      <c r="G170" s="87"/>
    </row>
    <row r="171" spans="1:7" s="88" customFormat="1" x14ac:dyDescent="0.25">
      <c r="A171" s="3">
        <v>3208</v>
      </c>
      <c r="B171" s="3" t="s">
        <v>552</v>
      </c>
      <c r="C171" s="3" t="s">
        <v>15</v>
      </c>
      <c r="D171" s="3" t="s">
        <v>37</v>
      </c>
      <c r="E171" s="16">
        <v>42</v>
      </c>
      <c r="F171" s="87"/>
      <c r="G171" s="87"/>
    </row>
    <row r="172" spans="1:7" s="88" customFormat="1" x14ac:dyDescent="0.2">
      <c r="A172" s="12">
        <v>2385</v>
      </c>
      <c r="B172" s="13" t="s">
        <v>1601</v>
      </c>
      <c r="C172" s="13" t="s">
        <v>15</v>
      </c>
      <c r="D172" s="13" t="s">
        <v>1322</v>
      </c>
      <c r="E172" s="74">
        <v>42.22</v>
      </c>
      <c r="F172" s="89"/>
      <c r="G172" s="87"/>
    </row>
    <row r="173" spans="1:7" s="88" customFormat="1" x14ac:dyDescent="0.25">
      <c r="A173" s="3">
        <v>3347</v>
      </c>
      <c r="B173" s="3" t="s">
        <v>794</v>
      </c>
      <c r="C173" s="3" t="s">
        <v>15</v>
      </c>
      <c r="D173" s="3" t="s">
        <v>37</v>
      </c>
      <c r="E173" s="16">
        <v>43</v>
      </c>
      <c r="F173" s="87"/>
      <c r="G173" s="87"/>
    </row>
    <row r="174" spans="1:7" s="88" customFormat="1" x14ac:dyDescent="0.2">
      <c r="A174" s="12">
        <v>2341</v>
      </c>
      <c r="B174" s="13" t="s">
        <v>1649</v>
      </c>
      <c r="C174" s="13" t="s">
        <v>15</v>
      </c>
      <c r="D174" s="13" t="s">
        <v>37</v>
      </c>
      <c r="E174" s="74">
        <v>44.67</v>
      </c>
      <c r="F174" s="89"/>
      <c r="G174" s="87"/>
    </row>
    <row r="175" spans="1:7" s="88" customFormat="1" x14ac:dyDescent="0.25">
      <c r="A175" s="3">
        <v>1654</v>
      </c>
      <c r="B175" s="3" t="s">
        <v>1102</v>
      </c>
      <c r="C175" s="3" t="s">
        <v>15</v>
      </c>
      <c r="D175" s="3" t="s">
        <v>37</v>
      </c>
      <c r="E175" s="16">
        <v>45.32</v>
      </c>
      <c r="F175" s="87"/>
      <c r="G175" s="87"/>
    </row>
    <row r="176" spans="1:7" s="88" customFormat="1" x14ac:dyDescent="0.25">
      <c r="A176" s="3">
        <v>3291</v>
      </c>
      <c r="B176" s="3" t="s">
        <v>816</v>
      </c>
      <c r="C176" s="3" t="s">
        <v>15</v>
      </c>
      <c r="D176" s="3" t="s">
        <v>37</v>
      </c>
      <c r="E176" s="16">
        <v>45.61</v>
      </c>
      <c r="F176" s="87"/>
      <c r="G176" s="87"/>
    </row>
    <row r="177" spans="1:7" s="88" customFormat="1" x14ac:dyDescent="0.2">
      <c r="A177" s="12">
        <v>4362</v>
      </c>
      <c r="B177" s="13" t="s">
        <v>1500</v>
      </c>
      <c r="C177" s="13" t="s">
        <v>15</v>
      </c>
      <c r="D177" s="13" t="s">
        <v>1322</v>
      </c>
      <c r="E177" s="74">
        <v>45.74</v>
      </c>
      <c r="F177" s="89"/>
      <c r="G177" s="87"/>
    </row>
    <row r="178" spans="1:7" s="88" customFormat="1" x14ac:dyDescent="0.2">
      <c r="A178" s="12">
        <v>4719</v>
      </c>
      <c r="B178" s="13" t="s">
        <v>1324</v>
      </c>
      <c r="C178" s="13" t="s">
        <v>15</v>
      </c>
      <c r="D178" s="13" t="s">
        <v>1290</v>
      </c>
      <c r="E178" s="90">
        <v>46.71</v>
      </c>
      <c r="F178" s="89"/>
      <c r="G178" s="87"/>
    </row>
    <row r="179" spans="1:7" s="88" customFormat="1" x14ac:dyDescent="0.25">
      <c r="A179" s="3">
        <v>1813</v>
      </c>
      <c r="B179" s="3" t="s">
        <v>846</v>
      </c>
      <c r="C179" s="3" t="s">
        <v>15</v>
      </c>
      <c r="D179" s="3" t="s">
        <v>37</v>
      </c>
      <c r="E179" s="16">
        <v>48.8</v>
      </c>
      <c r="F179" s="87"/>
      <c r="G179" s="87"/>
    </row>
    <row r="180" spans="1:7" s="88" customFormat="1" x14ac:dyDescent="0.25">
      <c r="A180" s="73">
        <v>2888</v>
      </c>
      <c r="B180" s="10" t="s">
        <v>215</v>
      </c>
      <c r="C180" s="10" t="s">
        <v>213</v>
      </c>
      <c r="D180" s="10" t="s">
        <v>37</v>
      </c>
      <c r="E180" s="16">
        <v>50</v>
      </c>
      <c r="F180" s="72"/>
      <c r="G180" s="87"/>
    </row>
    <row r="181" spans="1:7" s="88" customFormat="1" x14ac:dyDescent="0.25">
      <c r="A181" s="3">
        <v>235</v>
      </c>
      <c r="B181" s="3" t="s">
        <v>36</v>
      </c>
      <c r="C181" s="3" t="s">
        <v>15</v>
      </c>
      <c r="D181" s="3" t="s">
        <v>37</v>
      </c>
      <c r="E181" s="16">
        <v>50</v>
      </c>
      <c r="F181" s="72"/>
      <c r="G181" s="87"/>
    </row>
    <row r="182" spans="1:7" s="88" customFormat="1" x14ac:dyDescent="0.25">
      <c r="A182" s="3">
        <v>4136</v>
      </c>
      <c r="B182" s="3" t="s">
        <v>596</v>
      </c>
      <c r="C182" s="3" t="s">
        <v>15</v>
      </c>
      <c r="D182" s="3" t="s">
        <v>37</v>
      </c>
      <c r="E182" s="11">
        <v>50</v>
      </c>
      <c r="F182" s="87"/>
      <c r="G182" s="87"/>
    </row>
    <row r="183" spans="1:7" s="88" customFormat="1" x14ac:dyDescent="0.25">
      <c r="A183" s="3">
        <v>1635</v>
      </c>
      <c r="B183" s="3" t="s">
        <v>613</v>
      </c>
      <c r="C183" s="3" t="s">
        <v>15</v>
      </c>
      <c r="D183" s="3" t="s">
        <v>37</v>
      </c>
      <c r="E183" s="11">
        <v>50</v>
      </c>
      <c r="F183" s="87"/>
      <c r="G183" s="87"/>
    </row>
    <row r="184" spans="1:7" s="88" customFormat="1" x14ac:dyDescent="0.25">
      <c r="A184" s="3">
        <v>2194</v>
      </c>
      <c r="B184" s="3" t="s">
        <v>1123</v>
      </c>
      <c r="C184" s="3" t="s">
        <v>15</v>
      </c>
      <c r="D184" s="3" t="s">
        <v>37</v>
      </c>
      <c r="E184" s="16">
        <v>50</v>
      </c>
      <c r="F184" s="87"/>
      <c r="G184" s="87"/>
    </row>
    <row r="185" spans="1:7" s="88" customFormat="1" x14ac:dyDescent="0.25">
      <c r="A185" s="3">
        <v>4790</v>
      </c>
      <c r="B185" s="3" t="s">
        <v>420</v>
      </c>
      <c r="C185" s="3" t="s">
        <v>15</v>
      </c>
      <c r="D185" s="3" t="s">
        <v>37</v>
      </c>
      <c r="E185" s="16">
        <v>50</v>
      </c>
      <c r="F185" s="87"/>
      <c r="G185" s="87"/>
    </row>
    <row r="186" spans="1:7" s="88" customFormat="1" x14ac:dyDescent="0.25">
      <c r="A186" s="3">
        <v>2887</v>
      </c>
      <c r="B186" s="3" t="s">
        <v>843</v>
      </c>
      <c r="C186" s="3" t="s">
        <v>15</v>
      </c>
      <c r="D186" s="3" t="s">
        <v>37</v>
      </c>
      <c r="E186" s="16">
        <v>52</v>
      </c>
      <c r="F186" s="87"/>
      <c r="G186" s="87"/>
    </row>
    <row r="187" spans="1:7" s="88" customFormat="1" x14ac:dyDescent="0.2">
      <c r="A187" s="12">
        <v>2075</v>
      </c>
      <c r="B187" s="13" t="s">
        <v>1635</v>
      </c>
      <c r="C187" s="13" t="s">
        <v>15</v>
      </c>
      <c r="D187" s="13" t="s">
        <v>1290</v>
      </c>
      <c r="E187" s="74">
        <v>54.2</v>
      </c>
      <c r="F187" s="89"/>
      <c r="G187" s="87"/>
    </row>
    <row r="188" spans="1:7" s="88" customFormat="1" x14ac:dyDescent="0.2">
      <c r="A188" s="12">
        <v>1618</v>
      </c>
      <c r="B188" s="13" t="s">
        <v>1670</v>
      </c>
      <c r="C188" s="13" t="s">
        <v>15</v>
      </c>
      <c r="D188" s="13" t="s">
        <v>37</v>
      </c>
      <c r="E188" s="74">
        <v>54.92</v>
      </c>
      <c r="F188" s="89"/>
      <c r="G188" s="87"/>
    </row>
    <row r="189" spans="1:7" s="88" customFormat="1" x14ac:dyDescent="0.25">
      <c r="A189" s="3">
        <v>274</v>
      </c>
      <c r="B189" s="3" t="s">
        <v>662</v>
      </c>
      <c r="C189" s="3" t="s">
        <v>15</v>
      </c>
      <c r="D189" s="3" t="s">
        <v>37</v>
      </c>
      <c r="E189" s="16">
        <v>55</v>
      </c>
      <c r="F189" s="87"/>
      <c r="G189" s="87"/>
    </row>
    <row r="190" spans="1:7" s="88" customFormat="1" x14ac:dyDescent="0.25">
      <c r="A190" s="3">
        <v>738</v>
      </c>
      <c r="B190" s="3" t="s">
        <v>720</v>
      </c>
      <c r="C190" s="3" t="s">
        <v>15</v>
      </c>
      <c r="D190" s="3" t="s">
        <v>652</v>
      </c>
      <c r="E190" s="16">
        <v>55</v>
      </c>
      <c r="F190" s="87"/>
      <c r="G190" s="87"/>
    </row>
    <row r="191" spans="1:7" s="88" customFormat="1" x14ac:dyDescent="0.25">
      <c r="A191" s="3">
        <v>4055</v>
      </c>
      <c r="B191" s="3" t="s">
        <v>430</v>
      </c>
      <c r="C191" s="3" t="s">
        <v>15</v>
      </c>
      <c r="D191" s="3" t="s">
        <v>37</v>
      </c>
      <c r="E191" s="16">
        <v>56</v>
      </c>
      <c r="F191" s="87"/>
      <c r="G191" s="87"/>
    </row>
    <row r="192" spans="1:7" s="88" customFormat="1" x14ac:dyDescent="0.25">
      <c r="A192" s="3">
        <v>240</v>
      </c>
      <c r="B192" s="3" t="s">
        <v>723</v>
      </c>
      <c r="C192" s="3" t="s">
        <v>15</v>
      </c>
      <c r="D192" s="3" t="s">
        <v>37</v>
      </c>
      <c r="E192" s="16">
        <v>56</v>
      </c>
      <c r="F192" s="87"/>
      <c r="G192" s="87"/>
    </row>
    <row r="193" spans="1:7" s="88" customFormat="1" x14ac:dyDescent="0.25">
      <c r="A193" s="3">
        <v>4533</v>
      </c>
      <c r="B193" s="3" t="s">
        <v>1195</v>
      </c>
      <c r="C193" s="3" t="s">
        <v>15</v>
      </c>
      <c r="D193" s="3" t="s">
        <v>37</v>
      </c>
      <c r="E193" s="16">
        <v>56</v>
      </c>
      <c r="F193" s="87"/>
      <c r="G193" s="87"/>
    </row>
    <row r="194" spans="1:7" s="88" customFormat="1" x14ac:dyDescent="0.25">
      <c r="A194" s="73">
        <v>1656</v>
      </c>
      <c r="B194" s="10" t="s">
        <v>152</v>
      </c>
      <c r="C194" s="10" t="s">
        <v>15</v>
      </c>
      <c r="D194" s="10" t="s">
        <v>37</v>
      </c>
      <c r="E194" s="16">
        <v>56.52</v>
      </c>
      <c r="F194" s="87"/>
      <c r="G194" s="87"/>
    </row>
    <row r="195" spans="1:7" s="88" customFormat="1" x14ac:dyDescent="0.25">
      <c r="A195" s="3">
        <v>2941</v>
      </c>
      <c r="B195" s="3" t="s">
        <v>1186</v>
      </c>
      <c r="C195" s="3" t="s">
        <v>15</v>
      </c>
      <c r="D195" s="3" t="s">
        <v>37</v>
      </c>
      <c r="E195" s="16">
        <v>58</v>
      </c>
      <c r="F195" s="87"/>
      <c r="G195" s="87"/>
    </row>
    <row r="196" spans="1:7" s="88" customFormat="1" x14ac:dyDescent="0.25">
      <c r="A196" s="3">
        <v>1617</v>
      </c>
      <c r="B196" s="3" t="s">
        <v>1209</v>
      </c>
      <c r="C196" s="3" t="s">
        <v>15</v>
      </c>
      <c r="D196" s="3" t="s">
        <v>37</v>
      </c>
      <c r="E196" s="16">
        <v>58</v>
      </c>
      <c r="F196" s="87"/>
      <c r="G196" s="87"/>
    </row>
    <row r="197" spans="1:7" s="88" customFormat="1" x14ac:dyDescent="0.2">
      <c r="A197" s="12">
        <v>4011</v>
      </c>
      <c r="B197" s="13" t="s">
        <v>1632</v>
      </c>
      <c r="C197" s="13" t="s">
        <v>15</v>
      </c>
      <c r="D197" s="13" t="s">
        <v>37</v>
      </c>
      <c r="E197" s="74">
        <v>58.74</v>
      </c>
      <c r="F197" s="89"/>
      <c r="G197" s="87"/>
    </row>
    <row r="198" spans="1:7" s="88" customFormat="1" x14ac:dyDescent="0.25">
      <c r="A198" s="73">
        <v>3744</v>
      </c>
      <c r="B198" s="10" t="s">
        <v>338</v>
      </c>
      <c r="C198" s="10" t="s">
        <v>15</v>
      </c>
      <c r="D198" s="10" t="s">
        <v>37</v>
      </c>
      <c r="E198" s="16">
        <v>60</v>
      </c>
      <c r="F198" s="87"/>
      <c r="G198" s="87"/>
    </row>
    <row r="199" spans="1:7" s="88" customFormat="1" x14ac:dyDescent="0.25">
      <c r="A199" s="3">
        <v>3324</v>
      </c>
      <c r="B199" s="3" t="s">
        <v>682</v>
      </c>
      <c r="C199" s="3" t="s">
        <v>15</v>
      </c>
      <c r="D199" s="3" t="s">
        <v>37</v>
      </c>
      <c r="E199" s="16">
        <v>60</v>
      </c>
      <c r="F199" s="87"/>
      <c r="G199" s="87"/>
    </row>
    <row r="200" spans="1:7" s="88" customFormat="1" x14ac:dyDescent="0.25">
      <c r="A200" s="3">
        <v>2990</v>
      </c>
      <c r="B200" s="3" t="s">
        <v>705</v>
      </c>
      <c r="C200" s="3" t="s">
        <v>15</v>
      </c>
      <c r="D200" s="3" t="s">
        <v>652</v>
      </c>
      <c r="E200" s="16">
        <v>60</v>
      </c>
      <c r="F200" s="87"/>
      <c r="G200" s="87"/>
    </row>
    <row r="201" spans="1:7" s="88" customFormat="1" x14ac:dyDescent="0.25">
      <c r="A201" s="3">
        <v>3216</v>
      </c>
      <c r="B201" s="3" t="s">
        <v>856</v>
      </c>
      <c r="C201" s="3" t="s">
        <v>15</v>
      </c>
      <c r="D201" s="3" t="s">
        <v>37</v>
      </c>
      <c r="E201" s="16">
        <v>60</v>
      </c>
      <c r="F201" s="87"/>
      <c r="G201" s="87"/>
    </row>
    <row r="202" spans="1:7" s="88" customFormat="1" x14ac:dyDescent="0.25">
      <c r="A202" s="73">
        <v>1772</v>
      </c>
      <c r="B202" s="10" t="s">
        <v>357</v>
      </c>
      <c r="C202" s="10" t="s">
        <v>15</v>
      </c>
      <c r="D202" s="10" t="s">
        <v>37</v>
      </c>
      <c r="E202" s="16">
        <v>62</v>
      </c>
      <c r="F202" s="87"/>
      <c r="G202" s="87"/>
    </row>
    <row r="203" spans="1:7" s="88" customFormat="1" x14ac:dyDescent="0.25">
      <c r="A203" s="3">
        <v>3041</v>
      </c>
      <c r="B203" s="3" t="s">
        <v>533</v>
      </c>
      <c r="C203" s="3" t="s">
        <v>15</v>
      </c>
      <c r="D203" s="3" t="s">
        <v>114</v>
      </c>
      <c r="E203" s="16">
        <v>62.5</v>
      </c>
      <c r="F203" s="87"/>
      <c r="G203" s="87"/>
    </row>
    <row r="204" spans="1:7" s="88" customFormat="1" x14ac:dyDescent="0.2">
      <c r="A204" s="12">
        <v>3021</v>
      </c>
      <c r="B204" s="13" t="s">
        <v>1554</v>
      </c>
      <c r="C204" s="13" t="s">
        <v>15</v>
      </c>
      <c r="D204" s="13" t="s">
        <v>1322</v>
      </c>
      <c r="E204" s="74">
        <v>62.58</v>
      </c>
      <c r="F204" s="89"/>
      <c r="G204" s="87"/>
    </row>
    <row r="205" spans="1:7" s="88" customFormat="1" x14ac:dyDescent="0.25">
      <c r="A205" s="73">
        <v>734</v>
      </c>
      <c r="B205" s="10" t="s">
        <v>289</v>
      </c>
      <c r="C205" s="10" t="s">
        <v>15</v>
      </c>
      <c r="D205" s="10" t="s">
        <v>37</v>
      </c>
      <c r="E205" s="16">
        <v>63</v>
      </c>
      <c r="F205" s="87"/>
      <c r="G205" s="87"/>
    </row>
    <row r="206" spans="1:7" s="88" customFormat="1" x14ac:dyDescent="0.2">
      <c r="A206" s="12">
        <v>2158</v>
      </c>
      <c r="B206" s="13" t="s">
        <v>1506</v>
      </c>
      <c r="C206" s="13" t="s">
        <v>15</v>
      </c>
      <c r="D206" s="13" t="s">
        <v>1506</v>
      </c>
      <c r="E206" s="74">
        <v>63.9</v>
      </c>
      <c r="F206" s="89"/>
      <c r="G206" s="87"/>
    </row>
    <row r="207" spans="1:7" s="88" customFormat="1" x14ac:dyDescent="0.25">
      <c r="A207" s="3">
        <v>3277</v>
      </c>
      <c r="B207" s="3" t="s">
        <v>879</v>
      </c>
      <c r="C207" s="3" t="s">
        <v>15</v>
      </c>
      <c r="D207" s="3" t="s">
        <v>37</v>
      </c>
      <c r="E207" s="16">
        <v>64</v>
      </c>
      <c r="F207" s="87"/>
      <c r="G207" s="87"/>
    </row>
    <row r="208" spans="1:7" s="88" customFormat="1" x14ac:dyDescent="0.25">
      <c r="A208" s="3">
        <v>637</v>
      </c>
      <c r="B208" s="3" t="s">
        <v>767</v>
      </c>
      <c r="C208" s="3" t="s">
        <v>15</v>
      </c>
      <c r="D208" s="3" t="s">
        <v>767</v>
      </c>
      <c r="E208" s="16">
        <v>65</v>
      </c>
      <c r="F208" s="87"/>
      <c r="G208" s="87"/>
    </row>
    <row r="209" spans="1:7" s="88" customFormat="1" x14ac:dyDescent="0.25">
      <c r="A209" s="73">
        <v>4094</v>
      </c>
      <c r="B209" s="10" t="s">
        <v>180</v>
      </c>
      <c r="C209" s="10" t="s">
        <v>15</v>
      </c>
      <c r="D209" s="10" t="s">
        <v>37</v>
      </c>
      <c r="E209" s="16">
        <v>66</v>
      </c>
      <c r="F209" s="87"/>
      <c r="G209" s="87"/>
    </row>
    <row r="210" spans="1:7" s="88" customFormat="1" x14ac:dyDescent="0.25">
      <c r="A210" s="73">
        <v>1652</v>
      </c>
      <c r="B210" s="10" t="s">
        <v>235</v>
      </c>
      <c r="C210" s="10" t="s">
        <v>15</v>
      </c>
      <c r="D210" s="10" t="s">
        <v>37</v>
      </c>
      <c r="E210" s="16">
        <v>66.22</v>
      </c>
      <c r="F210" s="87"/>
      <c r="G210" s="87"/>
    </row>
    <row r="211" spans="1:7" s="88" customFormat="1" x14ac:dyDescent="0.2">
      <c r="A211" s="12">
        <v>354</v>
      </c>
      <c r="B211" s="13" t="s">
        <v>1380</v>
      </c>
      <c r="C211" s="13" t="s">
        <v>15</v>
      </c>
      <c r="D211" s="13" t="s">
        <v>1380</v>
      </c>
      <c r="E211" s="74">
        <v>66.819999999999993</v>
      </c>
      <c r="F211" s="89"/>
      <c r="G211" s="87"/>
    </row>
    <row r="212" spans="1:7" s="88" customFormat="1" x14ac:dyDescent="0.25">
      <c r="A212" s="73">
        <v>3357</v>
      </c>
      <c r="B212" s="10" t="s">
        <v>310</v>
      </c>
      <c r="C212" s="10" t="s">
        <v>15</v>
      </c>
      <c r="D212" s="10" t="s">
        <v>103</v>
      </c>
      <c r="E212" s="16">
        <v>68</v>
      </c>
      <c r="F212" s="87"/>
      <c r="G212" s="87"/>
    </row>
    <row r="213" spans="1:7" s="88" customFormat="1" x14ac:dyDescent="0.25">
      <c r="A213" s="73">
        <v>3809</v>
      </c>
      <c r="B213" s="10" t="s">
        <v>304</v>
      </c>
      <c r="C213" s="10" t="s">
        <v>15</v>
      </c>
      <c r="D213" s="10" t="s">
        <v>37</v>
      </c>
      <c r="E213" s="11">
        <v>68.37</v>
      </c>
      <c r="F213" s="87"/>
      <c r="G213" s="87"/>
    </row>
    <row r="214" spans="1:7" s="88" customFormat="1" x14ac:dyDescent="0.2">
      <c r="A214" s="12">
        <v>3859</v>
      </c>
      <c r="B214" s="13" t="s">
        <v>1616</v>
      </c>
      <c r="C214" s="13" t="s">
        <v>15</v>
      </c>
      <c r="D214" s="13" t="s">
        <v>1322</v>
      </c>
      <c r="E214" s="74">
        <v>69</v>
      </c>
      <c r="F214" s="89"/>
      <c r="G214" s="87"/>
    </row>
    <row r="215" spans="1:7" s="88" customFormat="1" x14ac:dyDescent="0.2">
      <c r="A215" s="12">
        <v>255</v>
      </c>
      <c r="B215" s="13" t="s">
        <v>1575</v>
      </c>
      <c r="C215" s="13" t="s">
        <v>15</v>
      </c>
      <c r="D215" s="13" t="s">
        <v>37</v>
      </c>
      <c r="E215" s="74">
        <v>69.5</v>
      </c>
      <c r="F215" s="89"/>
      <c r="G215" s="87"/>
    </row>
    <row r="216" spans="1:7" s="88" customFormat="1" x14ac:dyDescent="0.2">
      <c r="A216" s="12">
        <v>259</v>
      </c>
      <c r="B216" s="13" t="s">
        <v>1509</v>
      </c>
      <c r="C216" s="13" t="s">
        <v>15</v>
      </c>
      <c r="D216" s="13" t="s">
        <v>37</v>
      </c>
      <c r="E216" s="74">
        <v>70.010000000000005</v>
      </c>
      <c r="F216" s="89"/>
      <c r="G216" s="87"/>
    </row>
    <row r="217" spans="1:7" s="88" customFormat="1" x14ac:dyDescent="0.25">
      <c r="A217" s="3">
        <v>3010</v>
      </c>
      <c r="B217" s="3" t="s">
        <v>747</v>
      </c>
      <c r="C217" s="3" t="s">
        <v>15</v>
      </c>
      <c r="D217" s="3" t="s">
        <v>37</v>
      </c>
      <c r="E217" s="16">
        <v>72.7</v>
      </c>
      <c r="F217" s="87"/>
      <c r="G217" s="87"/>
    </row>
    <row r="218" spans="1:7" s="88" customFormat="1" x14ac:dyDescent="0.25">
      <c r="A218" s="3">
        <v>906</v>
      </c>
      <c r="B218" s="3" t="s">
        <v>823</v>
      </c>
      <c r="C218" s="3" t="s">
        <v>15</v>
      </c>
      <c r="D218" s="3" t="s">
        <v>826</v>
      </c>
      <c r="E218" s="16">
        <v>74</v>
      </c>
      <c r="F218" s="87"/>
      <c r="G218" s="87"/>
    </row>
    <row r="219" spans="1:7" s="88" customFormat="1" x14ac:dyDescent="0.25">
      <c r="A219" s="3">
        <v>4049</v>
      </c>
      <c r="B219" s="3" t="s">
        <v>477</v>
      </c>
      <c r="C219" s="3" t="s">
        <v>15</v>
      </c>
      <c r="D219" s="3" t="s">
        <v>37</v>
      </c>
      <c r="E219" s="16">
        <v>77</v>
      </c>
      <c r="F219" s="87"/>
      <c r="G219" s="87"/>
    </row>
    <row r="220" spans="1:7" s="88" customFormat="1" x14ac:dyDescent="0.25">
      <c r="A220" s="3">
        <v>4134</v>
      </c>
      <c r="B220" s="3" t="s">
        <v>960</v>
      </c>
      <c r="C220" s="3" t="s">
        <v>15</v>
      </c>
      <c r="D220" s="3" t="s">
        <v>37</v>
      </c>
      <c r="E220" s="16">
        <v>77.900000000000006</v>
      </c>
      <c r="F220" s="87"/>
      <c r="G220" s="87"/>
    </row>
    <row r="221" spans="1:7" s="88" customFormat="1" x14ac:dyDescent="0.2">
      <c r="A221" s="12">
        <v>2942</v>
      </c>
      <c r="B221" s="13" t="s">
        <v>1536</v>
      </c>
      <c r="C221" s="13" t="s">
        <v>15</v>
      </c>
      <c r="D221" s="13" t="s">
        <v>37</v>
      </c>
      <c r="E221" s="74">
        <v>78.16</v>
      </c>
      <c r="F221" s="89"/>
      <c r="G221" s="87"/>
    </row>
    <row r="222" spans="1:7" s="88" customFormat="1" x14ac:dyDescent="0.2">
      <c r="A222" s="12">
        <v>928</v>
      </c>
      <c r="B222" s="13" t="s">
        <v>1604</v>
      </c>
      <c r="C222" s="13" t="s">
        <v>15</v>
      </c>
      <c r="D222" s="13" t="s">
        <v>1604</v>
      </c>
      <c r="E222" s="74">
        <v>78.95</v>
      </c>
      <c r="F222" s="89"/>
      <c r="G222" s="87"/>
    </row>
    <row r="223" spans="1:7" s="88" customFormat="1" x14ac:dyDescent="0.25">
      <c r="A223" s="3">
        <v>257</v>
      </c>
      <c r="B223" s="3" t="s">
        <v>868</v>
      </c>
      <c r="C223" s="3" t="s">
        <v>15</v>
      </c>
      <c r="D223" s="3" t="s">
        <v>37</v>
      </c>
      <c r="E223" s="16">
        <v>81</v>
      </c>
      <c r="F223" s="87"/>
      <c r="G223" s="87"/>
    </row>
    <row r="224" spans="1:7" s="88" customFormat="1" x14ac:dyDescent="0.2">
      <c r="A224" s="12">
        <v>1371</v>
      </c>
      <c r="B224" s="13" t="s">
        <v>1491</v>
      </c>
      <c r="C224" s="13" t="s">
        <v>15</v>
      </c>
      <c r="D224" s="13" t="s">
        <v>37</v>
      </c>
      <c r="E224" s="74">
        <v>81.569999999999993</v>
      </c>
      <c r="F224" s="89"/>
      <c r="G224" s="87"/>
    </row>
    <row r="225" spans="1:7" s="88" customFormat="1" x14ac:dyDescent="0.25">
      <c r="A225" s="3">
        <v>4740</v>
      </c>
      <c r="B225" s="3" t="s">
        <v>1268</v>
      </c>
      <c r="C225" s="3" t="s">
        <v>16</v>
      </c>
      <c r="D225" s="3" t="s">
        <v>37</v>
      </c>
      <c r="E225" s="16">
        <v>81.7</v>
      </c>
      <c r="F225" s="87"/>
      <c r="G225" s="87"/>
    </row>
    <row r="226" spans="1:7" s="88" customFormat="1" x14ac:dyDescent="0.25">
      <c r="A226" s="3">
        <v>1221</v>
      </c>
      <c r="B226" s="3" t="s">
        <v>757</v>
      </c>
      <c r="C226" s="3" t="s">
        <v>15</v>
      </c>
      <c r="D226" s="3" t="s">
        <v>37</v>
      </c>
      <c r="E226" s="16">
        <v>82</v>
      </c>
      <c r="F226" s="87"/>
      <c r="G226" s="87"/>
    </row>
    <row r="227" spans="1:7" s="88" customFormat="1" x14ac:dyDescent="0.25">
      <c r="A227" s="73">
        <v>2925</v>
      </c>
      <c r="B227" s="10" t="s">
        <v>142</v>
      </c>
      <c r="C227" s="10" t="s">
        <v>15</v>
      </c>
      <c r="D227" s="10" t="s">
        <v>37</v>
      </c>
      <c r="E227" s="16">
        <v>83.6</v>
      </c>
      <c r="F227" s="87"/>
      <c r="G227" s="87"/>
    </row>
    <row r="228" spans="1:7" s="88" customFormat="1" x14ac:dyDescent="0.25">
      <c r="A228" s="3">
        <v>357</v>
      </c>
      <c r="B228" s="3" t="s">
        <v>1175</v>
      </c>
      <c r="C228" s="3" t="s">
        <v>15</v>
      </c>
      <c r="D228" s="3" t="s">
        <v>1100</v>
      </c>
      <c r="E228" s="16">
        <v>84</v>
      </c>
      <c r="F228" s="87"/>
      <c r="G228" s="87"/>
    </row>
    <row r="229" spans="1:7" s="88" customFormat="1" x14ac:dyDescent="0.25">
      <c r="A229" s="3">
        <v>642</v>
      </c>
      <c r="B229" s="3" t="s">
        <v>220</v>
      </c>
      <c r="C229" s="3" t="s">
        <v>15</v>
      </c>
      <c r="D229" s="3" t="s">
        <v>220</v>
      </c>
      <c r="E229" s="16">
        <v>85</v>
      </c>
      <c r="F229" s="87"/>
      <c r="G229" s="87"/>
    </row>
    <row r="230" spans="1:7" s="88" customFormat="1" x14ac:dyDescent="0.25">
      <c r="A230" s="3">
        <v>1005</v>
      </c>
      <c r="B230" s="3" t="s">
        <v>1094</v>
      </c>
      <c r="C230" s="3" t="s">
        <v>15</v>
      </c>
      <c r="D230" s="3" t="s">
        <v>37</v>
      </c>
      <c r="E230" s="16">
        <v>86.72</v>
      </c>
      <c r="F230" s="87"/>
      <c r="G230" s="87"/>
    </row>
    <row r="231" spans="1:7" s="88" customFormat="1" x14ac:dyDescent="0.2">
      <c r="A231" s="12">
        <v>3742</v>
      </c>
      <c r="B231" s="13" t="s">
        <v>1592</v>
      </c>
      <c r="C231" s="13" t="s">
        <v>15</v>
      </c>
      <c r="D231" s="13" t="s">
        <v>1382</v>
      </c>
      <c r="E231" s="74">
        <v>89.83</v>
      </c>
      <c r="F231" s="89"/>
      <c r="G231" s="87"/>
    </row>
    <row r="232" spans="1:7" s="88" customFormat="1" x14ac:dyDescent="0.25">
      <c r="A232" s="3">
        <v>4116</v>
      </c>
      <c r="B232" s="3" t="s">
        <v>974</v>
      </c>
      <c r="C232" s="3" t="s">
        <v>15</v>
      </c>
      <c r="D232" s="3" t="s">
        <v>37</v>
      </c>
      <c r="E232" s="16">
        <v>90</v>
      </c>
      <c r="F232" s="87"/>
      <c r="G232" s="87"/>
    </row>
    <row r="233" spans="1:7" s="88" customFormat="1" x14ac:dyDescent="0.2">
      <c r="A233" s="12">
        <v>2368</v>
      </c>
      <c r="B233" s="13" t="s">
        <v>1685</v>
      </c>
      <c r="C233" s="13" t="s">
        <v>15</v>
      </c>
      <c r="D233" s="13" t="s">
        <v>37</v>
      </c>
      <c r="E233" s="74">
        <v>91.96</v>
      </c>
      <c r="F233" s="89"/>
      <c r="G233" s="87"/>
    </row>
    <row r="234" spans="1:7" s="88" customFormat="1" x14ac:dyDescent="0.25">
      <c r="A234" s="3">
        <v>3256</v>
      </c>
      <c r="B234" s="3" t="s">
        <v>1105</v>
      </c>
      <c r="C234" s="3" t="s">
        <v>15</v>
      </c>
      <c r="D234" s="3" t="s">
        <v>37</v>
      </c>
      <c r="E234" s="16">
        <v>93</v>
      </c>
      <c r="F234" s="87"/>
      <c r="G234" s="87"/>
    </row>
    <row r="235" spans="1:7" s="88" customFormat="1" x14ac:dyDescent="0.25">
      <c r="A235" s="3">
        <v>1370</v>
      </c>
      <c r="B235" s="3" t="s">
        <v>680</v>
      </c>
      <c r="C235" s="3" t="s">
        <v>15</v>
      </c>
      <c r="D235" s="3" t="s">
        <v>37</v>
      </c>
      <c r="E235" s="16">
        <v>94</v>
      </c>
      <c r="F235" s="87"/>
      <c r="G235" s="87"/>
    </row>
    <row r="236" spans="1:7" s="88" customFormat="1" x14ac:dyDescent="0.25">
      <c r="A236" s="3">
        <v>3356</v>
      </c>
      <c r="B236" s="3" t="s">
        <v>1013</v>
      </c>
      <c r="C236" s="3" t="s">
        <v>15</v>
      </c>
      <c r="D236" s="3" t="s">
        <v>672</v>
      </c>
      <c r="E236" s="16">
        <v>95</v>
      </c>
      <c r="F236" s="87"/>
      <c r="G236" s="87"/>
    </row>
    <row r="237" spans="1:7" s="88" customFormat="1" x14ac:dyDescent="0.25">
      <c r="A237" s="3">
        <v>3088</v>
      </c>
      <c r="B237" s="3" t="s">
        <v>781</v>
      </c>
      <c r="C237" s="3" t="s">
        <v>15</v>
      </c>
      <c r="D237" s="3" t="s">
        <v>37</v>
      </c>
      <c r="E237" s="16">
        <v>97</v>
      </c>
      <c r="F237" s="87"/>
      <c r="G237" s="87"/>
    </row>
    <row r="238" spans="1:7" s="88" customFormat="1" x14ac:dyDescent="0.2">
      <c r="A238" s="12">
        <v>4093</v>
      </c>
      <c r="B238" s="13" t="s">
        <v>1539</v>
      </c>
      <c r="C238" s="13" t="s">
        <v>15</v>
      </c>
      <c r="D238" s="13" t="s">
        <v>1290</v>
      </c>
      <c r="E238" s="74">
        <v>97.83</v>
      </c>
      <c r="F238" s="89"/>
      <c r="G238" s="87"/>
    </row>
    <row r="239" spans="1:7" s="88" customFormat="1" x14ac:dyDescent="0.25">
      <c r="A239" s="3">
        <v>263</v>
      </c>
      <c r="B239" s="3" t="s">
        <v>1091</v>
      </c>
      <c r="C239" s="3" t="s">
        <v>15</v>
      </c>
      <c r="D239" s="3" t="s">
        <v>37</v>
      </c>
      <c r="E239" s="16">
        <v>98</v>
      </c>
      <c r="F239" s="87"/>
      <c r="G239" s="87"/>
    </row>
    <row r="240" spans="1:7" s="88" customFormat="1" x14ac:dyDescent="0.25">
      <c r="A240" s="3">
        <v>1967</v>
      </c>
      <c r="B240" s="3" t="s">
        <v>1227</v>
      </c>
      <c r="C240" s="3" t="s">
        <v>15</v>
      </c>
      <c r="D240" s="3" t="s">
        <v>37</v>
      </c>
      <c r="E240" s="16">
        <v>100</v>
      </c>
      <c r="F240" s="87"/>
      <c r="G240" s="87"/>
    </row>
    <row r="241" spans="1:7" s="88" customFormat="1" x14ac:dyDescent="0.25">
      <c r="A241" s="3">
        <v>3317</v>
      </c>
      <c r="B241" s="3" t="s">
        <v>654</v>
      </c>
      <c r="C241" s="3" t="s">
        <v>15</v>
      </c>
      <c r="D241" s="3" t="s">
        <v>37</v>
      </c>
      <c r="E241" s="16">
        <v>102.48</v>
      </c>
      <c r="F241" s="87"/>
      <c r="G241" s="87"/>
    </row>
    <row r="242" spans="1:7" s="88" customFormat="1" x14ac:dyDescent="0.2">
      <c r="A242" s="12">
        <v>3004</v>
      </c>
      <c r="B242" s="13" t="s">
        <v>1638</v>
      </c>
      <c r="C242" s="13" t="s">
        <v>15</v>
      </c>
      <c r="D242" s="13" t="s">
        <v>1322</v>
      </c>
      <c r="E242" s="74">
        <v>105.62</v>
      </c>
      <c r="F242" s="89"/>
      <c r="G242" s="87"/>
    </row>
    <row r="243" spans="1:7" s="88" customFormat="1" x14ac:dyDescent="0.25">
      <c r="A243" s="3">
        <v>2111</v>
      </c>
      <c r="B243" s="3" t="s">
        <v>604</v>
      </c>
      <c r="C243" s="3" t="s">
        <v>15</v>
      </c>
      <c r="D243" s="3" t="s">
        <v>37</v>
      </c>
      <c r="E243" s="11">
        <v>106</v>
      </c>
      <c r="F243" s="87"/>
      <c r="G243" s="87"/>
    </row>
    <row r="244" spans="1:7" s="88" customFormat="1" x14ac:dyDescent="0.2">
      <c r="A244" s="12">
        <v>4709</v>
      </c>
      <c r="B244" s="13" t="s">
        <v>1459</v>
      </c>
      <c r="C244" s="13" t="s">
        <v>15</v>
      </c>
      <c r="D244" s="13" t="s">
        <v>1329</v>
      </c>
      <c r="E244" s="74">
        <v>110.4</v>
      </c>
      <c r="F244" s="89"/>
      <c r="G244" s="87"/>
    </row>
    <row r="245" spans="1:7" s="88" customFormat="1" x14ac:dyDescent="0.25">
      <c r="A245" s="3">
        <v>3116</v>
      </c>
      <c r="B245" s="3" t="s">
        <v>1205</v>
      </c>
      <c r="C245" s="3" t="s">
        <v>15</v>
      </c>
      <c r="D245" s="3" t="s">
        <v>37</v>
      </c>
      <c r="E245" s="16">
        <v>115</v>
      </c>
      <c r="F245" s="87"/>
      <c r="G245" s="87"/>
    </row>
    <row r="246" spans="1:7" s="88" customFormat="1" x14ac:dyDescent="0.25">
      <c r="A246" s="3">
        <v>3019</v>
      </c>
      <c r="B246" s="3" t="s">
        <v>548</v>
      </c>
      <c r="C246" s="3" t="s">
        <v>15</v>
      </c>
      <c r="D246" s="3" t="s">
        <v>37</v>
      </c>
      <c r="E246" s="16">
        <v>119</v>
      </c>
      <c r="F246" s="87"/>
      <c r="G246" s="87"/>
    </row>
    <row r="247" spans="1:7" s="88" customFormat="1" x14ac:dyDescent="0.25">
      <c r="A247" s="3">
        <v>4353</v>
      </c>
      <c r="B247" s="3" t="s">
        <v>646</v>
      </c>
      <c r="C247" s="3" t="s">
        <v>15</v>
      </c>
      <c r="D247" s="3" t="s">
        <v>648</v>
      </c>
      <c r="E247" s="16">
        <v>122</v>
      </c>
      <c r="F247" s="87"/>
      <c r="G247" s="87"/>
    </row>
    <row r="248" spans="1:7" s="88" customFormat="1" x14ac:dyDescent="0.25">
      <c r="A248" s="73">
        <v>260</v>
      </c>
      <c r="B248" s="10" t="s">
        <v>360</v>
      </c>
      <c r="C248" s="10" t="s">
        <v>15</v>
      </c>
      <c r="D248" s="10" t="s">
        <v>37</v>
      </c>
      <c r="E248" s="16">
        <v>126</v>
      </c>
      <c r="F248" s="87"/>
      <c r="G248" s="87"/>
    </row>
    <row r="249" spans="1:7" s="88" customFormat="1" x14ac:dyDescent="0.2">
      <c r="A249" s="12">
        <v>1571</v>
      </c>
      <c r="B249" s="13" t="s">
        <v>1527</v>
      </c>
      <c r="C249" s="13" t="s">
        <v>15</v>
      </c>
      <c r="D249" s="13" t="s">
        <v>37</v>
      </c>
      <c r="E249" s="74">
        <v>127</v>
      </c>
      <c r="F249" s="89"/>
      <c r="G249" s="87"/>
    </row>
    <row r="250" spans="1:7" s="88" customFormat="1" x14ac:dyDescent="0.25">
      <c r="A250" s="3">
        <v>4633</v>
      </c>
      <c r="B250" s="3" t="s">
        <v>819</v>
      </c>
      <c r="C250" s="3" t="s">
        <v>15</v>
      </c>
      <c r="D250" s="3" t="s">
        <v>37</v>
      </c>
      <c r="E250" s="16">
        <v>129.97999999999999</v>
      </c>
      <c r="F250" s="87"/>
      <c r="G250" s="87"/>
    </row>
    <row r="251" spans="1:7" s="88" customFormat="1" x14ac:dyDescent="0.25">
      <c r="A251" s="3">
        <v>1087</v>
      </c>
      <c r="B251" s="3" t="s">
        <v>877</v>
      </c>
      <c r="C251" s="3" t="s">
        <v>15</v>
      </c>
      <c r="D251" s="3" t="s">
        <v>37</v>
      </c>
      <c r="E251" s="16">
        <v>133</v>
      </c>
      <c r="F251" s="87"/>
      <c r="G251" s="87"/>
    </row>
    <row r="252" spans="1:7" s="88" customFormat="1" x14ac:dyDescent="0.25">
      <c r="A252" s="3">
        <v>3375</v>
      </c>
      <c r="B252" s="3" t="s">
        <v>797</v>
      </c>
      <c r="C252" s="3" t="s">
        <v>15</v>
      </c>
      <c r="D252" s="3" t="s">
        <v>37</v>
      </c>
      <c r="E252" s="16">
        <v>134</v>
      </c>
      <c r="F252" s="87"/>
      <c r="G252" s="87"/>
    </row>
    <row r="253" spans="1:7" s="88" customFormat="1" x14ac:dyDescent="0.25">
      <c r="A253" s="3">
        <v>3718</v>
      </c>
      <c r="B253" s="3" t="s">
        <v>586</v>
      </c>
      <c r="C253" s="3" t="s">
        <v>16</v>
      </c>
      <c r="D253" s="3" t="s">
        <v>37</v>
      </c>
      <c r="E253" s="16">
        <v>140</v>
      </c>
      <c r="F253" s="87"/>
      <c r="G253" s="87"/>
    </row>
    <row r="254" spans="1:7" s="88" customFormat="1" x14ac:dyDescent="0.25">
      <c r="A254" s="3">
        <v>4142</v>
      </c>
      <c r="B254" s="3" t="s">
        <v>1019</v>
      </c>
      <c r="C254" s="3" t="s">
        <v>15</v>
      </c>
      <c r="D254" s="3" t="s">
        <v>37</v>
      </c>
      <c r="E254" s="16">
        <v>140</v>
      </c>
      <c r="F254" s="87"/>
      <c r="G254" s="87"/>
    </row>
    <row r="255" spans="1:7" s="88" customFormat="1" x14ac:dyDescent="0.25">
      <c r="A255" s="3">
        <v>1003</v>
      </c>
      <c r="B255" s="3" t="s">
        <v>1265</v>
      </c>
      <c r="C255" s="3" t="s">
        <v>15</v>
      </c>
      <c r="D255" s="3" t="s">
        <v>37</v>
      </c>
      <c r="E255" s="16">
        <v>148</v>
      </c>
      <c r="F255" s="87"/>
      <c r="G255" s="87"/>
    </row>
    <row r="256" spans="1:7" s="88" customFormat="1" x14ac:dyDescent="0.25">
      <c r="A256" s="3">
        <v>1906</v>
      </c>
      <c r="B256" s="3" t="s">
        <v>1179</v>
      </c>
      <c r="C256" s="3" t="s">
        <v>15</v>
      </c>
      <c r="D256" s="3" t="s">
        <v>37</v>
      </c>
      <c r="E256" s="16">
        <v>149.97</v>
      </c>
      <c r="F256" s="87"/>
      <c r="G256" s="87"/>
    </row>
    <row r="257" spans="1:7" s="88" customFormat="1" x14ac:dyDescent="0.25">
      <c r="A257" s="3">
        <v>326</v>
      </c>
      <c r="B257" s="3" t="s">
        <v>672</v>
      </c>
      <c r="C257" s="3" t="s">
        <v>15</v>
      </c>
      <c r="D257" s="3" t="s">
        <v>672</v>
      </c>
      <c r="E257" s="16">
        <v>150</v>
      </c>
      <c r="F257" s="87"/>
      <c r="G257" s="87"/>
    </row>
    <row r="258" spans="1:7" s="88" customFormat="1" x14ac:dyDescent="0.25">
      <c r="A258" s="3">
        <v>3579</v>
      </c>
      <c r="B258" s="3" t="s">
        <v>1075</v>
      </c>
      <c r="C258" s="3" t="s">
        <v>15</v>
      </c>
      <c r="D258" s="3" t="s">
        <v>37</v>
      </c>
      <c r="E258" s="16">
        <v>150</v>
      </c>
      <c r="F258" s="87"/>
      <c r="G258" s="87"/>
    </row>
    <row r="259" spans="1:7" s="88" customFormat="1" x14ac:dyDescent="0.2">
      <c r="A259" s="12">
        <v>4561</v>
      </c>
      <c r="B259" s="13" t="s">
        <v>1515</v>
      </c>
      <c r="C259" s="13" t="s">
        <v>15</v>
      </c>
      <c r="D259" s="13" t="s">
        <v>37</v>
      </c>
      <c r="E259" s="74">
        <v>156.16</v>
      </c>
      <c r="F259" s="89"/>
      <c r="G259" s="87"/>
    </row>
    <row r="260" spans="1:7" s="88" customFormat="1" x14ac:dyDescent="0.25">
      <c r="A260" s="3">
        <v>4138</v>
      </c>
      <c r="B260" s="3" t="s">
        <v>697</v>
      </c>
      <c r="C260" s="3" t="s">
        <v>15</v>
      </c>
      <c r="D260" s="3" t="s">
        <v>37</v>
      </c>
      <c r="E260" s="16">
        <v>162</v>
      </c>
      <c r="F260" s="87"/>
      <c r="G260" s="87"/>
    </row>
    <row r="261" spans="1:7" s="88" customFormat="1" x14ac:dyDescent="0.25">
      <c r="A261" s="73">
        <v>4031</v>
      </c>
      <c r="B261" s="10" t="s">
        <v>226</v>
      </c>
      <c r="C261" s="10" t="s">
        <v>15</v>
      </c>
      <c r="D261" s="10" t="s">
        <v>37</v>
      </c>
      <c r="E261" s="16">
        <v>169</v>
      </c>
      <c r="F261" s="87"/>
      <c r="G261" s="87"/>
    </row>
    <row r="262" spans="1:7" s="88" customFormat="1" x14ac:dyDescent="0.2">
      <c r="A262" s="12">
        <v>301</v>
      </c>
      <c r="B262" s="13" t="s">
        <v>1382</v>
      </c>
      <c r="C262" s="13" t="s">
        <v>15</v>
      </c>
      <c r="D262" s="13" t="s">
        <v>1382</v>
      </c>
      <c r="E262" s="90">
        <v>173.46</v>
      </c>
      <c r="F262" s="89"/>
      <c r="G262" s="87"/>
    </row>
    <row r="263" spans="1:7" s="88" customFormat="1" x14ac:dyDescent="0.2">
      <c r="A263" s="12">
        <v>3212</v>
      </c>
      <c r="B263" s="13" t="s">
        <v>1426</v>
      </c>
      <c r="C263" s="13" t="s">
        <v>15</v>
      </c>
      <c r="D263" s="13" t="s">
        <v>1411</v>
      </c>
      <c r="E263" s="76">
        <v>177</v>
      </c>
      <c r="F263" s="89"/>
      <c r="G263" s="87"/>
    </row>
    <row r="264" spans="1:7" s="88" customFormat="1" x14ac:dyDescent="0.25">
      <c r="A264" s="3">
        <v>4033</v>
      </c>
      <c r="B264" s="3" t="s">
        <v>154</v>
      </c>
      <c r="C264" s="3" t="s">
        <v>15</v>
      </c>
      <c r="D264" s="3" t="s">
        <v>37</v>
      </c>
      <c r="E264" s="16">
        <v>184.5</v>
      </c>
      <c r="F264" s="87"/>
      <c r="G264" s="87"/>
    </row>
    <row r="265" spans="1:7" s="88" customFormat="1" x14ac:dyDescent="0.25">
      <c r="A265" s="73">
        <v>4988</v>
      </c>
      <c r="B265" s="10" t="s">
        <v>134</v>
      </c>
      <c r="C265" s="10" t="s">
        <v>15</v>
      </c>
      <c r="D265" s="10" t="s">
        <v>37</v>
      </c>
      <c r="E265" s="16">
        <v>190</v>
      </c>
      <c r="F265" s="87"/>
      <c r="G265" s="87"/>
    </row>
    <row r="266" spans="1:7" s="88" customFormat="1" x14ac:dyDescent="0.2">
      <c r="A266" s="12">
        <v>2728</v>
      </c>
      <c r="B266" s="13" t="s">
        <v>1337</v>
      </c>
      <c r="C266" s="13" t="s">
        <v>15</v>
      </c>
      <c r="D266" s="13" t="s">
        <v>1337</v>
      </c>
      <c r="E266" s="90">
        <v>200</v>
      </c>
      <c r="F266" s="89"/>
      <c r="G266" s="87"/>
    </row>
    <row r="267" spans="1:7" s="88" customFormat="1" x14ac:dyDescent="0.25">
      <c r="A267" s="3">
        <v>1234</v>
      </c>
      <c r="B267" s="3" t="s">
        <v>483</v>
      </c>
      <c r="C267" s="3" t="s">
        <v>15</v>
      </c>
      <c r="D267" s="3" t="s">
        <v>37</v>
      </c>
      <c r="E267" s="16">
        <v>212.37</v>
      </c>
      <c r="F267" s="87"/>
      <c r="G267" s="87"/>
    </row>
    <row r="268" spans="1:7" s="88" customFormat="1" x14ac:dyDescent="0.25">
      <c r="A268" s="3"/>
      <c r="B268" s="3" t="s">
        <v>1273</v>
      </c>
      <c r="C268" s="3" t="s">
        <v>213</v>
      </c>
      <c r="D268" s="3" t="s">
        <v>37</v>
      </c>
      <c r="E268" s="16">
        <v>218.82</v>
      </c>
      <c r="F268" s="72"/>
      <c r="G268" s="87"/>
    </row>
    <row r="269" spans="1:7" s="88" customFormat="1" x14ac:dyDescent="0.2">
      <c r="A269" s="12">
        <v>1599</v>
      </c>
      <c r="B269" s="13" t="s">
        <v>1327</v>
      </c>
      <c r="C269" s="13" t="s">
        <v>15</v>
      </c>
      <c r="D269" s="13" t="s">
        <v>1329</v>
      </c>
      <c r="E269" s="90">
        <v>222.4</v>
      </c>
      <c r="F269" s="89"/>
      <c r="G269" s="87"/>
    </row>
    <row r="270" spans="1:7" s="88" customFormat="1" x14ac:dyDescent="0.2">
      <c r="A270" s="12">
        <v>236</v>
      </c>
      <c r="B270" s="13" t="s">
        <v>1279</v>
      </c>
      <c r="C270" s="13" t="s">
        <v>15</v>
      </c>
      <c r="D270" s="13" t="s">
        <v>37</v>
      </c>
      <c r="E270" s="90">
        <v>230.35</v>
      </c>
      <c r="F270" s="89"/>
      <c r="G270" s="87"/>
    </row>
    <row r="271" spans="1:7" s="88" customFormat="1" x14ac:dyDescent="0.25">
      <c r="A271" s="3">
        <v>2055</v>
      </c>
      <c r="B271" s="3" t="s">
        <v>943</v>
      </c>
      <c r="C271" s="3" t="s">
        <v>15</v>
      </c>
      <c r="D271" s="3" t="s">
        <v>37</v>
      </c>
      <c r="E271" s="16">
        <v>262.7</v>
      </c>
      <c r="F271" s="87"/>
      <c r="G271" s="87"/>
    </row>
    <row r="272" spans="1:7" s="88" customFormat="1" x14ac:dyDescent="0.2">
      <c r="A272" s="12">
        <v>979</v>
      </c>
      <c r="B272" s="13" t="s">
        <v>1411</v>
      </c>
      <c r="C272" s="13" t="s">
        <v>15</v>
      </c>
      <c r="D272" s="13" t="s">
        <v>1411</v>
      </c>
      <c r="E272" s="76">
        <v>273.62</v>
      </c>
      <c r="F272" s="89"/>
      <c r="G272" s="87"/>
    </row>
    <row r="273" spans="1:7" s="88" customFormat="1" x14ac:dyDescent="0.2">
      <c r="A273" s="12">
        <v>657</v>
      </c>
      <c r="B273" s="13" t="s">
        <v>1456</v>
      </c>
      <c r="C273" s="13" t="s">
        <v>15</v>
      </c>
      <c r="D273" s="13" t="s">
        <v>37</v>
      </c>
      <c r="E273" s="74">
        <v>286.5</v>
      </c>
      <c r="F273" s="89"/>
      <c r="G273" s="87"/>
    </row>
    <row r="274" spans="1:7" s="88" customFormat="1" x14ac:dyDescent="0.25">
      <c r="A274" s="3">
        <v>269</v>
      </c>
      <c r="B274" s="3" t="s">
        <v>737</v>
      </c>
      <c r="C274" s="3" t="s">
        <v>15</v>
      </c>
      <c r="D274" s="3" t="s">
        <v>37</v>
      </c>
      <c r="E274" s="16">
        <v>312</v>
      </c>
      <c r="F274" s="87"/>
      <c r="G274" s="87"/>
    </row>
    <row r="275" spans="1:7" s="88" customFormat="1" x14ac:dyDescent="0.25">
      <c r="A275" s="3">
        <v>4530</v>
      </c>
      <c r="B275" s="3" t="s">
        <v>711</v>
      </c>
      <c r="C275" s="3" t="s">
        <v>15</v>
      </c>
      <c r="D275" s="3" t="s">
        <v>37</v>
      </c>
      <c r="E275" s="16">
        <v>390</v>
      </c>
      <c r="F275" s="87"/>
      <c r="G275" s="87"/>
    </row>
    <row r="276" spans="1:7" s="88" customFormat="1" x14ac:dyDescent="0.25">
      <c r="A276" s="3">
        <v>3032</v>
      </c>
      <c r="B276" s="3" t="s">
        <v>678</v>
      </c>
      <c r="C276" s="3" t="s">
        <v>15</v>
      </c>
      <c r="D276" s="3" t="s">
        <v>37</v>
      </c>
      <c r="E276" s="16">
        <v>397.5</v>
      </c>
      <c r="F276" s="87"/>
      <c r="G276" s="87"/>
    </row>
    <row r="277" spans="1:7" s="88" customFormat="1" x14ac:dyDescent="0.25">
      <c r="A277" s="73">
        <v>247</v>
      </c>
      <c r="B277" s="10" t="s">
        <v>176</v>
      </c>
      <c r="C277" s="10" t="s">
        <v>15</v>
      </c>
      <c r="D277" s="10" t="s">
        <v>114</v>
      </c>
      <c r="E277" s="16">
        <v>440</v>
      </c>
      <c r="F277" s="87"/>
      <c r="G277" s="87"/>
    </row>
    <row r="278" spans="1:7" s="88" customFormat="1" x14ac:dyDescent="0.2">
      <c r="A278" s="12">
        <v>2936</v>
      </c>
      <c r="B278" s="13" t="s">
        <v>1365</v>
      </c>
      <c r="C278" s="13" t="s">
        <v>15</v>
      </c>
      <c r="D278" s="13" t="s">
        <v>1290</v>
      </c>
      <c r="E278" s="90">
        <v>700</v>
      </c>
      <c r="F278" s="89"/>
      <c r="G278" s="87"/>
    </row>
    <row r="279" spans="1:7" s="88" customFormat="1" x14ac:dyDescent="0.2">
      <c r="A279" s="12">
        <v>4788</v>
      </c>
      <c r="B279" s="13" t="s">
        <v>1282</v>
      </c>
      <c r="C279" s="13" t="s">
        <v>15</v>
      </c>
      <c r="D279" s="13" t="s">
        <v>37</v>
      </c>
      <c r="E279" s="90">
        <v>850.55</v>
      </c>
      <c r="F279" s="89"/>
      <c r="G279" s="87"/>
    </row>
    <row r="280" spans="1:7" s="92" customFormat="1" x14ac:dyDescent="0.25">
      <c r="A280" s="3"/>
      <c r="B280" s="3"/>
      <c r="C280" s="3"/>
      <c r="D280" s="71" t="s">
        <v>19</v>
      </c>
      <c r="E280" s="83">
        <f>SUM(E1:E279)</f>
        <v>15826.729999999998</v>
      </c>
      <c r="F280" s="85"/>
      <c r="G280" s="91"/>
    </row>
    <row r="282" spans="1:7" ht="24" x14ac:dyDescent="0.25">
      <c r="C282" s="1" t="s">
        <v>1746</v>
      </c>
      <c r="D282" s="93">
        <f>COUNTA(E2:E279)</f>
        <v>278</v>
      </c>
    </row>
  </sheetData>
  <autoFilter ref="A1:F280" xr:uid="{EC40424D-31A3-4DE0-8D0D-A46414B43DD2}">
    <sortState xmlns:xlrd2="http://schemas.microsoft.com/office/spreadsheetml/2017/richdata2" ref="A2:F280">
      <sortCondition ref="E1:E280"/>
    </sortState>
  </autoFilter>
  <conditionalFormatting sqref="C12:C14 B11:B15 B2:B9 D2:D15 C2:C10">
    <cfRule type="expression" dxfId="14" priority="6" stopIfTrue="1">
      <formula>#REF!=1</formula>
    </cfRule>
    <cfRule type="expression" dxfId="13" priority="7" stopIfTrue="1">
      <formula>#REF!=2</formula>
    </cfRule>
  </conditionalFormatting>
  <conditionalFormatting sqref="C11">
    <cfRule type="expression" dxfId="12" priority="4" stopIfTrue="1">
      <formula>#REF!=1</formula>
    </cfRule>
    <cfRule type="expression" dxfId="11" priority="5" stopIfTrue="1">
      <formula>#REF!=2</formula>
    </cfRule>
  </conditionalFormatting>
  <conditionalFormatting sqref="C15">
    <cfRule type="expression" dxfId="10" priority="2" stopIfTrue="1">
      <formula>#REF!=1</formula>
    </cfRule>
    <cfRule type="expression" dxfId="9" priority="3" stopIfTrue="1">
      <formula>#REF!=2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09615-5ACD-49B2-88F6-796BB1D14314}">
  <dimension ref="A1:D277"/>
  <sheetViews>
    <sheetView workbookViewId="0">
      <pane xSplit="2" ySplit="1" topLeftCell="C263" activePane="bottomRight" state="frozen"/>
      <selection pane="topRight" activeCell="C1" sqref="C1"/>
      <selection pane="bottomLeft" activeCell="A2" sqref="A2"/>
      <selection pane="bottomRight" activeCell="H271" sqref="H271"/>
    </sheetView>
  </sheetViews>
  <sheetFormatPr defaultRowHeight="12" x14ac:dyDescent="0.25"/>
  <cols>
    <col min="1" max="1" width="9.28515625" style="2" customWidth="1"/>
    <col min="2" max="2" width="62.42578125" style="2" customWidth="1"/>
    <col min="3" max="3" width="28.140625" style="2" bestFit="1" customWidth="1"/>
    <col min="4" max="4" width="17.5703125" style="2" customWidth="1"/>
    <col min="5" max="16384" width="9.140625" style="2"/>
  </cols>
  <sheetData>
    <row r="1" spans="1:4" ht="24" customHeight="1" x14ac:dyDescent="0.25">
      <c r="A1" s="70" t="s">
        <v>13</v>
      </c>
      <c r="B1" s="70" t="s">
        <v>0</v>
      </c>
      <c r="C1" s="70" t="s">
        <v>1</v>
      </c>
      <c r="D1" s="71" t="s">
        <v>30</v>
      </c>
    </row>
    <row r="2" spans="1:4" ht="16.5" customHeight="1" x14ac:dyDescent="0.25">
      <c r="A2" s="3">
        <v>4155</v>
      </c>
      <c r="B2" s="3" t="s">
        <v>777</v>
      </c>
      <c r="C2" s="3" t="s">
        <v>37</v>
      </c>
      <c r="D2" s="16">
        <v>6.69</v>
      </c>
    </row>
    <row r="3" spans="1:4" ht="15" customHeight="1" x14ac:dyDescent="0.25">
      <c r="A3" s="12">
        <v>1438</v>
      </c>
      <c r="B3" s="13" t="s">
        <v>1467</v>
      </c>
      <c r="C3" s="13" t="s">
        <v>1467</v>
      </c>
      <c r="D3" s="74">
        <v>16.829999999999998</v>
      </c>
    </row>
    <row r="4" spans="1:4" x14ac:dyDescent="0.25">
      <c r="A4" s="3">
        <v>1906</v>
      </c>
      <c r="B4" s="3" t="s">
        <v>1179</v>
      </c>
      <c r="C4" s="3" t="s">
        <v>37</v>
      </c>
      <c r="D4" s="16">
        <v>16.89</v>
      </c>
    </row>
    <row r="5" spans="1:4" x14ac:dyDescent="0.25">
      <c r="A5" s="3">
        <v>2167</v>
      </c>
      <c r="B5" s="3" t="s">
        <v>921</v>
      </c>
      <c r="C5" s="3" t="s">
        <v>37</v>
      </c>
      <c r="D5" s="16">
        <v>16.93</v>
      </c>
    </row>
    <row r="6" spans="1:4" x14ac:dyDescent="0.25">
      <c r="A6" s="3">
        <v>1813</v>
      </c>
      <c r="B6" s="3" t="s">
        <v>846</v>
      </c>
      <c r="C6" s="3" t="s">
        <v>37</v>
      </c>
      <c r="D6" s="16">
        <v>17.579999999999998</v>
      </c>
    </row>
    <row r="7" spans="1:4" x14ac:dyDescent="0.25">
      <c r="A7" s="3">
        <v>4905</v>
      </c>
      <c r="B7" s="3" t="s">
        <v>1069</v>
      </c>
      <c r="C7" s="3" t="s">
        <v>37</v>
      </c>
      <c r="D7" s="16">
        <v>18.45</v>
      </c>
    </row>
    <row r="8" spans="1:4" x14ac:dyDescent="0.25">
      <c r="A8" s="73">
        <v>4571</v>
      </c>
      <c r="B8" s="10" t="s">
        <v>331</v>
      </c>
      <c r="C8" s="10" t="s">
        <v>114</v>
      </c>
      <c r="D8" s="11">
        <v>22.75</v>
      </c>
    </row>
    <row r="9" spans="1:4" x14ac:dyDescent="0.25">
      <c r="A9" s="73">
        <v>4573</v>
      </c>
      <c r="B9" s="10" t="s">
        <v>321</v>
      </c>
      <c r="C9" s="10" t="s">
        <v>37</v>
      </c>
      <c r="D9" s="11">
        <v>23</v>
      </c>
    </row>
    <row r="10" spans="1:4" x14ac:dyDescent="0.25">
      <c r="A10" s="3">
        <v>4678</v>
      </c>
      <c r="B10" s="3" t="s">
        <v>1088</v>
      </c>
      <c r="C10" s="3" t="s">
        <v>901</v>
      </c>
      <c r="D10" s="16">
        <v>24</v>
      </c>
    </row>
    <row r="11" spans="1:4" x14ac:dyDescent="0.25">
      <c r="A11" s="3">
        <v>4558</v>
      </c>
      <c r="B11" s="3" t="s">
        <v>385</v>
      </c>
      <c r="C11" s="3" t="s">
        <v>114</v>
      </c>
      <c r="D11" s="16">
        <v>25</v>
      </c>
    </row>
    <row r="12" spans="1:4" x14ac:dyDescent="0.25">
      <c r="A12" s="3">
        <v>831</v>
      </c>
      <c r="B12" s="3" t="s">
        <v>368</v>
      </c>
      <c r="C12" s="3" t="s">
        <v>78</v>
      </c>
      <c r="D12" s="16">
        <v>25.38</v>
      </c>
    </row>
    <row r="13" spans="1:4" x14ac:dyDescent="0.25">
      <c r="A13" s="3">
        <v>4720</v>
      </c>
      <c r="B13" s="3" t="s">
        <v>936</v>
      </c>
      <c r="C13" s="3" t="s">
        <v>37</v>
      </c>
      <c r="D13" s="16">
        <v>25.83</v>
      </c>
    </row>
    <row r="14" spans="1:4" x14ac:dyDescent="0.25">
      <c r="A14" s="3">
        <v>2189</v>
      </c>
      <c r="B14" s="3" t="s">
        <v>1016</v>
      </c>
      <c r="C14" s="3" t="s">
        <v>37</v>
      </c>
      <c r="D14" s="16">
        <v>28.04</v>
      </c>
    </row>
    <row r="15" spans="1:4" x14ac:dyDescent="0.25">
      <c r="A15" s="3">
        <v>2887</v>
      </c>
      <c r="B15" s="3" t="s">
        <v>843</v>
      </c>
      <c r="C15" s="3" t="s">
        <v>37</v>
      </c>
      <c r="D15" s="16">
        <v>28.81</v>
      </c>
    </row>
    <row r="16" spans="1:4" x14ac:dyDescent="0.25">
      <c r="A16" s="3">
        <v>2903</v>
      </c>
      <c r="B16" s="3" t="s">
        <v>497</v>
      </c>
      <c r="C16" s="3" t="s">
        <v>37</v>
      </c>
      <c r="D16" s="16">
        <v>29.2</v>
      </c>
    </row>
    <row r="17" spans="1:4" x14ac:dyDescent="0.25">
      <c r="A17" s="3">
        <v>538</v>
      </c>
      <c r="B17" s="3" t="s">
        <v>426</v>
      </c>
      <c r="C17" s="3" t="s">
        <v>37</v>
      </c>
      <c r="D17" s="16">
        <v>29.52</v>
      </c>
    </row>
    <row r="18" spans="1:4" x14ac:dyDescent="0.25">
      <c r="A18" s="73">
        <v>4779</v>
      </c>
      <c r="B18" s="10" t="s">
        <v>108</v>
      </c>
      <c r="C18" s="10" t="s">
        <v>37</v>
      </c>
      <c r="D18" s="11">
        <v>30</v>
      </c>
    </row>
    <row r="19" spans="1:4" x14ac:dyDescent="0.25">
      <c r="A19" s="73">
        <v>1567</v>
      </c>
      <c r="B19" s="10" t="s">
        <v>253</v>
      </c>
      <c r="C19" s="10" t="s">
        <v>37</v>
      </c>
      <c r="D19" s="11">
        <v>30</v>
      </c>
    </row>
    <row r="20" spans="1:4" x14ac:dyDescent="0.25">
      <c r="A20" s="3">
        <v>4150</v>
      </c>
      <c r="B20" s="3" t="s">
        <v>505</v>
      </c>
      <c r="C20" s="3" t="s">
        <v>37</v>
      </c>
      <c r="D20" s="16">
        <v>30</v>
      </c>
    </row>
    <row r="21" spans="1:4" x14ac:dyDescent="0.25">
      <c r="A21" s="3">
        <v>4989</v>
      </c>
      <c r="B21" s="3" t="s">
        <v>520</v>
      </c>
      <c r="C21" s="3" t="s">
        <v>520</v>
      </c>
      <c r="D21" s="16">
        <v>30</v>
      </c>
    </row>
    <row r="22" spans="1:4" x14ac:dyDescent="0.25">
      <c r="A22" s="3">
        <v>2212</v>
      </c>
      <c r="B22" s="3" t="s">
        <v>750</v>
      </c>
      <c r="C22" s="3" t="s">
        <v>37</v>
      </c>
      <c r="D22" s="16">
        <v>30.8</v>
      </c>
    </row>
    <row r="23" spans="1:4" x14ac:dyDescent="0.25">
      <c r="A23" s="3">
        <v>3262</v>
      </c>
      <c r="B23" s="3" t="s">
        <v>1213</v>
      </c>
      <c r="C23" s="3" t="s">
        <v>37</v>
      </c>
      <c r="D23" s="16">
        <v>31.25</v>
      </c>
    </row>
    <row r="24" spans="1:4" x14ac:dyDescent="0.25">
      <c r="A24" s="73">
        <v>4961</v>
      </c>
      <c r="B24" s="10" t="s">
        <v>1741</v>
      </c>
      <c r="C24" s="10" t="s">
        <v>1149</v>
      </c>
      <c r="D24" s="16">
        <v>31.37</v>
      </c>
    </row>
    <row r="25" spans="1:4" x14ac:dyDescent="0.25">
      <c r="A25" s="3">
        <v>4793</v>
      </c>
      <c r="B25" s="3" t="s">
        <v>990</v>
      </c>
      <c r="C25" s="3" t="s">
        <v>37</v>
      </c>
      <c r="D25" s="16">
        <v>31.45</v>
      </c>
    </row>
    <row r="26" spans="1:4" x14ac:dyDescent="0.25">
      <c r="A26" s="3">
        <v>2194</v>
      </c>
      <c r="B26" s="3" t="s">
        <v>1123</v>
      </c>
      <c r="C26" s="3" t="s">
        <v>37</v>
      </c>
      <c r="D26" s="16">
        <v>32.15</v>
      </c>
    </row>
    <row r="27" spans="1:4" x14ac:dyDescent="0.25">
      <c r="A27" s="73">
        <v>3744</v>
      </c>
      <c r="B27" s="10" t="s">
        <v>338</v>
      </c>
      <c r="C27" s="10" t="s">
        <v>37</v>
      </c>
      <c r="D27" s="11">
        <v>32.22</v>
      </c>
    </row>
    <row r="28" spans="1:4" x14ac:dyDescent="0.25">
      <c r="A28" s="3">
        <v>4790</v>
      </c>
      <c r="B28" s="3" t="s">
        <v>420</v>
      </c>
      <c r="C28" s="3" t="s">
        <v>37</v>
      </c>
      <c r="D28" s="16">
        <v>32.450000000000003</v>
      </c>
    </row>
    <row r="29" spans="1:4" x14ac:dyDescent="0.25">
      <c r="A29" s="3">
        <v>2995</v>
      </c>
      <c r="B29" s="3" t="s">
        <v>993</v>
      </c>
      <c r="C29" s="3" t="s">
        <v>37</v>
      </c>
      <c r="D29" s="16">
        <v>33.299999999999997</v>
      </c>
    </row>
    <row r="30" spans="1:4" x14ac:dyDescent="0.25">
      <c r="A30" s="12">
        <v>4569</v>
      </c>
      <c r="B30" s="13" t="s">
        <v>1378</v>
      </c>
      <c r="C30" s="13" t="s">
        <v>1380</v>
      </c>
      <c r="D30" s="14">
        <v>34.130000000000003</v>
      </c>
    </row>
    <row r="31" spans="1:4" x14ac:dyDescent="0.25">
      <c r="A31" s="73">
        <v>1187</v>
      </c>
      <c r="B31" s="10" t="s">
        <v>78</v>
      </c>
      <c r="C31" s="10" t="s">
        <v>78</v>
      </c>
      <c r="D31" s="11">
        <v>34.380000000000003</v>
      </c>
    </row>
    <row r="32" spans="1:4" x14ac:dyDescent="0.25">
      <c r="A32" s="3">
        <v>4038</v>
      </c>
      <c r="B32" s="3" t="s">
        <v>1142</v>
      </c>
      <c r="C32" s="3" t="s">
        <v>37</v>
      </c>
      <c r="D32" s="16">
        <v>34.43</v>
      </c>
    </row>
    <row r="33" spans="1:4" x14ac:dyDescent="0.25">
      <c r="A33" s="73">
        <v>4008</v>
      </c>
      <c r="B33" s="10" t="s">
        <v>75</v>
      </c>
      <c r="C33" s="10" t="s">
        <v>37</v>
      </c>
      <c r="D33" s="11">
        <v>35</v>
      </c>
    </row>
    <row r="34" spans="1:4" x14ac:dyDescent="0.25">
      <c r="A34" s="3">
        <v>4636</v>
      </c>
      <c r="B34" s="3" t="s">
        <v>809</v>
      </c>
      <c r="C34" s="3" t="s">
        <v>37</v>
      </c>
      <c r="D34" s="16">
        <v>35</v>
      </c>
    </row>
    <row r="35" spans="1:4" ht="15" customHeight="1" x14ac:dyDescent="0.25">
      <c r="A35" s="12">
        <v>365</v>
      </c>
      <c r="B35" s="13" t="s">
        <v>1661</v>
      </c>
      <c r="C35" s="13" t="s">
        <v>1411</v>
      </c>
      <c r="D35" s="74">
        <v>35</v>
      </c>
    </row>
    <row r="36" spans="1:4" x14ac:dyDescent="0.25">
      <c r="A36" s="3">
        <v>3347</v>
      </c>
      <c r="B36" s="3" t="s">
        <v>794</v>
      </c>
      <c r="C36" s="3" t="s">
        <v>37</v>
      </c>
      <c r="D36" s="16">
        <v>35.72</v>
      </c>
    </row>
    <row r="37" spans="1:4" x14ac:dyDescent="0.25">
      <c r="A37" s="73">
        <v>4074</v>
      </c>
      <c r="B37" s="10" t="s">
        <v>334</v>
      </c>
      <c r="C37" s="10" t="s">
        <v>37</v>
      </c>
      <c r="D37" s="11">
        <v>36.1</v>
      </c>
    </row>
    <row r="38" spans="1:4" ht="15" customHeight="1" x14ac:dyDescent="0.25">
      <c r="A38" s="12">
        <v>2930</v>
      </c>
      <c r="B38" s="13" t="s">
        <v>1557</v>
      </c>
      <c r="C38" s="13" t="s">
        <v>1277</v>
      </c>
      <c r="D38" s="74">
        <v>36.11</v>
      </c>
    </row>
    <row r="39" spans="1:4" x14ac:dyDescent="0.25">
      <c r="A39" s="3">
        <v>2139</v>
      </c>
      <c r="B39" s="3" t="s">
        <v>716</v>
      </c>
      <c r="C39" s="3" t="s">
        <v>37</v>
      </c>
      <c r="D39" s="16">
        <v>36.229999999999997</v>
      </c>
    </row>
    <row r="40" spans="1:4" x14ac:dyDescent="0.25">
      <c r="A40" s="3">
        <v>2880</v>
      </c>
      <c r="B40" s="3" t="s">
        <v>389</v>
      </c>
      <c r="C40" s="3" t="s">
        <v>37</v>
      </c>
      <c r="D40" s="16">
        <v>37.26</v>
      </c>
    </row>
    <row r="41" spans="1:4" x14ac:dyDescent="0.25">
      <c r="A41" s="3">
        <v>1484</v>
      </c>
      <c r="B41" s="3" t="s">
        <v>523</v>
      </c>
      <c r="C41" s="3" t="s">
        <v>37</v>
      </c>
      <c r="D41" s="16">
        <v>37.85</v>
      </c>
    </row>
    <row r="42" spans="1:4" x14ac:dyDescent="0.25">
      <c r="A42" s="12">
        <v>3048</v>
      </c>
      <c r="B42" s="13" t="s">
        <v>1275</v>
      </c>
      <c r="C42" s="13" t="s">
        <v>1277</v>
      </c>
      <c r="D42" s="75">
        <v>38.07</v>
      </c>
    </row>
    <row r="43" spans="1:4" x14ac:dyDescent="0.25">
      <c r="A43" s="3">
        <v>3009</v>
      </c>
      <c r="B43" s="3" t="s">
        <v>1052</v>
      </c>
      <c r="C43" s="3" t="s">
        <v>37</v>
      </c>
      <c r="D43" s="16">
        <v>38.119999999999997</v>
      </c>
    </row>
    <row r="44" spans="1:4" x14ac:dyDescent="0.25">
      <c r="A44" s="73">
        <v>4716</v>
      </c>
      <c r="B44" s="10" t="s">
        <v>276</v>
      </c>
      <c r="C44" s="10" t="s">
        <v>37</v>
      </c>
      <c r="D44" s="11">
        <v>38.17</v>
      </c>
    </row>
    <row r="45" spans="1:4" x14ac:dyDescent="0.25">
      <c r="A45" s="73">
        <v>4532</v>
      </c>
      <c r="B45" s="10" t="s">
        <v>205</v>
      </c>
      <c r="C45" s="10" t="s">
        <v>37</v>
      </c>
      <c r="D45" s="11">
        <v>38.4</v>
      </c>
    </row>
    <row r="46" spans="1:4" x14ac:dyDescent="0.25">
      <c r="A46" s="3">
        <v>1691</v>
      </c>
      <c r="B46" s="3" t="s">
        <v>601</v>
      </c>
      <c r="C46" s="3" t="s">
        <v>202</v>
      </c>
      <c r="D46" s="16">
        <v>38.619999999999997</v>
      </c>
    </row>
    <row r="47" spans="1:4" x14ac:dyDescent="0.25">
      <c r="A47" s="3">
        <v>3099</v>
      </c>
      <c r="B47" s="3" t="s">
        <v>378</v>
      </c>
      <c r="C47" s="3" t="s">
        <v>37</v>
      </c>
      <c r="D47" s="16">
        <v>39.6</v>
      </c>
    </row>
    <row r="48" spans="1:4" x14ac:dyDescent="0.25">
      <c r="A48" s="73">
        <v>3284</v>
      </c>
      <c r="B48" s="10" t="s">
        <v>88</v>
      </c>
      <c r="C48" s="10" t="s">
        <v>37</v>
      </c>
      <c r="D48" s="11">
        <v>40</v>
      </c>
    </row>
    <row r="49" spans="1:4" x14ac:dyDescent="0.25">
      <c r="A49" s="3">
        <v>3161</v>
      </c>
      <c r="B49" s="3" t="s">
        <v>446</v>
      </c>
      <c r="C49" s="3" t="s">
        <v>220</v>
      </c>
      <c r="D49" s="16">
        <v>40</v>
      </c>
    </row>
    <row r="50" spans="1:4" x14ac:dyDescent="0.25">
      <c r="A50" s="3">
        <v>2862</v>
      </c>
      <c r="B50" s="3" t="s">
        <v>733</v>
      </c>
      <c r="C50" s="3" t="s">
        <v>37</v>
      </c>
      <c r="D50" s="16">
        <v>40</v>
      </c>
    </row>
    <row r="51" spans="1:4" x14ac:dyDescent="0.25">
      <c r="A51" s="3">
        <v>3088</v>
      </c>
      <c r="B51" s="3" t="s">
        <v>781</v>
      </c>
      <c r="C51" s="3" t="s">
        <v>37</v>
      </c>
      <c r="D51" s="16">
        <v>40.299999999999997</v>
      </c>
    </row>
    <row r="52" spans="1:4" x14ac:dyDescent="0.25">
      <c r="A52" s="3">
        <v>4853</v>
      </c>
      <c r="B52" s="3" t="s">
        <v>1085</v>
      </c>
      <c r="C52" s="3" t="s">
        <v>37</v>
      </c>
      <c r="D52" s="16">
        <v>40.79</v>
      </c>
    </row>
    <row r="53" spans="1:4" ht="15" customHeight="1" x14ac:dyDescent="0.25">
      <c r="A53" s="12">
        <v>4129</v>
      </c>
      <c r="B53" s="13" t="s">
        <v>1483</v>
      </c>
      <c r="C53" s="13" t="s">
        <v>1380</v>
      </c>
      <c r="D53" s="74">
        <v>41.02</v>
      </c>
    </row>
    <row r="54" spans="1:4" x14ac:dyDescent="0.25">
      <c r="A54" s="73">
        <v>3357</v>
      </c>
      <c r="B54" s="10" t="s">
        <v>310</v>
      </c>
      <c r="C54" s="10" t="s">
        <v>103</v>
      </c>
      <c r="D54" s="11">
        <v>41.15</v>
      </c>
    </row>
    <row r="55" spans="1:4" x14ac:dyDescent="0.25">
      <c r="A55" s="3">
        <v>3011</v>
      </c>
      <c r="B55" s="3" t="s">
        <v>849</v>
      </c>
      <c r="C55" s="3" t="s">
        <v>37</v>
      </c>
      <c r="D55" s="16">
        <v>41.48</v>
      </c>
    </row>
    <row r="56" spans="1:4" x14ac:dyDescent="0.25">
      <c r="A56" s="3">
        <v>239</v>
      </c>
      <c r="B56" s="3" t="s">
        <v>674</v>
      </c>
      <c r="C56" s="3" t="s">
        <v>37</v>
      </c>
      <c r="D56" s="16">
        <v>42</v>
      </c>
    </row>
    <row r="57" spans="1:4" x14ac:dyDescent="0.25">
      <c r="A57" s="3">
        <v>4533</v>
      </c>
      <c r="B57" s="3" t="s">
        <v>1195</v>
      </c>
      <c r="C57" s="3" t="s">
        <v>37</v>
      </c>
      <c r="D57" s="16">
        <v>42</v>
      </c>
    </row>
    <row r="58" spans="1:4" x14ac:dyDescent="0.25">
      <c r="A58" s="3">
        <v>4072</v>
      </c>
      <c r="B58" s="3" t="s">
        <v>701</v>
      </c>
      <c r="C58" s="3" t="s">
        <v>37</v>
      </c>
      <c r="D58" s="16">
        <v>42.02</v>
      </c>
    </row>
    <row r="59" spans="1:4" x14ac:dyDescent="0.25">
      <c r="A59" s="3">
        <v>1199</v>
      </c>
      <c r="B59" s="3" t="s">
        <v>530</v>
      </c>
      <c r="C59" s="3" t="s">
        <v>530</v>
      </c>
      <c r="D59" s="16">
        <v>42.12</v>
      </c>
    </row>
    <row r="60" spans="1:4" x14ac:dyDescent="0.25">
      <c r="A60" s="3">
        <v>1934</v>
      </c>
      <c r="B60" s="3" t="s">
        <v>442</v>
      </c>
      <c r="C60" s="3" t="s">
        <v>37</v>
      </c>
      <c r="D60" s="16">
        <v>43.06</v>
      </c>
    </row>
    <row r="61" spans="1:4" x14ac:dyDescent="0.25">
      <c r="A61" s="3">
        <v>3097</v>
      </c>
      <c r="B61" s="3" t="s">
        <v>852</v>
      </c>
      <c r="C61" s="3" t="s">
        <v>37</v>
      </c>
      <c r="D61" s="16">
        <v>43.2</v>
      </c>
    </row>
    <row r="62" spans="1:4" x14ac:dyDescent="0.25">
      <c r="A62" s="3">
        <v>3006</v>
      </c>
      <c r="B62" s="3" t="s">
        <v>741</v>
      </c>
      <c r="C62" s="3" t="s">
        <v>37</v>
      </c>
      <c r="D62" s="16">
        <v>43.39</v>
      </c>
    </row>
    <row r="63" spans="1:4" x14ac:dyDescent="0.25">
      <c r="A63" s="3">
        <v>4712</v>
      </c>
      <c r="B63" s="3" t="s">
        <v>828</v>
      </c>
      <c r="C63" s="3" t="s">
        <v>37</v>
      </c>
      <c r="D63" s="16">
        <v>43.6</v>
      </c>
    </row>
    <row r="64" spans="1:4" x14ac:dyDescent="0.25">
      <c r="A64" s="3">
        <v>1221</v>
      </c>
      <c r="B64" s="3" t="s">
        <v>757</v>
      </c>
      <c r="C64" s="3" t="s">
        <v>37</v>
      </c>
      <c r="D64" s="16">
        <v>44</v>
      </c>
    </row>
    <row r="65" spans="1:4" x14ac:dyDescent="0.25">
      <c r="A65" s="73">
        <v>1652</v>
      </c>
      <c r="B65" s="10" t="s">
        <v>235</v>
      </c>
      <c r="C65" s="10" t="s">
        <v>37</v>
      </c>
      <c r="D65" s="11">
        <v>44.15</v>
      </c>
    </row>
    <row r="66" spans="1:4" x14ac:dyDescent="0.25">
      <c r="A66" s="3">
        <v>1155</v>
      </c>
      <c r="B66" s="3" t="s">
        <v>686</v>
      </c>
      <c r="C66" s="3" t="s">
        <v>37</v>
      </c>
      <c r="D66" s="16">
        <v>44.15</v>
      </c>
    </row>
    <row r="67" spans="1:4" x14ac:dyDescent="0.25">
      <c r="A67" s="73">
        <v>2103</v>
      </c>
      <c r="B67" s="10" t="s">
        <v>296</v>
      </c>
      <c r="C67" s="10" t="s">
        <v>37</v>
      </c>
      <c r="D67" s="11">
        <v>44.42</v>
      </c>
    </row>
    <row r="68" spans="1:4" x14ac:dyDescent="0.25">
      <c r="A68" s="12">
        <v>366</v>
      </c>
      <c r="B68" s="13" t="s">
        <v>1340</v>
      </c>
      <c r="C68" s="13" t="s">
        <v>1277</v>
      </c>
      <c r="D68" s="74">
        <v>44.52</v>
      </c>
    </row>
    <row r="69" spans="1:4" x14ac:dyDescent="0.25">
      <c r="A69" s="12">
        <v>4115</v>
      </c>
      <c r="B69" s="13" t="s">
        <v>1298</v>
      </c>
      <c r="C69" s="13" t="s">
        <v>1300</v>
      </c>
      <c r="D69" s="75">
        <v>44.6</v>
      </c>
    </row>
    <row r="70" spans="1:4" x14ac:dyDescent="0.25">
      <c r="A70" s="3">
        <v>1812</v>
      </c>
      <c r="B70" s="3" t="s">
        <v>999</v>
      </c>
      <c r="C70" s="3" t="s">
        <v>37</v>
      </c>
      <c r="D70" s="16">
        <v>44.7</v>
      </c>
    </row>
    <row r="71" spans="1:4" x14ac:dyDescent="0.25">
      <c r="A71" s="12">
        <v>2963</v>
      </c>
      <c r="B71" s="13" t="s">
        <v>1285</v>
      </c>
      <c r="C71" s="13" t="s">
        <v>1277</v>
      </c>
      <c r="D71" s="75">
        <v>44.72</v>
      </c>
    </row>
    <row r="72" spans="1:4" x14ac:dyDescent="0.25">
      <c r="A72" s="73">
        <v>3365</v>
      </c>
      <c r="B72" s="10" t="s">
        <v>56</v>
      </c>
      <c r="C72" s="10" t="s">
        <v>37</v>
      </c>
      <c r="D72" s="11">
        <v>45</v>
      </c>
    </row>
    <row r="73" spans="1:4" x14ac:dyDescent="0.25">
      <c r="A73" s="3">
        <v>3045</v>
      </c>
      <c r="B73" s="3" t="s">
        <v>371</v>
      </c>
      <c r="C73" s="3" t="s">
        <v>37</v>
      </c>
      <c r="D73" s="16">
        <v>45</v>
      </c>
    </row>
    <row r="74" spans="1:4" x14ac:dyDescent="0.25">
      <c r="A74" s="3">
        <v>1609</v>
      </c>
      <c r="B74" s="3" t="s">
        <v>439</v>
      </c>
      <c r="C74" s="3" t="s">
        <v>37</v>
      </c>
      <c r="D74" s="16">
        <v>45</v>
      </c>
    </row>
    <row r="75" spans="1:4" x14ac:dyDescent="0.25">
      <c r="A75" s="3">
        <v>2177</v>
      </c>
      <c r="B75" s="3" t="s">
        <v>874</v>
      </c>
      <c r="C75" s="3" t="s">
        <v>37</v>
      </c>
      <c r="D75" s="16">
        <v>45.84</v>
      </c>
    </row>
    <row r="76" spans="1:4" x14ac:dyDescent="0.25">
      <c r="A76" s="12">
        <v>4159</v>
      </c>
      <c r="B76" s="13" t="s">
        <v>1371</v>
      </c>
      <c r="C76" s="13" t="s">
        <v>37</v>
      </c>
      <c r="D76" s="74">
        <v>46.53</v>
      </c>
    </row>
    <row r="77" spans="1:4" x14ac:dyDescent="0.25">
      <c r="A77" s="3">
        <v>3032</v>
      </c>
      <c r="B77" s="3" t="s">
        <v>678</v>
      </c>
      <c r="C77" s="3" t="s">
        <v>37</v>
      </c>
      <c r="D77" s="16">
        <v>46.61</v>
      </c>
    </row>
    <row r="78" spans="1:4" x14ac:dyDescent="0.25">
      <c r="A78" s="73">
        <v>3860</v>
      </c>
      <c r="B78" s="10" t="s">
        <v>300</v>
      </c>
      <c r="C78" s="10" t="s">
        <v>114</v>
      </c>
      <c r="D78" s="11">
        <v>47.09</v>
      </c>
    </row>
    <row r="79" spans="1:4" x14ac:dyDescent="0.25">
      <c r="A79" s="3">
        <v>4645</v>
      </c>
      <c r="B79" s="3" t="s">
        <v>517</v>
      </c>
      <c r="C79" s="3" t="s">
        <v>37</v>
      </c>
      <c r="D79" s="16">
        <v>47.2</v>
      </c>
    </row>
    <row r="80" spans="1:4" x14ac:dyDescent="0.25">
      <c r="A80" s="73">
        <v>4632</v>
      </c>
      <c r="B80" s="10" t="s">
        <v>260</v>
      </c>
      <c r="C80" s="10" t="s">
        <v>37</v>
      </c>
      <c r="D80" s="11">
        <v>47.37</v>
      </c>
    </row>
    <row r="81" spans="1:4" x14ac:dyDescent="0.25">
      <c r="A81" s="3">
        <v>1966</v>
      </c>
      <c r="B81" s="3" t="s">
        <v>474</v>
      </c>
      <c r="C81" s="3" t="s">
        <v>114</v>
      </c>
      <c r="D81" s="16">
        <v>47.7</v>
      </c>
    </row>
    <row r="82" spans="1:4" x14ac:dyDescent="0.25">
      <c r="A82" s="73">
        <v>4679</v>
      </c>
      <c r="B82" s="10" t="s">
        <v>349</v>
      </c>
      <c r="C82" s="10" t="s">
        <v>37</v>
      </c>
      <c r="D82" s="11">
        <v>48</v>
      </c>
    </row>
    <row r="83" spans="1:4" x14ac:dyDescent="0.25">
      <c r="A83" s="73">
        <v>2134</v>
      </c>
      <c r="B83" s="10" t="s">
        <v>279</v>
      </c>
      <c r="C83" s="10" t="s">
        <v>37</v>
      </c>
      <c r="D83" s="11">
        <v>48.03</v>
      </c>
    </row>
    <row r="84" spans="1:4" x14ac:dyDescent="0.25">
      <c r="A84" s="3">
        <v>4634</v>
      </c>
      <c r="B84" s="3" t="s">
        <v>624</v>
      </c>
      <c r="C84" s="3" t="s">
        <v>37</v>
      </c>
      <c r="D84" s="16">
        <v>48.04</v>
      </c>
    </row>
    <row r="85" spans="1:4" ht="15" customHeight="1" x14ac:dyDescent="0.25">
      <c r="A85" s="12">
        <v>3580</v>
      </c>
      <c r="B85" s="13" t="s">
        <v>1564</v>
      </c>
      <c r="C85" s="13" t="s">
        <v>1277</v>
      </c>
      <c r="D85" s="74">
        <v>48.28</v>
      </c>
    </row>
    <row r="86" spans="1:4" x14ac:dyDescent="0.25">
      <c r="A86" s="3">
        <v>3033</v>
      </c>
      <c r="B86" s="3" t="s">
        <v>1189</v>
      </c>
      <c r="C86" s="3" t="s">
        <v>37</v>
      </c>
      <c r="D86" s="16">
        <v>48.6</v>
      </c>
    </row>
    <row r="87" spans="1:4" x14ac:dyDescent="0.25">
      <c r="A87" s="3">
        <v>2111</v>
      </c>
      <c r="B87" s="3" t="s">
        <v>604</v>
      </c>
      <c r="C87" s="3" t="s">
        <v>37</v>
      </c>
      <c r="D87" s="16">
        <v>49.04</v>
      </c>
    </row>
    <row r="88" spans="1:4" x14ac:dyDescent="0.25">
      <c r="A88" s="3">
        <v>1635</v>
      </c>
      <c r="B88" s="3" t="s">
        <v>613</v>
      </c>
      <c r="C88" s="3" t="s">
        <v>37</v>
      </c>
      <c r="D88" s="16">
        <v>49.11</v>
      </c>
    </row>
    <row r="89" spans="1:4" ht="15" customHeight="1" x14ac:dyDescent="0.25">
      <c r="A89" s="12">
        <v>4851</v>
      </c>
      <c r="B89" s="13" t="s">
        <v>1512</v>
      </c>
      <c r="C89" s="13" t="s">
        <v>37</v>
      </c>
      <c r="D89" s="74">
        <v>49.17</v>
      </c>
    </row>
    <row r="90" spans="1:4" x14ac:dyDescent="0.25">
      <c r="A90" s="73">
        <v>4677</v>
      </c>
      <c r="B90" s="10" t="s">
        <v>84</v>
      </c>
      <c r="C90" s="10" t="s">
        <v>37</v>
      </c>
      <c r="D90" s="11">
        <v>49.5</v>
      </c>
    </row>
    <row r="91" spans="1:4" x14ac:dyDescent="0.25">
      <c r="A91" s="73">
        <v>2201</v>
      </c>
      <c r="B91" s="10" t="s">
        <v>282</v>
      </c>
      <c r="C91" s="10" t="s">
        <v>37</v>
      </c>
      <c r="D91" s="11">
        <v>49.53</v>
      </c>
    </row>
    <row r="92" spans="1:4" x14ac:dyDescent="0.25">
      <c r="A92" s="3">
        <v>3341</v>
      </c>
      <c r="B92" s="3" t="s">
        <v>511</v>
      </c>
      <c r="C92" s="3" t="s">
        <v>37</v>
      </c>
      <c r="D92" s="16">
        <v>49.55</v>
      </c>
    </row>
    <row r="93" spans="1:4" x14ac:dyDescent="0.25">
      <c r="A93" s="73">
        <v>2297</v>
      </c>
      <c r="B93" s="10" t="s">
        <v>96</v>
      </c>
      <c r="C93" s="10" t="s">
        <v>37</v>
      </c>
      <c r="D93" s="11">
        <v>49.72</v>
      </c>
    </row>
    <row r="94" spans="1:4" x14ac:dyDescent="0.25">
      <c r="A94" s="73">
        <v>4007</v>
      </c>
      <c r="B94" s="10" t="s">
        <v>67</v>
      </c>
      <c r="C94" s="10" t="s">
        <v>37</v>
      </c>
      <c r="D94" s="11">
        <v>50</v>
      </c>
    </row>
    <row r="95" spans="1:4" ht="15" customHeight="1" x14ac:dyDescent="0.25">
      <c r="A95" s="12">
        <v>4795</v>
      </c>
      <c r="B95" s="12" t="s">
        <v>1469</v>
      </c>
      <c r="C95" s="13" t="s">
        <v>1432</v>
      </c>
      <c r="D95" s="74">
        <v>50</v>
      </c>
    </row>
    <row r="96" spans="1:4" x14ac:dyDescent="0.25">
      <c r="A96" s="73">
        <v>1907</v>
      </c>
      <c r="B96" s="10" t="s">
        <v>190</v>
      </c>
      <c r="C96" s="10" t="s">
        <v>37</v>
      </c>
      <c r="D96" s="11">
        <v>51</v>
      </c>
    </row>
    <row r="97" spans="1:4" x14ac:dyDescent="0.25">
      <c r="A97" s="3">
        <v>3010</v>
      </c>
      <c r="B97" s="3" t="s">
        <v>747</v>
      </c>
      <c r="C97" s="3" t="s">
        <v>37</v>
      </c>
      <c r="D97" s="16">
        <v>51.22</v>
      </c>
    </row>
    <row r="98" spans="1:4" x14ac:dyDescent="0.25">
      <c r="A98" s="3">
        <v>4055</v>
      </c>
      <c r="B98" s="3" t="s">
        <v>430</v>
      </c>
      <c r="C98" s="3" t="s">
        <v>37</v>
      </c>
      <c r="D98" s="16">
        <v>51.4</v>
      </c>
    </row>
    <row r="99" spans="1:4" x14ac:dyDescent="0.25">
      <c r="A99" s="3">
        <v>1221</v>
      </c>
      <c r="B99" s="3" t="s">
        <v>1156</v>
      </c>
      <c r="C99" s="3" t="s">
        <v>37</v>
      </c>
      <c r="D99" s="16">
        <v>51.48</v>
      </c>
    </row>
    <row r="100" spans="1:4" x14ac:dyDescent="0.25">
      <c r="A100" s="3">
        <v>4126</v>
      </c>
      <c r="B100" s="3" t="s">
        <v>466</v>
      </c>
      <c r="C100" s="3" t="s">
        <v>37</v>
      </c>
      <c r="D100" s="16">
        <v>52</v>
      </c>
    </row>
    <row r="101" spans="1:4" x14ac:dyDescent="0.25">
      <c r="A101" s="73">
        <v>1531</v>
      </c>
      <c r="B101" s="10" t="s">
        <v>81</v>
      </c>
      <c r="C101" s="10" t="s">
        <v>37</v>
      </c>
      <c r="D101" s="11">
        <v>52.6</v>
      </c>
    </row>
    <row r="102" spans="1:4" x14ac:dyDescent="0.25">
      <c r="A102" s="12">
        <v>3787</v>
      </c>
      <c r="B102" s="13" t="s">
        <v>1355</v>
      </c>
      <c r="C102" s="13" t="s">
        <v>1277</v>
      </c>
      <c r="D102" s="74">
        <v>52.62</v>
      </c>
    </row>
    <row r="103" spans="1:4" x14ac:dyDescent="0.25">
      <c r="A103" s="3">
        <v>4740</v>
      </c>
      <c r="B103" s="3" t="s">
        <v>1268</v>
      </c>
      <c r="C103" s="3" t="s">
        <v>37</v>
      </c>
      <c r="D103" s="16">
        <v>52.7</v>
      </c>
    </row>
    <row r="104" spans="1:4" x14ac:dyDescent="0.25">
      <c r="A104" s="73">
        <v>260</v>
      </c>
      <c r="B104" s="10" t="s">
        <v>360</v>
      </c>
      <c r="C104" s="10" t="s">
        <v>37</v>
      </c>
      <c r="D104" s="11">
        <v>53</v>
      </c>
    </row>
    <row r="105" spans="1:4" x14ac:dyDescent="0.25">
      <c r="A105" s="73">
        <v>1304</v>
      </c>
      <c r="B105" s="10" t="s">
        <v>120</v>
      </c>
      <c r="C105" s="10" t="s">
        <v>37</v>
      </c>
      <c r="D105" s="11">
        <v>53.19</v>
      </c>
    </row>
    <row r="106" spans="1:4" x14ac:dyDescent="0.25">
      <c r="A106" s="3">
        <v>4080</v>
      </c>
      <c r="B106" s="3" t="s">
        <v>396</v>
      </c>
      <c r="C106" s="3" t="s">
        <v>114</v>
      </c>
      <c r="D106" s="16">
        <v>53.32</v>
      </c>
    </row>
    <row r="107" spans="1:4" x14ac:dyDescent="0.25">
      <c r="A107" s="12">
        <v>3858</v>
      </c>
      <c r="B107" s="13" t="s">
        <v>1399</v>
      </c>
      <c r="C107" s="13" t="s">
        <v>1380</v>
      </c>
      <c r="D107" s="76">
        <v>53.45</v>
      </c>
    </row>
    <row r="108" spans="1:4" x14ac:dyDescent="0.25">
      <c r="A108" s="3">
        <v>2899</v>
      </c>
      <c r="B108" s="3" t="s">
        <v>744</v>
      </c>
      <c r="C108" s="3" t="s">
        <v>37</v>
      </c>
      <c r="D108" s="16">
        <v>53.65</v>
      </c>
    </row>
    <row r="109" spans="1:4" x14ac:dyDescent="0.25">
      <c r="A109" s="73">
        <v>4094</v>
      </c>
      <c r="B109" s="10" t="s">
        <v>180</v>
      </c>
      <c r="C109" s="10" t="s">
        <v>37</v>
      </c>
      <c r="D109" s="11">
        <v>53.85</v>
      </c>
    </row>
    <row r="110" spans="1:4" x14ac:dyDescent="0.25">
      <c r="A110" s="3">
        <v>4105</v>
      </c>
      <c r="B110" s="3" t="s">
        <v>640</v>
      </c>
      <c r="C110" s="3" t="s">
        <v>37</v>
      </c>
      <c r="D110" s="16">
        <v>54</v>
      </c>
    </row>
    <row r="111" spans="1:4" x14ac:dyDescent="0.25">
      <c r="A111" s="73">
        <v>3775</v>
      </c>
      <c r="B111" s="10" t="s">
        <v>105</v>
      </c>
      <c r="C111" s="10" t="s">
        <v>37</v>
      </c>
      <c r="D111" s="11">
        <v>54.35</v>
      </c>
    </row>
    <row r="112" spans="1:4" x14ac:dyDescent="0.25">
      <c r="A112" s="73">
        <v>1672</v>
      </c>
      <c r="B112" s="10" t="s">
        <v>149</v>
      </c>
      <c r="C112" s="10" t="s">
        <v>114</v>
      </c>
      <c r="D112" s="11">
        <v>54.37</v>
      </c>
    </row>
    <row r="113" spans="1:4" x14ac:dyDescent="0.25">
      <c r="A113" s="3">
        <v>2244</v>
      </c>
      <c r="B113" s="3" t="s">
        <v>490</v>
      </c>
      <c r="C113" s="3" t="s">
        <v>114</v>
      </c>
      <c r="D113" s="16">
        <v>54.43</v>
      </c>
    </row>
    <row r="114" spans="1:4" x14ac:dyDescent="0.25">
      <c r="A114" s="3">
        <v>4079</v>
      </c>
      <c r="B114" s="3" t="s">
        <v>457</v>
      </c>
      <c r="C114" s="3" t="s">
        <v>114</v>
      </c>
      <c r="D114" s="16">
        <v>54.95</v>
      </c>
    </row>
    <row r="115" spans="1:4" x14ac:dyDescent="0.25">
      <c r="A115" s="73">
        <v>4128</v>
      </c>
      <c r="B115" s="10" t="s">
        <v>187</v>
      </c>
      <c r="C115" s="10" t="s">
        <v>37</v>
      </c>
      <c r="D115" s="11">
        <v>55</v>
      </c>
    </row>
    <row r="116" spans="1:4" x14ac:dyDescent="0.25">
      <c r="A116" s="73">
        <v>4850</v>
      </c>
      <c r="B116" s="10" t="s">
        <v>230</v>
      </c>
      <c r="C116" s="10" t="s">
        <v>230</v>
      </c>
      <c r="D116" s="11">
        <v>55</v>
      </c>
    </row>
    <row r="117" spans="1:4" x14ac:dyDescent="0.25">
      <c r="A117" s="73">
        <v>734</v>
      </c>
      <c r="B117" s="10" t="s">
        <v>289</v>
      </c>
      <c r="C117" s="10" t="s">
        <v>37</v>
      </c>
      <c r="D117" s="11">
        <v>55.07</v>
      </c>
    </row>
    <row r="118" spans="1:4" x14ac:dyDescent="0.25">
      <c r="A118" s="3">
        <v>1218</v>
      </c>
      <c r="B118" s="3" t="s">
        <v>1243</v>
      </c>
      <c r="C118" s="3" t="s">
        <v>37</v>
      </c>
      <c r="D118" s="16">
        <v>55.43</v>
      </c>
    </row>
    <row r="119" spans="1:4" x14ac:dyDescent="0.25">
      <c r="A119" s="73">
        <v>4990</v>
      </c>
      <c r="B119" s="10" t="s">
        <v>60</v>
      </c>
      <c r="C119" s="10" t="s">
        <v>37</v>
      </c>
      <c r="D119" s="11">
        <v>55.89</v>
      </c>
    </row>
    <row r="120" spans="1:4" x14ac:dyDescent="0.25">
      <c r="A120" s="73">
        <v>2353</v>
      </c>
      <c r="B120" s="10" t="s">
        <v>292</v>
      </c>
      <c r="C120" s="10" t="s">
        <v>37</v>
      </c>
      <c r="D120" s="11">
        <v>55.91</v>
      </c>
    </row>
    <row r="121" spans="1:4" x14ac:dyDescent="0.25">
      <c r="A121" s="3">
        <v>272</v>
      </c>
      <c r="B121" s="3" t="s">
        <v>170</v>
      </c>
      <c r="C121" s="3" t="s">
        <v>37</v>
      </c>
      <c r="D121" s="16">
        <v>56</v>
      </c>
    </row>
    <row r="122" spans="1:4" ht="15" customHeight="1" x14ac:dyDescent="0.25">
      <c r="A122" s="12">
        <v>3346</v>
      </c>
      <c r="B122" s="13" t="s">
        <v>1572</v>
      </c>
      <c r="C122" s="13" t="s">
        <v>1380</v>
      </c>
      <c r="D122" s="74">
        <v>56</v>
      </c>
    </row>
    <row r="123" spans="1:4" x14ac:dyDescent="0.25">
      <c r="A123" s="3">
        <v>3811</v>
      </c>
      <c r="B123" s="3" t="s">
        <v>643</v>
      </c>
      <c r="C123" s="3" t="s">
        <v>247</v>
      </c>
      <c r="D123" s="16">
        <v>56.7</v>
      </c>
    </row>
    <row r="124" spans="1:4" x14ac:dyDescent="0.25">
      <c r="A124" s="3">
        <v>4139</v>
      </c>
      <c r="B124" s="3" t="s">
        <v>1159</v>
      </c>
      <c r="C124" s="3" t="s">
        <v>37</v>
      </c>
      <c r="D124" s="16">
        <v>58.65</v>
      </c>
    </row>
    <row r="125" spans="1:4" x14ac:dyDescent="0.25">
      <c r="A125" s="3">
        <v>1166</v>
      </c>
      <c r="B125" s="3" t="s">
        <v>416</v>
      </c>
      <c r="C125" s="3" t="s">
        <v>37</v>
      </c>
      <c r="D125" s="16">
        <v>58.72</v>
      </c>
    </row>
    <row r="126" spans="1:4" ht="15" customHeight="1" x14ac:dyDescent="0.25">
      <c r="A126" s="12">
        <v>4574</v>
      </c>
      <c r="B126" s="13" t="s">
        <v>1584</v>
      </c>
      <c r="C126" s="13" t="s">
        <v>1411</v>
      </c>
      <c r="D126" s="74">
        <v>59</v>
      </c>
    </row>
    <row r="127" spans="1:4" x14ac:dyDescent="0.25">
      <c r="A127" s="73">
        <v>1192</v>
      </c>
      <c r="B127" s="10" t="s">
        <v>202</v>
      </c>
      <c r="C127" s="10" t="s">
        <v>202</v>
      </c>
      <c r="D127" s="11">
        <v>59.13</v>
      </c>
    </row>
    <row r="128" spans="1:4" x14ac:dyDescent="0.25">
      <c r="A128" s="12">
        <v>3852</v>
      </c>
      <c r="B128" s="13" t="s">
        <v>1305</v>
      </c>
      <c r="C128" s="13" t="s">
        <v>1277</v>
      </c>
      <c r="D128" s="74">
        <v>59.38</v>
      </c>
    </row>
    <row r="129" spans="1:4" x14ac:dyDescent="0.25">
      <c r="A129" s="73">
        <v>2023</v>
      </c>
      <c r="B129" s="10" t="s">
        <v>124</v>
      </c>
      <c r="C129" s="10" t="s">
        <v>124</v>
      </c>
      <c r="D129" s="11">
        <v>60</v>
      </c>
    </row>
    <row r="130" spans="1:4" x14ac:dyDescent="0.25">
      <c r="A130" s="73">
        <v>2038</v>
      </c>
      <c r="B130" s="10" t="s">
        <v>313</v>
      </c>
      <c r="C130" s="10" t="s">
        <v>37</v>
      </c>
      <c r="D130" s="11">
        <v>60</v>
      </c>
    </row>
    <row r="131" spans="1:4" x14ac:dyDescent="0.25">
      <c r="A131" s="3">
        <v>1603</v>
      </c>
      <c r="B131" s="3" t="s">
        <v>453</v>
      </c>
      <c r="C131" s="3" t="s">
        <v>37</v>
      </c>
      <c r="D131" s="16">
        <v>60</v>
      </c>
    </row>
    <row r="132" spans="1:4" x14ac:dyDescent="0.25">
      <c r="A132" s="3">
        <v>1007</v>
      </c>
      <c r="B132" s="3" t="s">
        <v>621</v>
      </c>
      <c r="C132" s="3" t="s">
        <v>37</v>
      </c>
      <c r="D132" s="16">
        <v>60</v>
      </c>
    </row>
    <row r="133" spans="1:4" x14ac:dyDescent="0.25">
      <c r="A133" s="3">
        <v>3396</v>
      </c>
      <c r="B133" s="3" t="s">
        <v>1192</v>
      </c>
      <c r="C133" s="3" t="s">
        <v>37</v>
      </c>
      <c r="D133" s="16">
        <v>60.05</v>
      </c>
    </row>
    <row r="134" spans="1:4" x14ac:dyDescent="0.25">
      <c r="A134" s="73">
        <v>3498</v>
      </c>
      <c r="B134" s="10" t="s">
        <v>285</v>
      </c>
      <c r="C134" s="10" t="s">
        <v>247</v>
      </c>
      <c r="D134" s="11">
        <v>60.19</v>
      </c>
    </row>
    <row r="135" spans="1:4" x14ac:dyDescent="0.25">
      <c r="A135" s="3">
        <v>4717</v>
      </c>
      <c r="B135" s="3" t="s">
        <v>435</v>
      </c>
      <c r="C135" s="3" t="s">
        <v>37</v>
      </c>
      <c r="D135" s="16">
        <v>60.75</v>
      </c>
    </row>
    <row r="136" spans="1:4" x14ac:dyDescent="0.25">
      <c r="A136" s="73">
        <v>3149</v>
      </c>
      <c r="B136" s="10" t="s">
        <v>127</v>
      </c>
      <c r="C136" s="10" t="s">
        <v>37</v>
      </c>
      <c r="D136" s="11">
        <v>61.2</v>
      </c>
    </row>
    <row r="137" spans="1:4" x14ac:dyDescent="0.25">
      <c r="A137" s="3">
        <v>3231</v>
      </c>
      <c r="B137" s="3" t="s">
        <v>559</v>
      </c>
      <c r="C137" s="3" t="s">
        <v>114</v>
      </c>
      <c r="D137" s="16">
        <v>61.25</v>
      </c>
    </row>
    <row r="138" spans="1:4" x14ac:dyDescent="0.25">
      <c r="A138" s="73">
        <v>3180</v>
      </c>
      <c r="B138" s="10" t="s">
        <v>269</v>
      </c>
      <c r="C138" s="10" t="s">
        <v>37</v>
      </c>
      <c r="D138" s="11">
        <v>61.54</v>
      </c>
    </row>
    <row r="139" spans="1:4" ht="15" customHeight="1" x14ac:dyDescent="0.25">
      <c r="A139" s="12">
        <v>3742</v>
      </c>
      <c r="B139" s="13" t="s">
        <v>1592</v>
      </c>
      <c r="C139" s="13" t="s">
        <v>1382</v>
      </c>
      <c r="D139" s="74">
        <v>61.82</v>
      </c>
    </row>
    <row r="140" spans="1:4" x14ac:dyDescent="0.25">
      <c r="A140" s="3">
        <v>1654</v>
      </c>
      <c r="B140" s="3" t="s">
        <v>1102</v>
      </c>
      <c r="C140" s="3" t="s">
        <v>37</v>
      </c>
      <c r="D140" s="16">
        <v>62.45</v>
      </c>
    </row>
    <row r="141" spans="1:4" x14ac:dyDescent="0.25">
      <c r="A141" s="3">
        <v>4047</v>
      </c>
      <c r="B141" s="3" t="s">
        <v>450</v>
      </c>
      <c r="C141" s="3" t="s">
        <v>37</v>
      </c>
      <c r="D141" s="16">
        <v>62.5</v>
      </c>
    </row>
    <row r="142" spans="1:4" x14ac:dyDescent="0.25">
      <c r="A142" s="3">
        <v>2926</v>
      </c>
      <c r="B142" s="3" t="s">
        <v>1246</v>
      </c>
      <c r="C142" s="3" t="s">
        <v>37</v>
      </c>
      <c r="D142" s="16">
        <v>62.55</v>
      </c>
    </row>
    <row r="143" spans="1:4" x14ac:dyDescent="0.25">
      <c r="A143" s="12">
        <v>1613</v>
      </c>
      <c r="B143" s="13" t="s">
        <v>1292</v>
      </c>
      <c r="C143" s="13" t="s">
        <v>1277</v>
      </c>
      <c r="D143" s="75">
        <v>62.61</v>
      </c>
    </row>
    <row r="144" spans="1:4" x14ac:dyDescent="0.25">
      <c r="A144" s="3">
        <v>2055</v>
      </c>
      <c r="B144" s="3" t="s">
        <v>943</v>
      </c>
      <c r="C144" s="3" t="s">
        <v>37</v>
      </c>
      <c r="D144" s="16">
        <v>63.7</v>
      </c>
    </row>
    <row r="145" spans="1:4" x14ac:dyDescent="0.25">
      <c r="A145" s="3">
        <v>1572</v>
      </c>
      <c r="B145" s="3" t="s">
        <v>1072</v>
      </c>
      <c r="C145" s="3" t="s">
        <v>37</v>
      </c>
      <c r="D145" s="16">
        <v>63.9</v>
      </c>
    </row>
    <row r="146" spans="1:4" x14ac:dyDescent="0.25">
      <c r="A146" s="73">
        <v>3198</v>
      </c>
      <c r="B146" s="10" t="s">
        <v>273</v>
      </c>
      <c r="C146" s="10" t="s">
        <v>37</v>
      </c>
      <c r="D146" s="11">
        <v>64.069999999999993</v>
      </c>
    </row>
    <row r="147" spans="1:4" x14ac:dyDescent="0.25">
      <c r="A147" s="73">
        <v>1787</v>
      </c>
      <c r="B147" s="10" t="s">
        <v>162</v>
      </c>
      <c r="C147" s="10" t="s">
        <v>103</v>
      </c>
      <c r="D147" s="11">
        <v>64.489999999999995</v>
      </c>
    </row>
    <row r="148" spans="1:4" x14ac:dyDescent="0.25">
      <c r="A148" s="73">
        <v>4009</v>
      </c>
      <c r="B148" s="10" t="s">
        <v>342</v>
      </c>
      <c r="C148" s="10" t="s">
        <v>37</v>
      </c>
      <c r="D148" s="11">
        <v>65</v>
      </c>
    </row>
    <row r="149" spans="1:4" x14ac:dyDescent="0.25">
      <c r="A149" s="3">
        <v>4049</v>
      </c>
      <c r="B149" s="3" t="s">
        <v>477</v>
      </c>
      <c r="C149" s="3" t="s">
        <v>37</v>
      </c>
      <c r="D149" s="16">
        <v>65</v>
      </c>
    </row>
    <row r="150" spans="1:4" ht="15" customHeight="1" x14ac:dyDescent="0.25">
      <c r="A150" s="12">
        <v>3856</v>
      </c>
      <c r="B150" s="13" t="s">
        <v>1700</v>
      </c>
      <c r="C150" s="13" t="s">
        <v>1376</v>
      </c>
      <c r="D150" s="74">
        <v>65.319999999999993</v>
      </c>
    </row>
    <row r="151" spans="1:4" x14ac:dyDescent="0.25">
      <c r="A151" s="73">
        <v>4067</v>
      </c>
      <c r="B151" s="10" t="s">
        <v>146</v>
      </c>
      <c r="C151" s="10" t="s">
        <v>37</v>
      </c>
      <c r="D151" s="11">
        <v>65.42</v>
      </c>
    </row>
    <row r="152" spans="1:4" x14ac:dyDescent="0.25">
      <c r="A152" s="73">
        <v>4077</v>
      </c>
      <c r="B152" s="10" t="s">
        <v>131</v>
      </c>
      <c r="C152" s="10" t="s">
        <v>37</v>
      </c>
      <c r="D152" s="11">
        <v>65.44</v>
      </c>
    </row>
    <row r="153" spans="1:4" x14ac:dyDescent="0.25">
      <c r="A153" s="3">
        <v>3208</v>
      </c>
      <c r="B153" s="3" t="s">
        <v>552</v>
      </c>
      <c r="C153" s="3" t="s">
        <v>37</v>
      </c>
      <c r="D153" s="16">
        <v>66.02</v>
      </c>
    </row>
    <row r="154" spans="1:4" x14ac:dyDescent="0.25">
      <c r="A154" s="3">
        <v>4778</v>
      </c>
      <c r="B154" s="3" t="s">
        <v>502</v>
      </c>
      <c r="C154" s="3" t="s">
        <v>37</v>
      </c>
      <c r="D154" s="16">
        <v>66.31</v>
      </c>
    </row>
    <row r="155" spans="1:4" x14ac:dyDescent="0.25">
      <c r="A155" s="73">
        <v>1808</v>
      </c>
      <c r="B155" s="10" t="s">
        <v>100</v>
      </c>
      <c r="C155" s="10" t="s">
        <v>103</v>
      </c>
      <c r="D155" s="11">
        <v>66.98</v>
      </c>
    </row>
    <row r="156" spans="1:4" x14ac:dyDescent="0.25">
      <c r="A156" s="3">
        <v>274</v>
      </c>
      <c r="B156" s="3" t="s">
        <v>662</v>
      </c>
      <c r="C156" s="3" t="s">
        <v>37</v>
      </c>
      <c r="D156" s="16">
        <v>67.290000000000006</v>
      </c>
    </row>
    <row r="157" spans="1:4" x14ac:dyDescent="0.25">
      <c r="A157" s="73">
        <v>3087</v>
      </c>
      <c r="B157" s="10" t="s">
        <v>240</v>
      </c>
      <c r="C157" s="10" t="s">
        <v>114</v>
      </c>
      <c r="D157" s="11">
        <v>67.78</v>
      </c>
    </row>
    <row r="158" spans="1:4" x14ac:dyDescent="0.25">
      <c r="A158" s="73">
        <v>3289</v>
      </c>
      <c r="B158" s="10" t="s">
        <v>48</v>
      </c>
      <c r="C158" s="10" t="s">
        <v>37</v>
      </c>
      <c r="D158" s="11">
        <v>68</v>
      </c>
    </row>
    <row r="159" spans="1:4" x14ac:dyDescent="0.25">
      <c r="A159" s="73">
        <v>2888</v>
      </c>
      <c r="B159" s="10" t="s">
        <v>267</v>
      </c>
      <c r="C159" s="10" t="s">
        <v>37</v>
      </c>
      <c r="D159" s="11">
        <v>68</v>
      </c>
    </row>
    <row r="160" spans="1:4" x14ac:dyDescent="0.25">
      <c r="A160" s="3">
        <v>3582</v>
      </c>
      <c r="B160" s="3" t="s">
        <v>422</v>
      </c>
      <c r="C160" s="3" t="s">
        <v>37</v>
      </c>
      <c r="D160" s="16">
        <v>68</v>
      </c>
    </row>
    <row r="161" spans="1:4" x14ac:dyDescent="0.25">
      <c r="A161" s="3">
        <v>1351</v>
      </c>
      <c r="B161" s="3" t="s">
        <v>1127</v>
      </c>
      <c r="C161" s="3" t="s">
        <v>672</v>
      </c>
      <c r="D161" s="16">
        <v>68</v>
      </c>
    </row>
    <row r="162" spans="1:4" x14ac:dyDescent="0.25">
      <c r="A162" s="3">
        <v>1665</v>
      </c>
      <c r="B162" s="3" t="s">
        <v>393</v>
      </c>
      <c r="C162" s="3" t="s">
        <v>114</v>
      </c>
      <c r="D162" s="16">
        <v>68.02</v>
      </c>
    </row>
    <row r="163" spans="1:4" x14ac:dyDescent="0.25">
      <c r="A163" s="3">
        <v>981</v>
      </c>
      <c r="B163" s="3" t="s">
        <v>901</v>
      </c>
      <c r="C163" s="3" t="s">
        <v>901</v>
      </c>
      <c r="D163" s="16">
        <v>68.290000000000006</v>
      </c>
    </row>
    <row r="164" spans="1:4" x14ac:dyDescent="0.25">
      <c r="A164" s="3">
        <v>1360</v>
      </c>
      <c r="B164" s="3" t="s">
        <v>940</v>
      </c>
      <c r="C164" s="3" t="s">
        <v>37</v>
      </c>
      <c r="D164" s="16">
        <v>68.56</v>
      </c>
    </row>
    <row r="165" spans="1:4" x14ac:dyDescent="0.25">
      <c r="A165" s="3">
        <v>251</v>
      </c>
      <c r="B165" s="3" t="s">
        <v>830</v>
      </c>
      <c r="C165" s="3" t="s">
        <v>37</v>
      </c>
      <c r="D165" s="16">
        <v>69.599999999999994</v>
      </c>
    </row>
    <row r="166" spans="1:4" x14ac:dyDescent="0.25">
      <c r="A166" s="3">
        <v>3116</v>
      </c>
      <c r="B166" s="3" t="s">
        <v>1205</v>
      </c>
      <c r="C166" s="3" t="s">
        <v>37</v>
      </c>
      <c r="D166" s="16">
        <v>70</v>
      </c>
    </row>
    <row r="167" spans="1:4" ht="15" customHeight="1" x14ac:dyDescent="0.25">
      <c r="A167" s="12">
        <v>2158</v>
      </c>
      <c r="B167" s="13" t="s">
        <v>1506</v>
      </c>
      <c r="C167" s="13" t="s">
        <v>1506</v>
      </c>
      <c r="D167" s="74">
        <v>70</v>
      </c>
    </row>
    <row r="168" spans="1:4" x14ac:dyDescent="0.25">
      <c r="A168" s="73">
        <v>3809</v>
      </c>
      <c r="B168" s="10" t="s">
        <v>304</v>
      </c>
      <c r="C168" s="10" t="s">
        <v>37</v>
      </c>
      <c r="D168" s="11">
        <v>70.61</v>
      </c>
    </row>
    <row r="169" spans="1:4" ht="15" customHeight="1" x14ac:dyDescent="0.25">
      <c r="A169" s="12">
        <v>4140</v>
      </c>
      <c r="B169" s="13" t="s">
        <v>1644</v>
      </c>
      <c r="C169" s="13" t="s">
        <v>1277</v>
      </c>
      <c r="D169" s="74">
        <v>71.75</v>
      </c>
    </row>
    <row r="170" spans="1:4" x14ac:dyDescent="0.25">
      <c r="A170" s="3">
        <v>1376</v>
      </c>
      <c r="B170" s="3" t="s">
        <v>637</v>
      </c>
      <c r="C170" s="3" t="s">
        <v>37</v>
      </c>
      <c r="D170" s="16">
        <v>71.87</v>
      </c>
    </row>
    <row r="171" spans="1:4" x14ac:dyDescent="0.25">
      <c r="A171" s="73">
        <v>1656</v>
      </c>
      <c r="B171" s="10" t="s">
        <v>152</v>
      </c>
      <c r="C171" s="10" t="s">
        <v>37</v>
      </c>
      <c r="D171" s="11">
        <v>71.92</v>
      </c>
    </row>
    <row r="172" spans="1:4" x14ac:dyDescent="0.25">
      <c r="A172" s="73">
        <v>4031</v>
      </c>
      <c r="B172" s="10" t="s">
        <v>226</v>
      </c>
      <c r="C172" s="10" t="s">
        <v>37</v>
      </c>
      <c r="D172" s="11">
        <v>72</v>
      </c>
    </row>
    <row r="173" spans="1:4" x14ac:dyDescent="0.25">
      <c r="A173" s="3">
        <v>230</v>
      </c>
      <c r="B173" s="3" t="s">
        <v>609</v>
      </c>
      <c r="C173" s="3" t="s">
        <v>37</v>
      </c>
      <c r="D173" s="16">
        <v>72</v>
      </c>
    </row>
    <row r="174" spans="1:4" x14ac:dyDescent="0.25">
      <c r="A174" s="3">
        <v>1226</v>
      </c>
      <c r="B174" s="3" t="s">
        <v>836</v>
      </c>
      <c r="C174" s="3" t="s">
        <v>836</v>
      </c>
      <c r="D174" s="16">
        <v>72.66</v>
      </c>
    </row>
    <row r="175" spans="1:4" x14ac:dyDescent="0.25">
      <c r="A175" s="3">
        <v>3217</v>
      </c>
      <c r="B175" s="3" t="s">
        <v>579</v>
      </c>
      <c r="C175" s="3" t="s">
        <v>37</v>
      </c>
      <c r="D175" s="16">
        <v>73.45</v>
      </c>
    </row>
    <row r="176" spans="1:4" x14ac:dyDescent="0.25">
      <c r="A176" s="3">
        <v>1969</v>
      </c>
      <c r="B176" s="3" t="s">
        <v>666</v>
      </c>
      <c r="C176" s="3" t="s">
        <v>652</v>
      </c>
      <c r="D176" s="16">
        <v>73.83</v>
      </c>
    </row>
    <row r="177" spans="1:4" x14ac:dyDescent="0.25">
      <c r="A177" s="3">
        <v>4170</v>
      </c>
      <c r="B177" s="3" t="s">
        <v>1169</v>
      </c>
      <c r="C177" s="3" t="s">
        <v>37</v>
      </c>
      <c r="D177" s="16">
        <v>73.900000000000006</v>
      </c>
    </row>
    <row r="178" spans="1:4" x14ac:dyDescent="0.25">
      <c r="A178" s="3">
        <v>256</v>
      </c>
      <c r="B178" s="3" t="s">
        <v>1136</v>
      </c>
      <c r="C178" s="3" t="s">
        <v>37</v>
      </c>
      <c r="D178" s="16">
        <v>73.94</v>
      </c>
    </row>
    <row r="179" spans="1:4" x14ac:dyDescent="0.25">
      <c r="A179" s="73">
        <v>3237</v>
      </c>
      <c r="B179" s="10" t="s">
        <v>52</v>
      </c>
      <c r="C179" s="10" t="s">
        <v>37</v>
      </c>
      <c r="D179" s="11">
        <v>74</v>
      </c>
    </row>
    <row r="180" spans="1:4" x14ac:dyDescent="0.25">
      <c r="A180" s="3">
        <v>4130</v>
      </c>
      <c r="B180" s="3" t="s">
        <v>374</v>
      </c>
      <c r="C180" s="3" t="s">
        <v>37</v>
      </c>
      <c r="D180" s="16">
        <v>75</v>
      </c>
    </row>
    <row r="181" spans="1:4" x14ac:dyDescent="0.25">
      <c r="A181" s="3">
        <v>270</v>
      </c>
      <c r="B181" s="3" t="s">
        <v>455</v>
      </c>
      <c r="C181" s="3" t="s">
        <v>37</v>
      </c>
      <c r="D181" s="16">
        <v>75.16</v>
      </c>
    </row>
    <row r="182" spans="1:4" x14ac:dyDescent="0.25">
      <c r="A182" s="73">
        <v>4988</v>
      </c>
      <c r="B182" s="10" t="s">
        <v>134</v>
      </c>
      <c r="C182" s="10" t="s">
        <v>37</v>
      </c>
      <c r="D182" s="11">
        <v>75.7</v>
      </c>
    </row>
    <row r="183" spans="1:4" x14ac:dyDescent="0.25">
      <c r="A183" s="73">
        <v>3107</v>
      </c>
      <c r="B183" s="10" t="s">
        <v>364</v>
      </c>
      <c r="C183" s="10" t="s">
        <v>37</v>
      </c>
      <c r="D183" s="11">
        <v>76.3</v>
      </c>
    </row>
    <row r="184" spans="1:4" x14ac:dyDescent="0.25">
      <c r="A184" s="3">
        <v>1003</v>
      </c>
      <c r="B184" s="3" t="s">
        <v>1265</v>
      </c>
      <c r="C184" s="3" t="s">
        <v>37</v>
      </c>
      <c r="D184" s="16">
        <v>76.44</v>
      </c>
    </row>
    <row r="185" spans="1:4" x14ac:dyDescent="0.25">
      <c r="A185" s="3">
        <v>3049</v>
      </c>
      <c r="B185" s="3" t="s">
        <v>1026</v>
      </c>
      <c r="C185" s="3" t="s">
        <v>37</v>
      </c>
      <c r="D185" s="16">
        <v>77</v>
      </c>
    </row>
    <row r="186" spans="1:4" x14ac:dyDescent="0.25">
      <c r="A186" s="3">
        <v>2198</v>
      </c>
      <c r="B186" s="3" t="s">
        <v>617</v>
      </c>
      <c r="C186" s="3" t="s">
        <v>114</v>
      </c>
      <c r="D186" s="16">
        <v>77.31</v>
      </c>
    </row>
    <row r="187" spans="1:4" x14ac:dyDescent="0.25">
      <c r="A187" s="73">
        <v>3278</v>
      </c>
      <c r="B187" s="10" t="s">
        <v>92</v>
      </c>
      <c r="C187" s="10" t="s">
        <v>37</v>
      </c>
      <c r="D187" s="11">
        <v>78</v>
      </c>
    </row>
    <row r="188" spans="1:4" x14ac:dyDescent="0.25">
      <c r="A188" s="73">
        <v>4069</v>
      </c>
      <c r="B188" s="10" t="s">
        <v>328</v>
      </c>
      <c r="C188" s="10" t="s">
        <v>37</v>
      </c>
      <c r="D188" s="11">
        <v>78</v>
      </c>
    </row>
    <row r="189" spans="1:4" x14ac:dyDescent="0.25">
      <c r="A189" s="73">
        <v>2484</v>
      </c>
      <c r="B189" s="10" t="s">
        <v>44</v>
      </c>
      <c r="C189" s="10" t="s">
        <v>37</v>
      </c>
      <c r="D189" s="11">
        <v>78.39</v>
      </c>
    </row>
    <row r="190" spans="1:4" x14ac:dyDescent="0.25">
      <c r="A190" s="73">
        <v>3279</v>
      </c>
      <c r="B190" s="10" t="s">
        <v>307</v>
      </c>
      <c r="C190" s="10" t="s">
        <v>114</v>
      </c>
      <c r="D190" s="11">
        <v>78.97</v>
      </c>
    </row>
    <row r="191" spans="1:4" x14ac:dyDescent="0.25">
      <c r="A191" s="73">
        <v>2925</v>
      </c>
      <c r="B191" s="10" t="s">
        <v>142</v>
      </c>
      <c r="C191" s="10" t="s">
        <v>37</v>
      </c>
      <c r="D191" s="11">
        <v>79.599999999999994</v>
      </c>
    </row>
    <row r="192" spans="1:4" x14ac:dyDescent="0.25">
      <c r="A192" s="73">
        <v>247</v>
      </c>
      <c r="B192" s="10" t="s">
        <v>176</v>
      </c>
      <c r="C192" s="10" t="s">
        <v>114</v>
      </c>
      <c r="D192" s="11">
        <v>79.77</v>
      </c>
    </row>
    <row r="193" spans="1:4" x14ac:dyDescent="0.25">
      <c r="A193" s="73">
        <v>3053</v>
      </c>
      <c r="B193" s="10" t="s">
        <v>325</v>
      </c>
      <c r="C193" s="10" t="s">
        <v>37</v>
      </c>
      <c r="D193" s="11">
        <v>80.37</v>
      </c>
    </row>
    <row r="194" spans="1:4" x14ac:dyDescent="0.25">
      <c r="A194" s="3">
        <v>4241</v>
      </c>
      <c r="B194" s="3" t="s">
        <v>813</v>
      </c>
      <c r="C194" s="3" t="s">
        <v>37</v>
      </c>
      <c r="D194" s="16">
        <v>81.569999999999993</v>
      </c>
    </row>
    <row r="195" spans="1:4" x14ac:dyDescent="0.25">
      <c r="A195" s="3">
        <v>3005</v>
      </c>
      <c r="B195" s="3" t="s">
        <v>576</v>
      </c>
      <c r="C195" s="3" t="s">
        <v>220</v>
      </c>
      <c r="D195" s="16">
        <v>82.16</v>
      </c>
    </row>
    <row r="196" spans="1:4" x14ac:dyDescent="0.25">
      <c r="A196" s="3">
        <v>3059</v>
      </c>
      <c r="B196" s="3" t="s">
        <v>1223</v>
      </c>
      <c r="C196" s="3" t="s">
        <v>37</v>
      </c>
      <c r="D196" s="16">
        <v>82.81</v>
      </c>
    </row>
    <row r="197" spans="1:4" x14ac:dyDescent="0.25">
      <c r="A197" s="73">
        <v>2034</v>
      </c>
      <c r="B197" s="10" t="s">
        <v>168</v>
      </c>
      <c r="C197" s="10" t="s">
        <v>37</v>
      </c>
      <c r="D197" s="11">
        <v>83.15</v>
      </c>
    </row>
    <row r="198" spans="1:4" x14ac:dyDescent="0.25">
      <c r="A198" s="3">
        <v>3291</v>
      </c>
      <c r="B198" s="3" t="s">
        <v>816</v>
      </c>
      <c r="C198" s="3" t="s">
        <v>37</v>
      </c>
      <c r="D198" s="16">
        <v>84</v>
      </c>
    </row>
    <row r="199" spans="1:4" x14ac:dyDescent="0.25">
      <c r="A199" s="73">
        <v>1625</v>
      </c>
      <c r="B199" s="10" t="s">
        <v>354</v>
      </c>
      <c r="C199" s="10" t="s">
        <v>103</v>
      </c>
      <c r="D199" s="11">
        <v>84.69</v>
      </c>
    </row>
    <row r="200" spans="1:4" x14ac:dyDescent="0.25">
      <c r="A200" s="3">
        <v>1371</v>
      </c>
      <c r="B200" s="3" t="s">
        <v>323</v>
      </c>
      <c r="C200" s="3" t="s">
        <v>37</v>
      </c>
      <c r="D200" s="16">
        <v>85</v>
      </c>
    </row>
    <row r="201" spans="1:4" x14ac:dyDescent="0.25">
      <c r="A201" s="12">
        <v>1233</v>
      </c>
      <c r="B201" s="13" t="s">
        <v>1405</v>
      </c>
      <c r="C201" s="13" t="s">
        <v>1277</v>
      </c>
      <c r="D201" s="76">
        <v>85.84</v>
      </c>
    </row>
    <row r="202" spans="1:4" x14ac:dyDescent="0.25">
      <c r="A202" s="73">
        <v>1230</v>
      </c>
      <c r="B202" s="10" t="s">
        <v>71</v>
      </c>
      <c r="C202" s="10" t="s">
        <v>37</v>
      </c>
      <c r="D202" s="11">
        <v>86.16</v>
      </c>
    </row>
    <row r="203" spans="1:4" x14ac:dyDescent="0.25">
      <c r="A203" s="73">
        <v>1772</v>
      </c>
      <c r="B203" s="10" t="s">
        <v>357</v>
      </c>
      <c r="C203" s="10" t="s">
        <v>37</v>
      </c>
      <c r="D203" s="11">
        <v>86.33</v>
      </c>
    </row>
    <row r="204" spans="1:4" x14ac:dyDescent="0.25">
      <c r="A204" s="73">
        <v>2869</v>
      </c>
      <c r="B204" s="10" t="s">
        <v>138</v>
      </c>
      <c r="C204" s="10" t="s">
        <v>103</v>
      </c>
      <c r="D204" s="11">
        <v>87.15</v>
      </c>
    </row>
    <row r="205" spans="1:4" x14ac:dyDescent="0.25">
      <c r="A205" s="73">
        <v>4054</v>
      </c>
      <c r="B205" s="10" t="s">
        <v>40</v>
      </c>
      <c r="C205" s="10" t="s">
        <v>37</v>
      </c>
      <c r="D205" s="11">
        <v>87.4</v>
      </c>
    </row>
    <row r="206" spans="1:4" x14ac:dyDescent="0.25">
      <c r="A206" s="3">
        <v>238</v>
      </c>
      <c r="B206" s="3" t="s">
        <v>694</v>
      </c>
      <c r="C206" s="3" t="s">
        <v>37</v>
      </c>
      <c r="D206" s="16">
        <v>88.19</v>
      </c>
    </row>
    <row r="207" spans="1:4" x14ac:dyDescent="0.25">
      <c r="A207" s="3">
        <v>240</v>
      </c>
      <c r="B207" s="3" t="s">
        <v>723</v>
      </c>
      <c r="C207" s="3" t="s">
        <v>37</v>
      </c>
      <c r="D207" s="16">
        <v>88.71</v>
      </c>
    </row>
    <row r="208" spans="1:4" x14ac:dyDescent="0.25">
      <c r="A208" s="73">
        <v>2964</v>
      </c>
      <c r="B208" s="10" t="s">
        <v>257</v>
      </c>
      <c r="C208" s="10" t="s">
        <v>37</v>
      </c>
      <c r="D208" s="11">
        <v>89.13</v>
      </c>
    </row>
    <row r="209" spans="1:4" x14ac:dyDescent="0.25">
      <c r="A209" s="3">
        <v>642</v>
      </c>
      <c r="B209" s="3" t="s">
        <v>220</v>
      </c>
      <c r="C209" s="3" t="s">
        <v>220</v>
      </c>
      <c r="D209" s="16">
        <v>90</v>
      </c>
    </row>
    <row r="210" spans="1:4" x14ac:dyDescent="0.25">
      <c r="A210" s="3">
        <v>4136</v>
      </c>
      <c r="B210" s="3" t="s">
        <v>596</v>
      </c>
      <c r="C210" s="3" t="s">
        <v>37</v>
      </c>
      <c r="D210" s="16">
        <v>90</v>
      </c>
    </row>
    <row r="211" spans="1:4" x14ac:dyDescent="0.25">
      <c r="A211" s="3">
        <v>1004</v>
      </c>
      <c r="B211" s="3" t="s">
        <v>537</v>
      </c>
      <c r="C211" s="3" t="s">
        <v>37</v>
      </c>
      <c r="D211" s="16">
        <v>90.15</v>
      </c>
    </row>
    <row r="212" spans="1:4" x14ac:dyDescent="0.25">
      <c r="A212" s="3">
        <v>1234</v>
      </c>
      <c r="B212" s="3" t="s">
        <v>483</v>
      </c>
      <c r="C212" s="3" t="s">
        <v>37</v>
      </c>
      <c r="D212" s="16">
        <v>90.4</v>
      </c>
    </row>
    <row r="213" spans="1:4" x14ac:dyDescent="0.25">
      <c r="A213" s="73">
        <v>3210</v>
      </c>
      <c r="B213" s="10" t="s">
        <v>184</v>
      </c>
      <c r="C213" s="10" t="s">
        <v>103</v>
      </c>
      <c r="D213" s="11">
        <v>91</v>
      </c>
    </row>
    <row r="214" spans="1:4" x14ac:dyDescent="0.25">
      <c r="A214" s="3">
        <v>3056</v>
      </c>
      <c r="B214" s="3" t="s">
        <v>508</v>
      </c>
      <c r="C214" s="3" t="s">
        <v>37</v>
      </c>
      <c r="D214" s="16">
        <v>91</v>
      </c>
    </row>
    <row r="215" spans="1:4" x14ac:dyDescent="0.25">
      <c r="A215" s="3">
        <v>3019</v>
      </c>
      <c r="B215" s="3" t="s">
        <v>548</v>
      </c>
      <c r="C215" s="3" t="s">
        <v>37</v>
      </c>
      <c r="D215" s="16">
        <v>91.07</v>
      </c>
    </row>
    <row r="216" spans="1:4" x14ac:dyDescent="0.25">
      <c r="A216" s="12">
        <v>3212</v>
      </c>
      <c r="B216" s="13" t="s">
        <v>1426</v>
      </c>
      <c r="C216" s="13" t="s">
        <v>1411</v>
      </c>
      <c r="D216" s="76">
        <v>92</v>
      </c>
    </row>
    <row r="217" spans="1:4" x14ac:dyDescent="0.25">
      <c r="A217" s="73">
        <v>4075</v>
      </c>
      <c r="B217" s="10" t="s">
        <v>263</v>
      </c>
      <c r="C217" s="10" t="s">
        <v>103</v>
      </c>
      <c r="D217" s="11">
        <v>93.4</v>
      </c>
    </row>
    <row r="218" spans="1:4" x14ac:dyDescent="0.25">
      <c r="A218" s="73">
        <v>1349</v>
      </c>
      <c r="B218" s="10" t="s">
        <v>198</v>
      </c>
      <c r="C218" s="10" t="s">
        <v>37</v>
      </c>
      <c r="D218" s="11">
        <v>93.6</v>
      </c>
    </row>
    <row r="219" spans="1:4" x14ac:dyDescent="0.25">
      <c r="A219" s="73">
        <v>1231</v>
      </c>
      <c r="B219" s="10" t="s">
        <v>116</v>
      </c>
      <c r="C219" s="10" t="s">
        <v>37</v>
      </c>
      <c r="D219" s="11">
        <v>94.15</v>
      </c>
    </row>
    <row r="220" spans="1:4" x14ac:dyDescent="0.25">
      <c r="A220" s="3">
        <v>273</v>
      </c>
      <c r="B220" s="3" t="s">
        <v>54</v>
      </c>
      <c r="C220" s="3" t="s">
        <v>37</v>
      </c>
      <c r="D220" s="16">
        <v>95</v>
      </c>
    </row>
    <row r="221" spans="1:4" x14ac:dyDescent="0.25">
      <c r="A221" s="73">
        <v>689</v>
      </c>
      <c r="B221" s="10" t="s">
        <v>172</v>
      </c>
      <c r="C221" s="10" t="s">
        <v>37</v>
      </c>
      <c r="D221" s="11">
        <v>96</v>
      </c>
    </row>
    <row r="222" spans="1:4" x14ac:dyDescent="0.25">
      <c r="A222" s="73">
        <v>244</v>
      </c>
      <c r="B222" s="10" t="s">
        <v>156</v>
      </c>
      <c r="C222" s="10" t="s">
        <v>37</v>
      </c>
      <c r="D222" s="11">
        <v>97.17</v>
      </c>
    </row>
    <row r="223" spans="1:4" x14ac:dyDescent="0.25">
      <c r="A223" s="3">
        <v>3243</v>
      </c>
      <c r="B223" s="3" t="s">
        <v>690</v>
      </c>
      <c r="C223" s="3" t="s">
        <v>37</v>
      </c>
      <c r="D223" s="16">
        <v>99</v>
      </c>
    </row>
    <row r="224" spans="1:4" x14ac:dyDescent="0.25">
      <c r="A224" s="73">
        <v>2927</v>
      </c>
      <c r="B224" s="10" t="s">
        <v>222</v>
      </c>
      <c r="C224" s="10" t="s">
        <v>114</v>
      </c>
      <c r="D224" s="11">
        <v>99.45</v>
      </c>
    </row>
    <row r="225" spans="1:4" x14ac:dyDescent="0.25">
      <c r="A225" s="3">
        <v>223</v>
      </c>
      <c r="B225" s="3" t="s">
        <v>382</v>
      </c>
      <c r="C225" s="3" t="s">
        <v>114</v>
      </c>
      <c r="D225" s="16">
        <v>100</v>
      </c>
    </row>
    <row r="226" spans="1:4" x14ac:dyDescent="0.25">
      <c r="A226" s="73">
        <v>3039</v>
      </c>
      <c r="B226" s="10" t="s">
        <v>64</v>
      </c>
      <c r="C226" s="10" t="s">
        <v>37</v>
      </c>
      <c r="D226" s="11">
        <v>100.3</v>
      </c>
    </row>
    <row r="227" spans="1:4" x14ac:dyDescent="0.25">
      <c r="A227" s="3">
        <v>3336</v>
      </c>
      <c r="B227" s="3" t="s">
        <v>1146</v>
      </c>
      <c r="C227" s="3" t="s">
        <v>1149</v>
      </c>
      <c r="D227" s="16">
        <v>100.47</v>
      </c>
    </row>
    <row r="228" spans="1:4" x14ac:dyDescent="0.25">
      <c r="A228" s="3">
        <v>253</v>
      </c>
      <c r="B228" s="3" t="s">
        <v>545</v>
      </c>
      <c r="C228" s="3" t="s">
        <v>37</v>
      </c>
      <c r="D228" s="16">
        <v>100.7</v>
      </c>
    </row>
    <row r="229" spans="1:4" x14ac:dyDescent="0.25">
      <c r="A229" s="3">
        <v>4158</v>
      </c>
      <c r="B229" s="3" t="s">
        <v>996</v>
      </c>
      <c r="C229" s="3" t="s">
        <v>37</v>
      </c>
      <c r="D229" s="16">
        <v>100.95</v>
      </c>
    </row>
    <row r="230" spans="1:4" x14ac:dyDescent="0.25">
      <c r="A230" s="3">
        <v>3150</v>
      </c>
      <c r="B230" s="3" t="s">
        <v>1198</v>
      </c>
      <c r="C230" s="3" t="s">
        <v>1200</v>
      </c>
      <c r="D230" s="16">
        <v>101.39</v>
      </c>
    </row>
    <row r="231" spans="1:4" ht="15" customHeight="1" x14ac:dyDescent="0.25">
      <c r="A231" s="12">
        <v>3081</v>
      </c>
      <c r="B231" s="13" t="s">
        <v>1471</v>
      </c>
      <c r="C231" s="13" t="s">
        <v>1376</v>
      </c>
      <c r="D231" s="74">
        <v>102</v>
      </c>
    </row>
    <row r="232" spans="1:4" x14ac:dyDescent="0.25">
      <c r="A232" s="73">
        <v>1086</v>
      </c>
      <c r="B232" s="10" t="s">
        <v>250</v>
      </c>
      <c r="C232" s="10" t="s">
        <v>37</v>
      </c>
      <c r="D232" s="11">
        <v>105.45</v>
      </c>
    </row>
    <row r="233" spans="1:4" x14ac:dyDescent="0.25">
      <c r="A233" s="3">
        <v>4051</v>
      </c>
      <c r="B233" s="3" t="s">
        <v>709</v>
      </c>
      <c r="C233" s="3" t="s">
        <v>37</v>
      </c>
      <c r="D233" s="16">
        <v>106</v>
      </c>
    </row>
    <row r="234" spans="1:4" x14ac:dyDescent="0.25">
      <c r="A234" s="73">
        <v>976</v>
      </c>
      <c r="B234" s="10" t="s">
        <v>247</v>
      </c>
      <c r="C234" s="10" t="s">
        <v>247</v>
      </c>
      <c r="D234" s="11">
        <v>106.81</v>
      </c>
    </row>
    <row r="235" spans="1:4" x14ac:dyDescent="0.25">
      <c r="A235" s="73">
        <v>2871</v>
      </c>
      <c r="B235" s="10" t="s">
        <v>218</v>
      </c>
      <c r="C235" s="10" t="s">
        <v>220</v>
      </c>
      <c r="D235" s="11">
        <v>110.61</v>
      </c>
    </row>
    <row r="236" spans="1:4" x14ac:dyDescent="0.25">
      <c r="A236" s="3">
        <v>2962</v>
      </c>
      <c r="B236" s="3" t="s">
        <v>887</v>
      </c>
      <c r="C236" s="3" t="s">
        <v>37</v>
      </c>
      <c r="D236" s="16">
        <v>111.09</v>
      </c>
    </row>
    <row r="237" spans="1:4" x14ac:dyDescent="0.25">
      <c r="A237" s="3">
        <v>267</v>
      </c>
      <c r="B237" s="3" t="s">
        <v>527</v>
      </c>
      <c r="C237" s="3" t="s">
        <v>37</v>
      </c>
      <c r="D237" s="16">
        <v>111.2</v>
      </c>
    </row>
    <row r="238" spans="1:4" x14ac:dyDescent="0.25">
      <c r="A238" s="3">
        <v>249</v>
      </c>
      <c r="B238" s="3" t="s">
        <v>556</v>
      </c>
      <c r="C238" s="3" t="s">
        <v>37</v>
      </c>
      <c r="D238" s="16">
        <v>112</v>
      </c>
    </row>
    <row r="239" spans="1:4" x14ac:dyDescent="0.25">
      <c r="A239" s="3">
        <v>268</v>
      </c>
      <c r="B239" s="3" t="s">
        <v>144</v>
      </c>
      <c r="C239" s="3" t="s">
        <v>37</v>
      </c>
      <c r="D239" s="16">
        <v>113</v>
      </c>
    </row>
    <row r="240" spans="1:4" x14ac:dyDescent="0.25">
      <c r="A240" s="3">
        <v>4070</v>
      </c>
      <c r="B240" s="3" t="s">
        <v>500</v>
      </c>
      <c r="C240" s="3" t="s">
        <v>37</v>
      </c>
      <c r="D240" s="16">
        <v>113.26</v>
      </c>
    </row>
    <row r="241" spans="1:4" x14ac:dyDescent="0.25">
      <c r="A241" s="73">
        <v>2929</v>
      </c>
      <c r="B241" s="10" t="s">
        <v>317</v>
      </c>
      <c r="C241" s="10" t="s">
        <v>37</v>
      </c>
      <c r="D241" s="11">
        <v>115</v>
      </c>
    </row>
    <row r="242" spans="1:4" x14ac:dyDescent="0.25">
      <c r="A242" s="3">
        <v>605</v>
      </c>
      <c r="B242" s="3" t="s">
        <v>540</v>
      </c>
      <c r="C242" s="3" t="s">
        <v>37</v>
      </c>
      <c r="D242" s="16">
        <v>115</v>
      </c>
    </row>
    <row r="243" spans="1:4" x14ac:dyDescent="0.25">
      <c r="A243" s="3">
        <v>254</v>
      </c>
      <c r="B243" s="3" t="s">
        <v>898</v>
      </c>
      <c r="C243" s="3" t="s">
        <v>37</v>
      </c>
      <c r="D243" s="16">
        <v>116.99</v>
      </c>
    </row>
    <row r="244" spans="1:4" x14ac:dyDescent="0.25">
      <c r="A244" s="3">
        <v>262</v>
      </c>
      <c r="B244" s="3" t="s">
        <v>461</v>
      </c>
      <c r="C244" s="3" t="s">
        <v>37</v>
      </c>
      <c r="D244" s="16">
        <v>118.84</v>
      </c>
    </row>
    <row r="245" spans="1:4" x14ac:dyDescent="0.25">
      <c r="A245" s="73">
        <v>1653</v>
      </c>
      <c r="B245" s="10" t="s">
        <v>244</v>
      </c>
      <c r="C245" s="10" t="s">
        <v>37</v>
      </c>
      <c r="D245" s="11">
        <v>120</v>
      </c>
    </row>
    <row r="246" spans="1:4" x14ac:dyDescent="0.25">
      <c r="A246" s="73">
        <v>271</v>
      </c>
      <c r="B246" s="10" t="s">
        <v>345</v>
      </c>
      <c r="C246" s="10" t="s">
        <v>37</v>
      </c>
      <c r="D246" s="11">
        <v>120</v>
      </c>
    </row>
    <row r="247" spans="1:4" x14ac:dyDescent="0.25">
      <c r="A247" s="3">
        <v>3012</v>
      </c>
      <c r="B247" s="3" t="s">
        <v>494</v>
      </c>
      <c r="C247" s="3" t="s">
        <v>37</v>
      </c>
      <c r="D247" s="16">
        <v>120</v>
      </c>
    </row>
    <row r="248" spans="1:4" x14ac:dyDescent="0.25">
      <c r="A248" s="12">
        <v>301</v>
      </c>
      <c r="B248" s="13" t="s">
        <v>1382</v>
      </c>
      <c r="C248" s="13" t="s">
        <v>1382</v>
      </c>
      <c r="D248" s="14">
        <v>120.47</v>
      </c>
    </row>
    <row r="249" spans="1:4" x14ac:dyDescent="0.25">
      <c r="A249" s="3">
        <v>1008</v>
      </c>
      <c r="B249" s="3" t="s">
        <v>632</v>
      </c>
      <c r="C249" s="3" t="s">
        <v>37</v>
      </c>
      <c r="D249" s="16">
        <v>120.5</v>
      </c>
    </row>
    <row r="250" spans="1:4" ht="15" customHeight="1" x14ac:dyDescent="0.25">
      <c r="A250" s="12">
        <v>354</v>
      </c>
      <c r="B250" s="13" t="s">
        <v>1380</v>
      </c>
      <c r="C250" s="13" t="s">
        <v>1380</v>
      </c>
      <c r="D250" s="74">
        <v>121.11</v>
      </c>
    </row>
    <row r="251" spans="1:4" x14ac:dyDescent="0.25">
      <c r="A251" s="3">
        <v>4529</v>
      </c>
      <c r="B251" s="3" t="s">
        <v>470</v>
      </c>
      <c r="C251" s="3" t="s">
        <v>114</v>
      </c>
      <c r="D251" s="16">
        <v>123.16</v>
      </c>
    </row>
    <row r="252" spans="1:4" x14ac:dyDescent="0.25">
      <c r="A252" s="73">
        <v>3295</v>
      </c>
      <c r="B252" s="10" t="s">
        <v>111</v>
      </c>
      <c r="C252" s="10" t="s">
        <v>114</v>
      </c>
      <c r="D252" s="11">
        <v>123.82</v>
      </c>
    </row>
    <row r="253" spans="1:4" x14ac:dyDescent="0.25">
      <c r="A253" s="73">
        <v>4048</v>
      </c>
      <c r="B253" s="10" t="s">
        <v>194</v>
      </c>
      <c r="C253" s="10" t="s">
        <v>37</v>
      </c>
      <c r="D253" s="11">
        <v>125</v>
      </c>
    </row>
    <row r="254" spans="1:4" x14ac:dyDescent="0.25">
      <c r="A254" s="73">
        <v>350</v>
      </c>
      <c r="B254" s="10" t="s">
        <v>103</v>
      </c>
      <c r="C254" s="10" t="s">
        <v>103</v>
      </c>
      <c r="D254" s="11">
        <v>128.15</v>
      </c>
    </row>
    <row r="255" spans="1:4" x14ac:dyDescent="0.25">
      <c r="A255" s="3">
        <v>257</v>
      </c>
      <c r="B255" s="3" t="s">
        <v>868</v>
      </c>
      <c r="C255" s="3" t="s">
        <v>37</v>
      </c>
      <c r="D255" s="16">
        <v>128.96</v>
      </c>
    </row>
    <row r="256" spans="1:4" x14ac:dyDescent="0.25">
      <c r="A256" s="73">
        <v>1368</v>
      </c>
      <c r="B256" s="10" t="s">
        <v>192</v>
      </c>
      <c r="C256" s="10" t="s">
        <v>37</v>
      </c>
      <c r="D256" s="11">
        <v>130</v>
      </c>
    </row>
    <row r="257" spans="1:4" x14ac:dyDescent="0.25">
      <c r="A257" s="3">
        <v>3041</v>
      </c>
      <c r="B257" s="3" t="s">
        <v>533</v>
      </c>
      <c r="C257" s="3" t="s">
        <v>114</v>
      </c>
      <c r="D257" s="16">
        <v>130.80000000000001</v>
      </c>
    </row>
    <row r="258" spans="1:4" x14ac:dyDescent="0.25">
      <c r="A258" s="3">
        <v>326</v>
      </c>
      <c r="B258" s="3" t="s">
        <v>672</v>
      </c>
      <c r="C258" s="3" t="s">
        <v>672</v>
      </c>
      <c r="D258" s="16">
        <v>132.53</v>
      </c>
    </row>
    <row r="259" spans="1:4" x14ac:dyDescent="0.25">
      <c r="A259" s="3">
        <v>2994</v>
      </c>
      <c r="B259" s="3" t="s">
        <v>832</v>
      </c>
      <c r="C259" s="3" t="s">
        <v>37</v>
      </c>
      <c r="D259" s="16">
        <v>133.77000000000001</v>
      </c>
    </row>
    <row r="260" spans="1:4" x14ac:dyDescent="0.25">
      <c r="A260" s="3">
        <v>3232</v>
      </c>
      <c r="B260" s="3" t="s">
        <v>591</v>
      </c>
      <c r="C260" s="3" t="s">
        <v>37</v>
      </c>
      <c r="D260" s="16">
        <v>134.30000000000001</v>
      </c>
    </row>
    <row r="261" spans="1:4" x14ac:dyDescent="0.25">
      <c r="A261" s="3">
        <v>908</v>
      </c>
      <c r="B261" s="3" t="s">
        <v>480</v>
      </c>
      <c r="C261" s="3" t="s">
        <v>480</v>
      </c>
      <c r="D261" s="16">
        <v>140.57</v>
      </c>
    </row>
    <row r="262" spans="1:4" ht="15" customHeight="1" x14ac:dyDescent="0.25">
      <c r="A262" s="12">
        <v>964</v>
      </c>
      <c r="B262" s="13" t="s">
        <v>1376</v>
      </c>
      <c r="C262" s="13" t="s">
        <v>1376</v>
      </c>
      <c r="D262" s="74">
        <v>142</v>
      </c>
    </row>
    <row r="263" spans="1:4" x14ac:dyDescent="0.25">
      <c r="A263" s="3">
        <v>3764</v>
      </c>
      <c r="B263" s="3" t="s">
        <v>514</v>
      </c>
      <c r="C263" s="3" t="s">
        <v>37</v>
      </c>
      <c r="D263" s="16">
        <v>150</v>
      </c>
    </row>
    <row r="264" spans="1:4" x14ac:dyDescent="0.25">
      <c r="A264" s="12">
        <v>3086</v>
      </c>
      <c r="B264" s="13" t="s">
        <v>1374</v>
      </c>
      <c r="C264" s="13" t="s">
        <v>1376</v>
      </c>
      <c r="D264" s="74">
        <v>150</v>
      </c>
    </row>
    <row r="265" spans="1:4" x14ac:dyDescent="0.25">
      <c r="A265" s="73">
        <v>250</v>
      </c>
      <c r="B265" s="10" t="s">
        <v>114</v>
      </c>
      <c r="C265" s="10" t="s">
        <v>114</v>
      </c>
      <c r="D265" s="11">
        <v>173.12</v>
      </c>
    </row>
    <row r="266" spans="1:4" x14ac:dyDescent="0.25">
      <c r="A266" s="3">
        <v>263</v>
      </c>
      <c r="B266" s="3" t="s">
        <v>1091</v>
      </c>
      <c r="C266" s="3" t="s">
        <v>37</v>
      </c>
      <c r="D266" s="16">
        <v>179.5</v>
      </c>
    </row>
    <row r="267" spans="1:4" x14ac:dyDescent="0.25">
      <c r="A267" s="3">
        <v>1679</v>
      </c>
      <c r="B267" s="3" t="s">
        <v>770</v>
      </c>
      <c r="C267" s="3" t="s">
        <v>37</v>
      </c>
      <c r="D267" s="16">
        <v>196.51</v>
      </c>
    </row>
    <row r="268" spans="1:4" x14ac:dyDescent="0.25">
      <c r="A268" s="12">
        <v>2728</v>
      </c>
      <c r="B268" s="13" t="s">
        <v>1337</v>
      </c>
      <c r="C268" s="13" t="s">
        <v>1337</v>
      </c>
      <c r="D268" s="74">
        <v>200</v>
      </c>
    </row>
    <row r="269" spans="1:4" x14ac:dyDescent="0.25">
      <c r="A269" s="3">
        <v>237</v>
      </c>
      <c r="B269" s="3" t="s">
        <v>487</v>
      </c>
      <c r="C269" s="3" t="s">
        <v>37</v>
      </c>
      <c r="D269" s="16">
        <v>205</v>
      </c>
    </row>
    <row r="270" spans="1:4" ht="15" customHeight="1" x14ac:dyDescent="0.25">
      <c r="A270" s="12">
        <v>345</v>
      </c>
      <c r="B270" s="13" t="s">
        <v>1277</v>
      </c>
      <c r="C270" s="13" t="s">
        <v>1277</v>
      </c>
      <c r="D270" s="74">
        <v>207</v>
      </c>
    </row>
    <row r="271" spans="1:4" x14ac:dyDescent="0.25">
      <c r="A271" s="3">
        <v>1816</v>
      </c>
      <c r="B271" s="3" t="s">
        <v>860</v>
      </c>
      <c r="C271" s="3" t="s">
        <v>37</v>
      </c>
      <c r="D271" s="16">
        <v>211.7</v>
      </c>
    </row>
    <row r="272" spans="1:4" x14ac:dyDescent="0.25">
      <c r="A272" s="3">
        <v>3128</v>
      </c>
      <c r="B272" s="3" t="s">
        <v>627</v>
      </c>
      <c r="C272" s="3" t="s">
        <v>37</v>
      </c>
      <c r="D272" s="16">
        <v>220</v>
      </c>
    </row>
    <row r="273" spans="1:4" x14ac:dyDescent="0.25">
      <c r="A273" s="12">
        <v>979</v>
      </c>
      <c r="B273" s="13" t="s">
        <v>1411</v>
      </c>
      <c r="C273" s="13" t="s">
        <v>1411</v>
      </c>
      <c r="D273" s="76">
        <v>273.62</v>
      </c>
    </row>
    <row r="274" spans="1:4" x14ac:dyDescent="0.25">
      <c r="A274" s="3">
        <v>235</v>
      </c>
      <c r="B274" s="3" t="s">
        <v>36</v>
      </c>
      <c r="C274" s="3" t="s">
        <v>37</v>
      </c>
      <c r="D274" s="16">
        <v>356.75</v>
      </c>
    </row>
    <row r="275" spans="1:4" x14ac:dyDescent="0.25">
      <c r="A275" s="3">
        <v>4033</v>
      </c>
      <c r="B275" s="3" t="s">
        <v>154</v>
      </c>
      <c r="C275" s="3" t="s">
        <v>37</v>
      </c>
      <c r="D275" s="16">
        <v>458.46</v>
      </c>
    </row>
    <row r="276" spans="1:4" x14ac:dyDescent="0.25">
      <c r="A276" s="3"/>
      <c r="B276" s="3"/>
      <c r="C276" s="83" t="s">
        <v>19</v>
      </c>
      <c r="D276" s="84">
        <f>SUM(D2:D275)</f>
        <v>20054.419999999991</v>
      </c>
    </row>
    <row r="277" spans="1:4" ht="24" x14ac:dyDescent="0.25">
      <c r="C277" s="71" t="s">
        <v>1755</v>
      </c>
      <c r="D277" s="16">
        <f>COUNTA(D2:D275)</f>
        <v>274</v>
      </c>
    </row>
  </sheetData>
  <autoFilter ref="A1:D276" xr:uid="{29B09615-5ACD-49B2-88F6-796BB1D14314}">
    <sortState xmlns:xlrd2="http://schemas.microsoft.com/office/spreadsheetml/2017/richdata2" ref="A2:D276">
      <sortCondition ref="D1:D276"/>
    </sortState>
  </autoFilter>
  <conditionalFormatting sqref="B11:B15 B2:B9 D2:D15">
    <cfRule type="expression" dxfId="8" priority="8" stopIfTrue="1">
      <formula>#REF!=1</formula>
    </cfRule>
    <cfRule type="expression" dxfId="7" priority="9" stopIfTrue="1">
      <formula>#REF!=2</formula>
    </cfRule>
  </conditionalFormatting>
  <conditionalFormatting sqref="C2:C15">
    <cfRule type="expression" dxfId="6" priority="2" stopIfTrue="1">
      <formula>#REF!=1</formula>
    </cfRule>
    <cfRule type="expression" dxfId="5" priority="3" stopIfTrue="1">
      <formula>#REF!=2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046A2-05F0-46CE-BE62-4CD37C03F6E3}">
  <dimension ref="A1:E421"/>
  <sheetViews>
    <sheetView topLeftCell="A397" workbookViewId="0">
      <selection activeCell="H424" sqref="H423:H424"/>
    </sheetView>
  </sheetViews>
  <sheetFormatPr defaultRowHeight="12" x14ac:dyDescent="0.25"/>
  <cols>
    <col min="1" max="1" width="12" style="2" bestFit="1" customWidth="1"/>
    <col min="2" max="2" width="54" style="2" bestFit="1" customWidth="1"/>
    <col min="3" max="3" width="27.28515625" style="2" bestFit="1" customWidth="1"/>
    <col min="4" max="4" width="21.28515625" style="2" bestFit="1" customWidth="1"/>
    <col min="5" max="5" width="9.5703125" style="2" bestFit="1" customWidth="1"/>
    <col min="6" max="16384" width="9.140625" style="2"/>
  </cols>
  <sheetData>
    <row r="1" spans="1:5" x14ac:dyDescent="0.25">
      <c r="A1" s="70" t="s">
        <v>13</v>
      </c>
      <c r="B1" s="70" t="s">
        <v>1756</v>
      </c>
      <c r="C1" s="70" t="s">
        <v>1</v>
      </c>
      <c r="D1" s="71" t="s">
        <v>1757</v>
      </c>
    </row>
    <row r="2" spans="1:5" x14ac:dyDescent="0.25">
      <c r="A2" s="3">
        <v>267</v>
      </c>
      <c r="B2" s="3" t="s">
        <v>527</v>
      </c>
      <c r="C2" s="3" t="s">
        <v>37</v>
      </c>
      <c r="D2" s="16">
        <v>1</v>
      </c>
      <c r="E2" s="72"/>
    </row>
    <row r="3" spans="1:5" x14ac:dyDescent="0.25">
      <c r="A3" s="3">
        <v>3727</v>
      </c>
      <c r="B3" s="3" t="s">
        <v>1163</v>
      </c>
      <c r="C3" s="3" t="s">
        <v>672</v>
      </c>
      <c r="D3" s="16">
        <v>3.26</v>
      </c>
      <c r="E3" s="72"/>
    </row>
    <row r="4" spans="1:5" x14ac:dyDescent="0.25">
      <c r="A4" s="3">
        <v>3330</v>
      </c>
      <c r="B4" s="3" t="s">
        <v>1239</v>
      </c>
      <c r="C4" s="3" t="s">
        <v>37</v>
      </c>
      <c r="D4" s="16">
        <v>3.3</v>
      </c>
      <c r="E4" s="72"/>
    </row>
    <row r="5" spans="1:5" x14ac:dyDescent="0.25">
      <c r="A5" s="3">
        <v>3034</v>
      </c>
      <c r="B5" s="3" t="s">
        <v>1043</v>
      </c>
      <c r="C5" s="3" t="s">
        <v>672</v>
      </c>
      <c r="D5" s="16">
        <v>4.38</v>
      </c>
      <c r="E5" s="72"/>
    </row>
    <row r="6" spans="1:5" x14ac:dyDescent="0.25">
      <c r="A6" s="73">
        <v>3198</v>
      </c>
      <c r="B6" s="10" t="s">
        <v>273</v>
      </c>
      <c r="C6" s="10" t="s">
        <v>37</v>
      </c>
      <c r="D6" s="16">
        <v>4.8099999999999996</v>
      </c>
      <c r="E6" s="72"/>
    </row>
    <row r="7" spans="1:5" x14ac:dyDescent="0.25">
      <c r="A7" s="3">
        <v>3764</v>
      </c>
      <c r="B7" s="3" t="s">
        <v>514</v>
      </c>
      <c r="C7" s="3" t="s">
        <v>37</v>
      </c>
      <c r="D7" s="16">
        <v>5</v>
      </c>
      <c r="E7" s="72"/>
    </row>
    <row r="8" spans="1:5" x14ac:dyDescent="0.25">
      <c r="A8" s="3">
        <v>1228</v>
      </c>
      <c r="B8" s="3" t="s">
        <v>1042</v>
      </c>
      <c r="C8" s="3" t="s">
        <v>648</v>
      </c>
      <c r="D8" s="16">
        <v>5.0199999999999996</v>
      </c>
      <c r="E8" s="72"/>
    </row>
    <row r="9" spans="1:5" x14ac:dyDescent="0.25">
      <c r="A9" s="12">
        <v>3346</v>
      </c>
      <c r="B9" s="13" t="s">
        <v>1572</v>
      </c>
      <c r="C9" s="13" t="s">
        <v>1380</v>
      </c>
      <c r="D9" s="74">
        <v>5.67</v>
      </c>
    </row>
    <row r="10" spans="1:5" x14ac:dyDescent="0.25">
      <c r="A10" s="3">
        <v>4072</v>
      </c>
      <c r="B10" s="3" t="s">
        <v>701</v>
      </c>
      <c r="C10" s="3" t="s">
        <v>37</v>
      </c>
      <c r="D10" s="16">
        <v>6.6</v>
      </c>
      <c r="E10" s="72"/>
    </row>
    <row r="11" spans="1:5" x14ac:dyDescent="0.25">
      <c r="A11" s="73">
        <v>3744</v>
      </c>
      <c r="B11" s="10" t="s">
        <v>338</v>
      </c>
      <c r="C11" s="10" t="s">
        <v>37</v>
      </c>
      <c r="D11" s="16">
        <v>6.8</v>
      </c>
      <c r="E11" s="72"/>
    </row>
    <row r="12" spans="1:5" x14ac:dyDescent="0.25">
      <c r="A12" s="3">
        <v>1609</v>
      </c>
      <c r="B12" s="3" t="s">
        <v>439</v>
      </c>
      <c r="C12" s="3" t="s">
        <v>37</v>
      </c>
      <c r="D12" s="16">
        <v>7.3</v>
      </c>
      <c r="E12" s="72"/>
    </row>
    <row r="13" spans="1:5" x14ac:dyDescent="0.25">
      <c r="A13" s="3">
        <v>3399</v>
      </c>
      <c r="B13" s="3" t="s">
        <v>1056</v>
      </c>
      <c r="C13" s="3" t="s">
        <v>1058</v>
      </c>
      <c r="D13" s="16">
        <v>7.73</v>
      </c>
      <c r="E13" s="72"/>
    </row>
    <row r="14" spans="1:5" x14ac:dyDescent="0.25">
      <c r="A14" s="3">
        <v>3193</v>
      </c>
      <c r="B14" s="3" t="s">
        <v>1202</v>
      </c>
      <c r="C14" s="3" t="s">
        <v>37</v>
      </c>
      <c r="D14" s="16">
        <v>8.4499999999999993</v>
      </c>
      <c r="E14" s="72"/>
    </row>
    <row r="15" spans="1:5" x14ac:dyDescent="0.25">
      <c r="A15" s="73">
        <v>3775</v>
      </c>
      <c r="B15" s="10" t="s">
        <v>105</v>
      </c>
      <c r="C15" s="10" t="s">
        <v>37</v>
      </c>
      <c r="D15" s="16">
        <v>9.65</v>
      </c>
      <c r="E15" s="72"/>
    </row>
    <row r="16" spans="1:5" x14ac:dyDescent="0.25">
      <c r="A16" s="73">
        <v>734</v>
      </c>
      <c r="B16" s="10" t="s">
        <v>289</v>
      </c>
      <c r="C16" s="10" t="s">
        <v>37</v>
      </c>
      <c r="D16" s="16">
        <v>10</v>
      </c>
      <c r="E16" s="72"/>
    </row>
    <row r="17" spans="1:5" x14ac:dyDescent="0.25">
      <c r="A17" s="12">
        <v>2901</v>
      </c>
      <c r="B17" s="13" t="s">
        <v>1320</v>
      </c>
      <c r="C17" s="13" t="s">
        <v>1322</v>
      </c>
      <c r="D17" s="74">
        <v>10.31</v>
      </c>
    </row>
    <row r="18" spans="1:5" x14ac:dyDescent="0.25">
      <c r="A18" s="12">
        <v>4851</v>
      </c>
      <c r="B18" s="13" t="s">
        <v>1512</v>
      </c>
      <c r="C18" s="13" t="s">
        <v>37</v>
      </c>
      <c r="D18" s="74">
        <v>11.14</v>
      </c>
    </row>
    <row r="19" spans="1:5" x14ac:dyDescent="0.25">
      <c r="A19" s="12">
        <v>4092</v>
      </c>
      <c r="B19" s="13" t="s">
        <v>1533</v>
      </c>
      <c r="C19" s="13" t="s">
        <v>1322</v>
      </c>
      <c r="D19" s="74">
        <v>12.37</v>
      </c>
    </row>
    <row r="20" spans="1:5" x14ac:dyDescent="0.25">
      <c r="A20" s="3">
        <v>4142</v>
      </c>
      <c r="B20" s="3" t="s">
        <v>1019</v>
      </c>
      <c r="C20" s="3" t="s">
        <v>37</v>
      </c>
      <c r="D20" s="16">
        <v>12.5</v>
      </c>
      <c r="E20" s="72"/>
    </row>
    <row r="21" spans="1:5" x14ac:dyDescent="0.25">
      <c r="A21" s="73">
        <v>2201</v>
      </c>
      <c r="B21" s="10" t="s">
        <v>282</v>
      </c>
      <c r="C21" s="10" t="s">
        <v>37</v>
      </c>
      <c r="D21" s="16">
        <v>13</v>
      </c>
      <c r="E21" s="72"/>
    </row>
    <row r="22" spans="1:5" x14ac:dyDescent="0.25">
      <c r="A22" s="3">
        <v>2527</v>
      </c>
      <c r="B22" s="3" t="s">
        <v>1039</v>
      </c>
      <c r="C22" s="3" t="s">
        <v>37</v>
      </c>
      <c r="D22" s="16">
        <v>13.89</v>
      </c>
      <c r="E22" s="72"/>
    </row>
    <row r="23" spans="1:5" x14ac:dyDescent="0.25">
      <c r="A23" s="3">
        <v>261</v>
      </c>
      <c r="B23" s="3" t="s">
        <v>987</v>
      </c>
      <c r="C23" s="3" t="s">
        <v>37</v>
      </c>
      <c r="D23" s="16">
        <v>14</v>
      </c>
      <c r="E23" s="72"/>
    </row>
    <row r="24" spans="1:5" x14ac:dyDescent="0.25">
      <c r="A24" s="12">
        <v>3081</v>
      </c>
      <c r="B24" s="13" t="s">
        <v>1471</v>
      </c>
      <c r="C24" s="13" t="s">
        <v>1376</v>
      </c>
      <c r="D24" s="74">
        <v>14.7</v>
      </c>
    </row>
    <row r="25" spans="1:5" x14ac:dyDescent="0.25">
      <c r="A25" s="3">
        <v>738</v>
      </c>
      <c r="B25" s="3" t="s">
        <v>720</v>
      </c>
      <c r="C25" s="3" t="s">
        <v>652</v>
      </c>
      <c r="D25" s="16">
        <v>14.74</v>
      </c>
      <c r="E25" s="72"/>
    </row>
    <row r="26" spans="1:5" x14ac:dyDescent="0.25">
      <c r="A26" s="3">
        <v>3312</v>
      </c>
      <c r="B26" s="3" t="s">
        <v>957</v>
      </c>
      <c r="C26" s="3" t="s">
        <v>37</v>
      </c>
      <c r="D26" s="16">
        <v>14.83</v>
      </c>
      <c r="E26" s="72"/>
    </row>
    <row r="27" spans="1:5" x14ac:dyDescent="0.25">
      <c r="A27" s="3">
        <v>4849</v>
      </c>
      <c r="B27" s="3" t="s">
        <v>1235</v>
      </c>
      <c r="C27" s="3" t="s">
        <v>767</v>
      </c>
      <c r="D27" s="16">
        <v>14.88</v>
      </c>
      <c r="E27" s="72"/>
    </row>
    <row r="28" spans="1:5" x14ac:dyDescent="0.25">
      <c r="A28" s="3">
        <v>3099</v>
      </c>
      <c r="B28" s="3" t="s">
        <v>378</v>
      </c>
      <c r="C28" s="3" t="s">
        <v>37</v>
      </c>
      <c r="D28" s="16">
        <v>15</v>
      </c>
      <c r="E28" s="72"/>
    </row>
    <row r="29" spans="1:5" x14ac:dyDescent="0.25">
      <c r="A29" s="12">
        <v>2385</v>
      </c>
      <c r="B29" s="13" t="s">
        <v>1601</v>
      </c>
      <c r="C29" s="13" t="s">
        <v>1322</v>
      </c>
      <c r="D29" s="74">
        <v>15.09</v>
      </c>
    </row>
    <row r="30" spans="1:5" x14ac:dyDescent="0.25">
      <c r="A30" s="3">
        <v>2920</v>
      </c>
      <c r="B30" s="3" t="s">
        <v>1258</v>
      </c>
      <c r="C30" s="3" t="s">
        <v>672</v>
      </c>
      <c r="D30" s="16">
        <v>15.5</v>
      </c>
      <c r="E30" s="72"/>
    </row>
    <row r="31" spans="1:5" x14ac:dyDescent="0.25">
      <c r="A31" s="3">
        <v>3356</v>
      </c>
      <c r="B31" s="3" t="s">
        <v>1013</v>
      </c>
      <c r="C31" s="3" t="s">
        <v>672</v>
      </c>
      <c r="D31" s="16">
        <v>15.57</v>
      </c>
      <c r="E31" s="72"/>
    </row>
    <row r="32" spans="1:5" x14ac:dyDescent="0.25">
      <c r="A32" s="3">
        <v>1351</v>
      </c>
      <c r="B32" s="3" t="s">
        <v>1127</v>
      </c>
      <c r="C32" s="3" t="s">
        <v>672</v>
      </c>
      <c r="D32" s="16">
        <v>15.72</v>
      </c>
      <c r="E32" s="72"/>
    </row>
    <row r="33" spans="1:5" x14ac:dyDescent="0.25">
      <c r="A33" s="3">
        <v>4720</v>
      </c>
      <c r="B33" s="3" t="s">
        <v>936</v>
      </c>
      <c r="C33" s="3" t="s">
        <v>37</v>
      </c>
      <c r="D33" s="16">
        <v>15.78</v>
      </c>
      <c r="E33" s="72"/>
    </row>
    <row r="34" spans="1:5" x14ac:dyDescent="0.25">
      <c r="A34" s="12">
        <v>4714</v>
      </c>
      <c r="B34" s="13" t="s">
        <v>1396</v>
      </c>
      <c r="C34" s="13" t="s">
        <v>1322</v>
      </c>
      <c r="D34" s="74">
        <v>15.8</v>
      </c>
    </row>
    <row r="35" spans="1:5" x14ac:dyDescent="0.25">
      <c r="A35" s="12">
        <v>4791</v>
      </c>
      <c r="B35" s="13" t="s">
        <v>1438</v>
      </c>
      <c r="C35" s="13" t="s">
        <v>1438</v>
      </c>
      <c r="D35" s="74">
        <v>16</v>
      </c>
    </row>
    <row r="36" spans="1:5" x14ac:dyDescent="0.25">
      <c r="A36" s="73">
        <v>4677</v>
      </c>
      <c r="B36" s="10" t="s">
        <v>84</v>
      </c>
      <c r="C36" s="10" t="s">
        <v>37</v>
      </c>
      <c r="D36" s="16">
        <v>16.21</v>
      </c>
      <c r="E36" s="72"/>
    </row>
    <row r="37" spans="1:5" x14ac:dyDescent="0.25">
      <c r="A37" s="12">
        <v>4619</v>
      </c>
      <c r="B37" s="13" t="s">
        <v>1494</v>
      </c>
      <c r="C37" s="13" t="s">
        <v>37</v>
      </c>
      <c r="D37" s="74">
        <v>16.22</v>
      </c>
    </row>
    <row r="38" spans="1:5" x14ac:dyDescent="0.25">
      <c r="A38" s="3">
        <v>2115</v>
      </c>
      <c r="B38" s="3" t="s">
        <v>1152</v>
      </c>
      <c r="C38" s="3" t="s">
        <v>37</v>
      </c>
      <c r="D38" s="16">
        <v>16.32</v>
      </c>
      <c r="E38" s="72"/>
    </row>
    <row r="39" spans="1:5" x14ac:dyDescent="0.25">
      <c r="A39" s="12">
        <v>4986</v>
      </c>
      <c r="B39" s="13" t="s">
        <v>1288</v>
      </c>
      <c r="C39" s="13" t="s">
        <v>1290</v>
      </c>
      <c r="D39" s="75">
        <v>16.350000000000001</v>
      </c>
    </row>
    <row r="40" spans="1:5" x14ac:dyDescent="0.25">
      <c r="A40" s="12">
        <v>4709</v>
      </c>
      <c r="B40" s="13" t="s">
        <v>1459</v>
      </c>
      <c r="C40" s="13" t="s">
        <v>1329</v>
      </c>
      <c r="D40" s="74">
        <v>16.46</v>
      </c>
    </row>
    <row r="41" spans="1:5" x14ac:dyDescent="0.25">
      <c r="A41" s="3">
        <v>2189</v>
      </c>
      <c r="B41" s="3" t="s">
        <v>1016</v>
      </c>
      <c r="C41" s="3" t="s">
        <v>37</v>
      </c>
      <c r="D41" s="16">
        <v>16.73</v>
      </c>
      <c r="E41" s="72"/>
    </row>
    <row r="42" spans="1:5" x14ac:dyDescent="0.25">
      <c r="A42" s="73">
        <v>4069</v>
      </c>
      <c r="B42" s="10" t="s">
        <v>328</v>
      </c>
      <c r="C42" s="10" t="s">
        <v>37</v>
      </c>
      <c r="D42" s="16">
        <v>17</v>
      </c>
      <c r="E42" s="72"/>
    </row>
    <row r="43" spans="1:5" x14ac:dyDescent="0.25">
      <c r="A43" s="3">
        <v>3216</v>
      </c>
      <c r="B43" s="3" t="s">
        <v>856</v>
      </c>
      <c r="C43" s="3" t="s">
        <v>37</v>
      </c>
      <c r="D43" s="16">
        <v>17</v>
      </c>
      <c r="E43" s="72"/>
    </row>
    <row r="44" spans="1:5" x14ac:dyDescent="0.25">
      <c r="A44" s="12">
        <v>4350</v>
      </c>
      <c r="B44" s="13" t="s">
        <v>1462</v>
      </c>
      <c r="C44" s="13" t="s">
        <v>1462</v>
      </c>
      <c r="D44" s="74">
        <v>17.399999999999999</v>
      </c>
    </row>
    <row r="45" spans="1:5" x14ac:dyDescent="0.25">
      <c r="A45" s="3">
        <v>4557</v>
      </c>
      <c r="B45" s="3" t="s">
        <v>1230</v>
      </c>
      <c r="C45" s="3" t="s">
        <v>37</v>
      </c>
      <c r="D45" s="16">
        <v>17.600000000000001</v>
      </c>
      <c r="E45" s="72"/>
    </row>
    <row r="46" spans="1:5" x14ac:dyDescent="0.25">
      <c r="A46" s="12">
        <v>4574</v>
      </c>
      <c r="B46" s="13" t="s">
        <v>1584</v>
      </c>
      <c r="C46" s="13" t="s">
        <v>1411</v>
      </c>
      <c r="D46" s="74">
        <v>17.84</v>
      </c>
    </row>
    <row r="47" spans="1:5" x14ac:dyDescent="0.25">
      <c r="A47" s="73">
        <v>4990</v>
      </c>
      <c r="B47" s="10" t="s">
        <v>60</v>
      </c>
      <c r="C47" s="10" t="s">
        <v>37</v>
      </c>
      <c r="D47" s="16">
        <v>17.96</v>
      </c>
      <c r="E47" s="72"/>
    </row>
    <row r="48" spans="1:5" x14ac:dyDescent="0.25">
      <c r="A48" s="73">
        <v>4716</v>
      </c>
      <c r="B48" s="10" t="s">
        <v>276</v>
      </c>
      <c r="C48" s="10" t="s">
        <v>37</v>
      </c>
      <c r="D48" s="16">
        <v>18</v>
      </c>
      <c r="E48" s="72"/>
    </row>
    <row r="49" spans="1:5" x14ac:dyDescent="0.25">
      <c r="A49" s="3">
        <v>4636</v>
      </c>
      <c r="B49" s="3" t="s">
        <v>809</v>
      </c>
      <c r="C49" s="3" t="s">
        <v>37</v>
      </c>
      <c r="D49" s="16">
        <v>18</v>
      </c>
      <c r="E49" s="72"/>
    </row>
    <row r="50" spans="1:5" x14ac:dyDescent="0.25">
      <c r="A50" s="12">
        <v>4795</v>
      </c>
      <c r="B50" s="12" t="s">
        <v>1469</v>
      </c>
      <c r="C50" s="13" t="s">
        <v>1432</v>
      </c>
      <c r="D50" s="74">
        <v>18</v>
      </c>
    </row>
    <row r="51" spans="1:5" x14ac:dyDescent="0.25">
      <c r="A51" s="73">
        <v>1907</v>
      </c>
      <c r="B51" s="10" t="s">
        <v>190</v>
      </c>
      <c r="C51" s="10" t="s">
        <v>37</v>
      </c>
      <c r="D51" s="16">
        <v>18.07</v>
      </c>
      <c r="E51" s="72"/>
    </row>
    <row r="52" spans="1:5" x14ac:dyDescent="0.25">
      <c r="A52" s="3">
        <v>1635</v>
      </c>
      <c r="B52" s="3" t="s">
        <v>613</v>
      </c>
      <c r="C52" s="3" t="s">
        <v>37</v>
      </c>
      <c r="D52" s="16">
        <v>18.98</v>
      </c>
      <c r="E52" s="72"/>
    </row>
    <row r="53" spans="1:5" x14ac:dyDescent="0.25">
      <c r="A53" s="3">
        <v>3006</v>
      </c>
      <c r="B53" s="3" t="s">
        <v>741</v>
      </c>
      <c r="C53" s="3" t="s">
        <v>37</v>
      </c>
      <c r="D53" s="16">
        <v>19.350000000000001</v>
      </c>
      <c r="E53" s="72"/>
    </row>
    <row r="54" spans="1:5" x14ac:dyDescent="0.25">
      <c r="A54" s="3">
        <v>3161</v>
      </c>
      <c r="B54" s="3" t="s">
        <v>446</v>
      </c>
      <c r="C54" s="3" t="s">
        <v>220</v>
      </c>
      <c r="D54" s="16">
        <v>19.68</v>
      </c>
      <c r="E54" s="72"/>
    </row>
    <row r="55" spans="1:5" x14ac:dyDescent="0.25">
      <c r="A55" s="73">
        <v>2023</v>
      </c>
      <c r="B55" s="10" t="s">
        <v>124</v>
      </c>
      <c r="C55" s="10" t="s">
        <v>124</v>
      </c>
      <c r="D55" s="16">
        <v>20</v>
      </c>
      <c r="E55" s="72"/>
    </row>
    <row r="56" spans="1:5" x14ac:dyDescent="0.25">
      <c r="A56" s="73">
        <v>4532</v>
      </c>
      <c r="B56" s="10" t="s">
        <v>205</v>
      </c>
      <c r="C56" s="10" t="s">
        <v>37</v>
      </c>
      <c r="D56" s="16">
        <v>20</v>
      </c>
      <c r="E56" s="72"/>
    </row>
    <row r="57" spans="1:5" x14ac:dyDescent="0.25">
      <c r="A57" s="3">
        <v>3051</v>
      </c>
      <c r="B57" s="3" t="s">
        <v>1007</v>
      </c>
      <c r="C57" s="3" t="s">
        <v>37</v>
      </c>
      <c r="D57" s="16">
        <v>20</v>
      </c>
      <c r="E57" s="72"/>
    </row>
    <row r="58" spans="1:5" x14ac:dyDescent="0.25">
      <c r="A58" s="12">
        <v>1206</v>
      </c>
      <c r="B58" s="13" t="s">
        <v>1652</v>
      </c>
      <c r="C58" s="13" t="s">
        <v>1290</v>
      </c>
      <c r="D58" s="74">
        <v>20</v>
      </c>
    </row>
    <row r="59" spans="1:5" x14ac:dyDescent="0.25">
      <c r="A59" s="3">
        <v>3341</v>
      </c>
      <c r="B59" s="3" t="s">
        <v>511</v>
      </c>
      <c r="C59" s="3" t="s">
        <v>37</v>
      </c>
      <c r="D59" s="16">
        <v>20.37</v>
      </c>
      <c r="E59" s="72"/>
    </row>
    <row r="60" spans="1:5" x14ac:dyDescent="0.25">
      <c r="A60" s="3">
        <v>3125</v>
      </c>
      <c r="B60" s="3" t="s">
        <v>953</v>
      </c>
      <c r="C60" s="3" t="s">
        <v>672</v>
      </c>
      <c r="D60" s="16">
        <v>20.38</v>
      </c>
      <c r="E60" s="72"/>
    </row>
    <row r="61" spans="1:5" x14ac:dyDescent="0.25">
      <c r="A61" s="73">
        <v>1772</v>
      </c>
      <c r="B61" s="10" t="s">
        <v>357</v>
      </c>
      <c r="C61" s="10" t="s">
        <v>37</v>
      </c>
      <c r="D61" s="16">
        <v>20.399999999999999</v>
      </c>
      <c r="E61" s="72"/>
    </row>
    <row r="62" spans="1:5" x14ac:dyDescent="0.25">
      <c r="A62" s="3">
        <v>3375</v>
      </c>
      <c r="B62" s="3" t="s">
        <v>797</v>
      </c>
      <c r="C62" s="3" t="s">
        <v>37</v>
      </c>
      <c r="D62" s="16">
        <v>20.9</v>
      </c>
      <c r="E62" s="72"/>
    </row>
    <row r="63" spans="1:5" x14ac:dyDescent="0.25">
      <c r="A63" s="3">
        <v>3033</v>
      </c>
      <c r="B63" s="3" t="s">
        <v>1189</v>
      </c>
      <c r="C63" s="3" t="s">
        <v>37</v>
      </c>
      <c r="D63" s="16">
        <v>21.15</v>
      </c>
      <c r="E63" s="72"/>
    </row>
    <row r="64" spans="1:5" x14ac:dyDescent="0.25">
      <c r="A64" s="3">
        <v>3324</v>
      </c>
      <c r="B64" s="3" t="s">
        <v>682</v>
      </c>
      <c r="C64" s="3" t="s">
        <v>37</v>
      </c>
      <c r="D64" s="16">
        <v>21.2</v>
      </c>
      <c r="E64" s="72"/>
    </row>
    <row r="65" spans="1:5" x14ac:dyDescent="0.25">
      <c r="A65" s="12">
        <v>3856</v>
      </c>
      <c r="B65" s="13" t="s">
        <v>1700</v>
      </c>
      <c r="C65" s="13" t="s">
        <v>1376</v>
      </c>
      <c r="D65" s="74">
        <v>21.25</v>
      </c>
    </row>
    <row r="66" spans="1:5" x14ac:dyDescent="0.25">
      <c r="A66" s="3">
        <v>4987</v>
      </c>
      <c r="B66" s="3" t="s">
        <v>928</v>
      </c>
      <c r="C66" s="3" t="s">
        <v>672</v>
      </c>
      <c r="D66" s="16">
        <v>21.39</v>
      </c>
      <c r="E66" s="72"/>
    </row>
    <row r="67" spans="1:5" x14ac:dyDescent="0.25">
      <c r="A67" s="3">
        <v>3007</v>
      </c>
      <c r="B67" s="3" t="s">
        <v>1117</v>
      </c>
      <c r="C67" s="3" t="s">
        <v>37</v>
      </c>
      <c r="D67" s="16">
        <v>21.7</v>
      </c>
      <c r="E67" s="72"/>
    </row>
    <row r="68" spans="1:5" x14ac:dyDescent="0.25">
      <c r="A68" s="3">
        <v>3579</v>
      </c>
      <c r="B68" s="3" t="s">
        <v>1075</v>
      </c>
      <c r="C68" s="3" t="s">
        <v>37</v>
      </c>
      <c r="D68" s="16">
        <v>21.8</v>
      </c>
      <c r="E68" s="72"/>
    </row>
    <row r="69" spans="1:5" x14ac:dyDescent="0.25">
      <c r="A69" s="3">
        <v>223</v>
      </c>
      <c r="B69" s="3" t="s">
        <v>382</v>
      </c>
      <c r="C69" s="3" t="s">
        <v>114</v>
      </c>
      <c r="D69" s="16">
        <v>21.87</v>
      </c>
      <c r="E69" s="72"/>
    </row>
    <row r="70" spans="1:5" x14ac:dyDescent="0.25">
      <c r="A70" s="12">
        <v>679</v>
      </c>
      <c r="B70" s="13" t="s">
        <v>1362</v>
      </c>
      <c r="C70" s="13" t="s">
        <v>1322</v>
      </c>
      <c r="D70" s="74">
        <v>22.25</v>
      </c>
    </row>
    <row r="71" spans="1:5" x14ac:dyDescent="0.25">
      <c r="A71" s="3">
        <v>2167</v>
      </c>
      <c r="B71" s="3" t="s">
        <v>921</v>
      </c>
      <c r="C71" s="3" t="s">
        <v>37</v>
      </c>
      <c r="D71" s="16">
        <v>22.33</v>
      </c>
      <c r="E71" s="72"/>
    </row>
    <row r="72" spans="1:5" x14ac:dyDescent="0.25">
      <c r="A72" s="12">
        <v>4777</v>
      </c>
      <c r="B72" s="13" t="s">
        <v>1524</v>
      </c>
      <c r="C72" s="13" t="s">
        <v>37</v>
      </c>
      <c r="D72" s="74">
        <v>22.34</v>
      </c>
    </row>
    <row r="73" spans="1:5" x14ac:dyDescent="0.25">
      <c r="A73" s="73">
        <v>3284</v>
      </c>
      <c r="B73" s="10" t="s">
        <v>88</v>
      </c>
      <c r="C73" s="10" t="s">
        <v>37</v>
      </c>
      <c r="D73" s="16">
        <v>22.5</v>
      </c>
      <c r="E73" s="72"/>
    </row>
    <row r="74" spans="1:5" x14ac:dyDescent="0.25">
      <c r="A74" s="3">
        <v>2244</v>
      </c>
      <c r="B74" s="3" t="s">
        <v>490</v>
      </c>
      <c r="C74" s="3" t="s">
        <v>114</v>
      </c>
      <c r="D74" s="16">
        <v>22.61</v>
      </c>
      <c r="E74" s="72"/>
    </row>
    <row r="75" spans="1:5" x14ac:dyDescent="0.25">
      <c r="A75" s="3">
        <v>1966</v>
      </c>
      <c r="B75" s="3" t="s">
        <v>474</v>
      </c>
      <c r="C75" s="3" t="s">
        <v>114</v>
      </c>
      <c r="D75" s="16">
        <v>22.94</v>
      </c>
      <c r="E75" s="72"/>
    </row>
    <row r="76" spans="1:5" x14ac:dyDescent="0.25">
      <c r="A76" s="73">
        <v>1192</v>
      </c>
      <c r="B76" s="10" t="s">
        <v>202</v>
      </c>
      <c r="C76" s="10" t="s">
        <v>202</v>
      </c>
      <c r="D76" s="16">
        <v>23.38</v>
      </c>
      <c r="E76" s="72"/>
    </row>
    <row r="77" spans="1:5" x14ac:dyDescent="0.25">
      <c r="A77" s="3">
        <v>2139</v>
      </c>
      <c r="B77" s="3" t="s">
        <v>716</v>
      </c>
      <c r="C77" s="3" t="s">
        <v>37</v>
      </c>
      <c r="D77" s="16">
        <v>23.42</v>
      </c>
      <c r="E77" s="72"/>
    </row>
    <row r="78" spans="1:5" x14ac:dyDescent="0.25">
      <c r="A78" s="73">
        <v>2297</v>
      </c>
      <c r="B78" s="10" t="s">
        <v>96</v>
      </c>
      <c r="C78" s="10" t="s">
        <v>37</v>
      </c>
      <c r="D78" s="16">
        <v>23.46</v>
      </c>
      <c r="E78" s="72"/>
    </row>
    <row r="79" spans="1:5" x14ac:dyDescent="0.25">
      <c r="A79" s="12">
        <v>3581</v>
      </c>
      <c r="B79" s="13" t="s">
        <v>1581</v>
      </c>
      <c r="C79" s="13" t="s">
        <v>1360</v>
      </c>
      <c r="D79" s="74">
        <v>23.59</v>
      </c>
    </row>
    <row r="80" spans="1:5" x14ac:dyDescent="0.25">
      <c r="A80" s="73">
        <v>1672</v>
      </c>
      <c r="B80" s="10" t="s">
        <v>149</v>
      </c>
      <c r="C80" s="10" t="s">
        <v>114</v>
      </c>
      <c r="D80" s="16">
        <v>24</v>
      </c>
      <c r="E80" s="72"/>
    </row>
    <row r="81" spans="1:5" x14ac:dyDescent="0.25">
      <c r="A81" s="12">
        <v>4983</v>
      </c>
      <c r="B81" s="13" t="s">
        <v>1417</v>
      </c>
      <c r="C81" s="13" t="s">
        <v>1290</v>
      </c>
      <c r="D81" s="76">
        <v>24</v>
      </c>
    </row>
    <row r="82" spans="1:5" x14ac:dyDescent="0.25">
      <c r="A82" s="3">
        <v>3280</v>
      </c>
      <c r="B82" s="3" t="s">
        <v>917</v>
      </c>
      <c r="C82" s="3" t="s">
        <v>37</v>
      </c>
      <c r="D82" s="16">
        <v>24.3</v>
      </c>
      <c r="E82" s="72"/>
    </row>
    <row r="83" spans="1:5" x14ac:dyDescent="0.25">
      <c r="A83" s="3">
        <v>3218</v>
      </c>
      <c r="B83" s="3" t="s">
        <v>1151</v>
      </c>
      <c r="C83" s="3" t="s">
        <v>836</v>
      </c>
      <c r="D83" s="16">
        <v>24.37</v>
      </c>
      <c r="E83" s="72"/>
    </row>
    <row r="84" spans="1:5" x14ac:dyDescent="0.25">
      <c r="A84" s="3">
        <v>831</v>
      </c>
      <c r="B84" s="3" t="s">
        <v>368</v>
      </c>
      <c r="C84" s="3" t="s">
        <v>78</v>
      </c>
      <c r="D84" s="16">
        <v>25</v>
      </c>
      <c r="E84" s="72"/>
    </row>
    <row r="85" spans="1:5" x14ac:dyDescent="0.25">
      <c r="A85" s="12">
        <v>4032</v>
      </c>
      <c r="B85" s="13" t="s">
        <v>1545</v>
      </c>
      <c r="C85" s="13" t="s">
        <v>37</v>
      </c>
      <c r="D85" s="74">
        <v>25</v>
      </c>
    </row>
    <row r="86" spans="1:5" x14ac:dyDescent="0.25">
      <c r="A86" s="73">
        <v>4850</v>
      </c>
      <c r="B86" s="10" t="s">
        <v>230</v>
      </c>
      <c r="C86" s="10" t="s">
        <v>230</v>
      </c>
      <c r="D86" s="16">
        <v>25.41</v>
      </c>
      <c r="E86" s="72"/>
    </row>
    <row r="87" spans="1:5" x14ac:dyDescent="0.25">
      <c r="A87" s="73">
        <v>4679</v>
      </c>
      <c r="B87" s="10" t="s">
        <v>349</v>
      </c>
      <c r="C87" s="10" t="s">
        <v>37</v>
      </c>
      <c r="D87" s="16">
        <v>25.6</v>
      </c>
      <c r="E87" s="72"/>
    </row>
    <row r="88" spans="1:5" x14ac:dyDescent="0.25">
      <c r="A88" s="3">
        <v>230</v>
      </c>
      <c r="B88" s="3" t="s">
        <v>609</v>
      </c>
      <c r="C88" s="3" t="s">
        <v>37</v>
      </c>
      <c r="D88" s="16">
        <v>25.82</v>
      </c>
      <c r="E88" s="72"/>
    </row>
    <row r="89" spans="1:5" x14ac:dyDescent="0.25">
      <c r="A89" s="12">
        <v>3762</v>
      </c>
      <c r="B89" s="13" t="s">
        <v>1607</v>
      </c>
      <c r="C89" s="13" t="s">
        <v>1607</v>
      </c>
      <c r="D89" s="74">
        <v>26</v>
      </c>
    </row>
    <row r="90" spans="1:5" x14ac:dyDescent="0.25">
      <c r="A90" s="3">
        <v>3726</v>
      </c>
      <c r="B90" s="3" t="s">
        <v>971</v>
      </c>
      <c r="C90" s="3" t="s">
        <v>971</v>
      </c>
      <c r="D90" s="16">
        <v>26.5</v>
      </c>
      <c r="E90" s="72"/>
    </row>
    <row r="91" spans="1:5" x14ac:dyDescent="0.25">
      <c r="A91" s="12">
        <v>1810</v>
      </c>
      <c r="B91" s="13" t="s">
        <v>1423</v>
      </c>
      <c r="C91" s="13" t="s">
        <v>1423</v>
      </c>
      <c r="D91" s="76">
        <v>26.5</v>
      </c>
    </row>
    <row r="92" spans="1:5" x14ac:dyDescent="0.25">
      <c r="A92" s="3">
        <v>1691</v>
      </c>
      <c r="B92" s="3" t="s">
        <v>601</v>
      </c>
      <c r="C92" s="3" t="s">
        <v>202</v>
      </c>
      <c r="D92" s="16">
        <v>26.85</v>
      </c>
      <c r="E92" s="72"/>
    </row>
    <row r="93" spans="1:5" x14ac:dyDescent="0.25">
      <c r="A93" s="3">
        <v>1732</v>
      </c>
      <c r="B93" s="3" t="s">
        <v>864</v>
      </c>
      <c r="C93" s="3" t="s">
        <v>826</v>
      </c>
      <c r="D93" s="16">
        <v>27</v>
      </c>
      <c r="E93" s="72"/>
    </row>
    <row r="94" spans="1:5" x14ac:dyDescent="0.25">
      <c r="A94" s="3">
        <v>3329</v>
      </c>
      <c r="B94" s="3" t="s">
        <v>1031</v>
      </c>
      <c r="C94" s="3" t="s">
        <v>37</v>
      </c>
      <c r="D94" s="16">
        <v>27</v>
      </c>
      <c r="E94" s="72"/>
    </row>
    <row r="95" spans="1:5" x14ac:dyDescent="0.25">
      <c r="A95" s="3">
        <v>1372</v>
      </c>
      <c r="B95" s="3" t="s">
        <v>801</v>
      </c>
      <c r="C95" s="3" t="s">
        <v>37</v>
      </c>
      <c r="D95" s="16">
        <v>27.25</v>
      </c>
      <c r="E95" s="72"/>
    </row>
    <row r="96" spans="1:5" x14ac:dyDescent="0.25">
      <c r="A96" s="3">
        <v>1484</v>
      </c>
      <c r="B96" s="3" t="s">
        <v>523</v>
      </c>
      <c r="C96" s="3" t="s">
        <v>37</v>
      </c>
      <c r="D96" s="16">
        <v>28.3</v>
      </c>
      <c r="E96" s="72"/>
    </row>
    <row r="97" spans="1:5" x14ac:dyDescent="0.25">
      <c r="A97" s="3">
        <v>1665</v>
      </c>
      <c r="B97" s="3" t="s">
        <v>393</v>
      </c>
      <c r="C97" s="3" t="s">
        <v>114</v>
      </c>
      <c r="D97" s="16">
        <v>28.85</v>
      </c>
      <c r="E97" s="72"/>
    </row>
    <row r="98" spans="1:5" x14ac:dyDescent="0.25">
      <c r="A98" s="3">
        <v>4125</v>
      </c>
      <c r="B98" s="3" t="s">
        <v>1010</v>
      </c>
      <c r="C98" s="3" t="s">
        <v>37</v>
      </c>
      <c r="D98" s="16">
        <v>28.9</v>
      </c>
      <c r="E98" s="72"/>
    </row>
    <row r="99" spans="1:5" x14ac:dyDescent="0.25">
      <c r="A99" s="12">
        <v>3580</v>
      </c>
      <c r="B99" s="13" t="s">
        <v>1564</v>
      </c>
      <c r="C99" s="13" t="s">
        <v>1277</v>
      </c>
      <c r="D99" s="74">
        <v>29.222300000000001</v>
      </c>
    </row>
    <row r="100" spans="1:5" x14ac:dyDescent="0.25">
      <c r="A100" s="73">
        <v>2869</v>
      </c>
      <c r="B100" s="10" t="s">
        <v>138</v>
      </c>
      <c r="C100" s="10" t="s">
        <v>103</v>
      </c>
      <c r="D100" s="16">
        <v>29.42</v>
      </c>
      <c r="E100" s="72"/>
    </row>
    <row r="101" spans="1:5" x14ac:dyDescent="0.25">
      <c r="A101" s="12">
        <v>4715</v>
      </c>
      <c r="B101" s="13" t="s">
        <v>1610</v>
      </c>
      <c r="C101" s="13" t="s">
        <v>37</v>
      </c>
      <c r="D101" s="74">
        <v>29.45</v>
      </c>
    </row>
    <row r="102" spans="1:5" x14ac:dyDescent="0.25">
      <c r="A102" s="73">
        <v>2103</v>
      </c>
      <c r="B102" s="10" t="s">
        <v>296</v>
      </c>
      <c r="C102" s="10" t="s">
        <v>37</v>
      </c>
      <c r="D102" s="16">
        <v>29.55</v>
      </c>
      <c r="E102" s="72"/>
    </row>
    <row r="103" spans="1:5" x14ac:dyDescent="0.25">
      <c r="A103" s="3">
        <v>1181</v>
      </c>
      <c r="B103" s="3" t="s">
        <v>1060</v>
      </c>
      <c r="C103" s="3" t="s">
        <v>37</v>
      </c>
      <c r="D103" s="16">
        <v>30</v>
      </c>
      <c r="E103" s="72"/>
    </row>
    <row r="104" spans="1:5" x14ac:dyDescent="0.25">
      <c r="A104" s="12">
        <v>2872</v>
      </c>
      <c r="B104" s="13" t="s">
        <v>1682</v>
      </c>
      <c r="C104" s="13" t="s">
        <v>1290</v>
      </c>
      <c r="D104" s="74">
        <v>30.78</v>
      </c>
    </row>
    <row r="105" spans="1:5" x14ac:dyDescent="0.25">
      <c r="A105" s="73">
        <v>3149</v>
      </c>
      <c r="B105" s="10" t="s">
        <v>127</v>
      </c>
      <c r="C105" s="10" t="s">
        <v>37</v>
      </c>
      <c r="D105" s="16">
        <v>30.85</v>
      </c>
      <c r="E105" s="72"/>
    </row>
    <row r="106" spans="1:5" x14ac:dyDescent="0.25">
      <c r="A106" s="73">
        <v>2134</v>
      </c>
      <c r="B106" s="10" t="s">
        <v>279</v>
      </c>
      <c r="C106" s="10" t="s">
        <v>37</v>
      </c>
      <c r="D106" s="16">
        <v>30.95</v>
      </c>
      <c r="E106" s="72"/>
    </row>
    <row r="107" spans="1:5" x14ac:dyDescent="0.25">
      <c r="A107" s="12">
        <v>2472</v>
      </c>
      <c r="B107" s="13" t="s">
        <v>1385</v>
      </c>
      <c r="C107" s="13" t="s">
        <v>37</v>
      </c>
      <c r="D107" s="14">
        <v>30.95</v>
      </c>
    </row>
    <row r="108" spans="1:5" x14ac:dyDescent="0.25">
      <c r="A108" s="3">
        <v>3088</v>
      </c>
      <c r="B108" s="3" t="s">
        <v>781</v>
      </c>
      <c r="C108" s="3" t="s">
        <v>37</v>
      </c>
      <c r="D108" s="16">
        <v>31.1</v>
      </c>
      <c r="E108" s="72"/>
    </row>
    <row r="109" spans="1:5" x14ac:dyDescent="0.25">
      <c r="A109" s="12">
        <v>3117</v>
      </c>
      <c r="B109" s="13" t="s">
        <v>1497</v>
      </c>
      <c r="C109" s="13" t="s">
        <v>37</v>
      </c>
      <c r="D109" s="74">
        <v>31.36</v>
      </c>
    </row>
    <row r="110" spans="1:5" x14ac:dyDescent="0.25">
      <c r="A110" s="3">
        <v>3055</v>
      </c>
      <c r="B110" s="3" t="s">
        <v>784</v>
      </c>
      <c r="C110" s="3" t="s">
        <v>37</v>
      </c>
      <c r="D110" s="16">
        <v>31.8</v>
      </c>
      <c r="E110" s="72"/>
    </row>
    <row r="111" spans="1:5" x14ac:dyDescent="0.25">
      <c r="A111" s="12">
        <v>4568</v>
      </c>
      <c r="B111" s="13" t="s">
        <v>1530</v>
      </c>
      <c r="C111" s="13" t="s">
        <v>1530</v>
      </c>
      <c r="D111" s="74">
        <v>31.88</v>
      </c>
    </row>
    <row r="112" spans="1:5" x14ac:dyDescent="0.25">
      <c r="A112" s="3">
        <v>1199</v>
      </c>
      <c r="B112" s="3" t="s">
        <v>530</v>
      </c>
      <c r="C112" s="3" t="s">
        <v>530</v>
      </c>
      <c r="D112" s="16">
        <v>31.92</v>
      </c>
      <c r="E112" s="72"/>
    </row>
    <row r="113" spans="1:5" x14ac:dyDescent="0.25">
      <c r="A113" s="12">
        <v>4616</v>
      </c>
      <c r="B113" s="13" t="s">
        <v>1551</v>
      </c>
      <c r="C113" s="13" t="s">
        <v>37</v>
      </c>
      <c r="D113" s="74">
        <v>32.200000000000003</v>
      </c>
    </row>
    <row r="114" spans="1:5" x14ac:dyDescent="0.25">
      <c r="A114" s="73">
        <v>3860</v>
      </c>
      <c r="B114" s="10" t="s">
        <v>300</v>
      </c>
      <c r="C114" s="10" t="s">
        <v>114</v>
      </c>
      <c r="D114" s="16">
        <v>32.590000000000003</v>
      </c>
      <c r="E114" s="72"/>
    </row>
    <row r="115" spans="1:5" x14ac:dyDescent="0.25">
      <c r="A115" s="3">
        <v>4558</v>
      </c>
      <c r="B115" s="3" t="s">
        <v>385</v>
      </c>
      <c r="C115" s="3" t="s">
        <v>114</v>
      </c>
      <c r="D115" s="16">
        <v>33</v>
      </c>
      <c r="E115" s="72"/>
    </row>
    <row r="116" spans="1:5" x14ac:dyDescent="0.25">
      <c r="A116" s="3">
        <v>2136</v>
      </c>
      <c r="B116" s="3" t="s">
        <v>1033</v>
      </c>
      <c r="C116" s="3" t="s">
        <v>37</v>
      </c>
      <c r="D116" s="16">
        <v>33</v>
      </c>
      <c r="E116" s="72"/>
    </row>
    <row r="117" spans="1:5" x14ac:dyDescent="0.25">
      <c r="A117" s="73">
        <v>1808</v>
      </c>
      <c r="B117" s="10" t="s">
        <v>100</v>
      </c>
      <c r="C117" s="10" t="s">
        <v>103</v>
      </c>
      <c r="D117" s="16">
        <v>33.83</v>
      </c>
      <c r="E117" s="72"/>
    </row>
    <row r="118" spans="1:5" x14ac:dyDescent="0.25">
      <c r="A118" s="12">
        <v>4994</v>
      </c>
      <c r="B118" s="13" t="s">
        <v>1420</v>
      </c>
      <c r="C118" s="13" t="s">
        <v>37</v>
      </c>
      <c r="D118" s="76">
        <v>33.9</v>
      </c>
    </row>
    <row r="119" spans="1:5" x14ac:dyDescent="0.25">
      <c r="A119" s="73">
        <v>1187</v>
      </c>
      <c r="B119" s="10" t="s">
        <v>78</v>
      </c>
      <c r="C119" s="10" t="s">
        <v>78</v>
      </c>
      <c r="D119" s="16">
        <v>34</v>
      </c>
      <c r="E119" s="72"/>
    </row>
    <row r="120" spans="1:5" x14ac:dyDescent="0.25">
      <c r="A120" s="73">
        <v>3357</v>
      </c>
      <c r="B120" s="10" t="s">
        <v>310</v>
      </c>
      <c r="C120" s="10" t="s">
        <v>103</v>
      </c>
      <c r="D120" s="16">
        <v>34</v>
      </c>
      <c r="E120" s="72"/>
    </row>
    <row r="121" spans="1:5" x14ac:dyDescent="0.25">
      <c r="A121" s="12">
        <v>3700</v>
      </c>
      <c r="B121" s="13" t="s">
        <v>1346</v>
      </c>
      <c r="C121" s="13" t="s">
        <v>1346</v>
      </c>
      <c r="D121" s="74">
        <v>34.299999999999997</v>
      </c>
    </row>
    <row r="122" spans="1:5" x14ac:dyDescent="0.25">
      <c r="A122" s="12">
        <v>2969</v>
      </c>
      <c r="B122" s="13" t="s">
        <v>1311</v>
      </c>
      <c r="C122" s="13" t="s">
        <v>1290</v>
      </c>
      <c r="D122" s="74">
        <v>34.450000000000003</v>
      </c>
    </row>
    <row r="123" spans="1:5" x14ac:dyDescent="0.25">
      <c r="A123" s="73">
        <v>2353</v>
      </c>
      <c r="B123" s="10" t="s">
        <v>292</v>
      </c>
      <c r="C123" s="10" t="s">
        <v>37</v>
      </c>
      <c r="D123" s="16">
        <v>34.74</v>
      </c>
      <c r="E123" s="72"/>
    </row>
    <row r="124" spans="1:5" x14ac:dyDescent="0.25">
      <c r="A124" s="73">
        <v>1304</v>
      </c>
      <c r="B124" s="10" t="s">
        <v>120</v>
      </c>
      <c r="C124" s="10" t="s">
        <v>37</v>
      </c>
      <c r="D124" s="16">
        <v>35.01</v>
      </c>
      <c r="E124" s="72"/>
    </row>
    <row r="125" spans="1:5" x14ac:dyDescent="0.25">
      <c r="A125" s="3">
        <v>4793</v>
      </c>
      <c r="B125" s="3" t="s">
        <v>990</v>
      </c>
      <c r="C125" s="3" t="s">
        <v>37</v>
      </c>
      <c r="D125" s="16">
        <v>35.24</v>
      </c>
      <c r="E125" s="72"/>
    </row>
    <row r="126" spans="1:5" x14ac:dyDescent="0.25">
      <c r="A126" s="3">
        <v>1906</v>
      </c>
      <c r="B126" s="3" t="s">
        <v>1179</v>
      </c>
      <c r="C126" s="3" t="s">
        <v>37</v>
      </c>
      <c r="D126" s="16">
        <v>35.29</v>
      </c>
      <c r="E126" s="72"/>
    </row>
    <row r="127" spans="1:5" x14ac:dyDescent="0.25">
      <c r="A127" s="3">
        <v>4141</v>
      </c>
      <c r="B127" s="3" t="s">
        <v>1066</v>
      </c>
      <c r="C127" s="3" t="s">
        <v>37</v>
      </c>
      <c r="D127" s="16">
        <v>35.729999999999997</v>
      </c>
      <c r="E127" s="72"/>
    </row>
    <row r="128" spans="1:5" x14ac:dyDescent="0.25">
      <c r="A128" s="12">
        <v>275</v>
      </c>
      <c r="B128" s="13" t="s">
        <v>1694</v>
      </c>
      <c r="C128" s="13" t="s">
        <v>37</v>
      </c>
      <c r="D128" s="74">
        <v>35.9</v>
      </c>
    </row>
    <row r="129" spans="1:5" x14ac:dyDescent="0.25">
      <c r="A129" s="3">
        <v>3288</v>
      </c>
      <c r="B129" s="3" t="s">
        <v>729</v>
      </c>
      <c r="C129" s="3" t="s">
        <v>37</v>
      </c>
      <c r="D129" s="16">
        <v>36</v>
      </c>
      <c r="E129" s="72"/>
    </row>
    <row r="130" spans="1:5" x14ac:dyDescent="0.25">
      <c r="A130" s="3">
        <v>4848</v>
      </c>
      <c r="B130" s="3" t="s">
        <v>1249</v>
      </c>
      <c r="C130" s="3" t="s">
        <v>672</v>
      </c>
      <c r="D130" s="16">
        <v>36</v>
      </c>
      <c r="E130" s="72"/>
    </row>
    <row r="131" spans="1:5" x14ac:dyDescent="0.25">
      <c r="A131" s="12">
        <v>3858</v>
      </c>
      <c r="B131" s="13" t="s">
        <v>1399</v>
      </c>
      <c r="C131" s="13" t="s">
        <v>1380</v>
      </c>
      <c r="D131" s="76">
        <v>36.153300000000002</v>
      </c>
    </row>
    <row r="132" spans="1:5" x14ac:dyDescent="0.25">
      <c r="A132" s="12">
        <v>1573</v>
      </c>
      <c r="B132" s="13" t="s">
        <v>1408</v>
      </c>
      <c r="C132" s="13" t="s">
        <v>1290</v>
      </c>
      <c r="D132" s="76">
        <v>36.26</v>
      </c>
    </row>
    <row r="133" spans="1:5" x14ac:dyDescent="0.25">
      <c r="A133" s="3">
        <v>2055</v>
      </c>
      <c r="B133" s="3" t="s">
        <v>943</v>
      </c>
      <c r="C133" s="3" t="s">
        <v>37</v>
      </c>
      <c r="D133" s="16">
        <v>36.700000000000003</v>
      </c>
      <c r="E133" s="72"/>
    </row>
    <row r="134" spans="1:5" x14ac:dyDescent="0.25">
      <c r="A134" s="73">
        <v>4573</v>
      </c>
      <c r="B134" s="10" t="s">
        <v>321</v>
      </c>
      <c r="C134" s="10" t="s">
        <v>37</v>
      </c>
      <c r="D134" s="16">
        <v>36.75</v>
      </c>
      <c r="E134" s="72"/>
    </row>
    <row r="135" spans="1:5" x14ac:dyDescent="0.25">
      <c r="A135" s="12">
        <v>4159</v>
      </c>
      <c r="B135" s="13" t="s">
        <v>1371</v>
      </c>
      <c r="C135" s="13" t="s">
        <v>37</v>
      </c>
      <c r="D135" s="74">
        <v>36.950000000000003</v>
      </c>
    </row>
    <row r="136" spans="1:5" x14ac:dyDescent="0.25">
      <c r="A136" s="3">
        <v>3561</v>
      </c>
      <c r="B136" s="3" t="s">
        <v>1023</v>
      </c>
      <c r="C136" s="3" t="s">
        <v>826</v>
      </c>
      <c r="D136" s="16">
        <v>37</v>
      </c>
      <c r="E136" s="72"/>
    </row>
    <row r="137" spans="1:5" x14ac:dyDescent="0.25">
      <c r="A137" s="3">
        <v>4631</v>
      </c>
      <c r="B137" s="3" t="s">
        <v>788</v>
      </c>
      <c r="C137" s="3" t="s">
        <v>37</v>
      </c>
      <c r="D137" s="16">
        <v>37.1</v>
      </c>
      <c r="E137" s="72"/>
    </row>
    <row r="138" spans="1:5" x14ac:dyDescent="0.25">
      <c r="A138" s="3">
        <v>3328</v>
      </c>
      <c r="B138" s="3" t="s">
        <v>977</v>
      </c>
      <c r="C138" s="3" t="s">
        <v>37</v>
      </c>
      <c r="D138" s="16">
        <v>37.22</v>
      </c>
      <c r="E138" s="72"/>
    </row>
    <row r="139" spans="1:5" x14ac:dyDescent="0.25">
      <c r="A139" s="3">
        <v>4633</v>
      </c>
      <c r="B139" s="3" t="s">
        <v>819</v>
      </c>
      <c r="C139" s="3" t="s">
        <v>37</v>
      </c>
      <c r="D139" s="16">
        <v>37.9</v>
      </c>
      <c r="E139" s="72"/>
    </row>
    <row r="140" spans="1:5" x14ac:dyDescent="0.25">
      <c r="A140" s="12">
        <v>2163</v>
      </c>
      <c r="B140" s="13" t="s">
        <v>1560</v>
      </c>
      <c r="C140" s="13" t="s">
        <v>1290</v>
      </c>
      <c r="D140" s="74">
        <v>37.950000000000003</v>
      </c>
    </row>
    <row r="141" spans="1:5" x14ac:dyDescent="0.25">
      <c r="A141" s="73">
        <v>1652</v>
      </c>
      <c r="B141" s="10" t="s">
        <v>235</v>
      </c>
      <c r="C141" s="10" t="s">
        <v>37</v>
      </c>
      <c r="D141" s="16">
        <v>38</v>
      </c>
      <c r="E141" s="72"/>
    </row>
    <row r="142" spans="1:5" x14ac:dyDescent="0.25">
      <c r="A142" s="3">
        <v>538</v>
      </c>
      <c r="B142" s="3" t="s">
        <v>426</v>
      </c>
      <c r="C142" s="3" t="s">
        <v>37</v>
      </c>
      <c r="D142" s="16">
        <v>38</v>
      </c>
      <c r="E142" s="72"/>
    </row>
    <row r="143" spans="1:5" x14ac:dyDescent="0.25">
      <c r="A143" s="3">
        <v>2928</v>
      </c>
      <c r="B143" s="3" t="s">
        <v>968</v>
      </c>
      <c r="C143" s="3" t="s">
        <v>37</v>
      </c>
      <c r="D143" s="16">
        <v>38</v>
      </c>
      <c r="E143" s="72"/>
    </row>
    <row r="144" spans="1:5" ht="16.5" customHeight="1" x14ac:dyDescent="0.25">
      <c r="A144" s="12">
        <v>2347</v>
      </c>
      <c r="B144" s="13" t="s">
        <v>1435</v>
      </c>
      <c r="C144" s="13" t="s">
        <v>1329</v>
      </c>
      <c r="D144" s="74">
        <v>38.19</v>
      </c>
    </row>
    <row r="145" spans="1:5" x14ac:dyDescent="0.25">
      <c r="A145" s="12">
        <v>4635</v>
      </c>
      <c r="B145" s="13" t="s">
        <v>1368</v>
      </c>
      <c r="C145" s="13" t="s">
        <v>1322</v>
      </c>
      <c r="D145" s="74">
        <v>38.299999999999997</v>
      </c>
    </row>
    <row r="146" spans="1:5" x14ac:dyDescent="0.25">
      <c r="A146" s="12">
        <v>3124</v>
      </c>
      <c r="B146" s="13" t="s">
        <v>1627</v>
      </c>
      <c r="C146" s="13" t="s">
        <v>37</v>
      </c>
      <c r="D146" s="74">
        <v>38.36</v>
      </c>
    </row>
    <row r="147" spans="1:5" x14ac:dyDescent="0.25">
      <c r="A147" s="12">
        <v>2978</v>
      </c>
      <c r="B147" s="13" t="s">
        <v>1667</v>
      </c>
      <c r="C147" s="13" t="s">
        <v>1329</v>
      </c>
      <c r="D147" s="74">
        <v>38.85</v>
      </c>
    </row>
    <row r="148" spans="1:5" x14ac:dyDescent="0.25">
      <c r="A148" s="12">
        <v>2953</v>
      </c>
      <c r="B148" s="13" t="s">
        <v>1317</v>
      </c>
      <c r="C148" s="13" t="s">
        <v>37</v>
      </c>
      <c r="D148" s="74">
        <v>38.9</v>
      </c>
    </row>
    <row r="149" spans="1:5" x14ac:dyDescent="0.25">
      <c r="A149" s="12">
        <v>4140</v>
      </c>
      <c r="B149" s="13" t="s">
        <v>1644</v>
      </c>
      <c r="C149" s="13" t="s">
        <v>1277</v>
      </c>
      <c r="D149" s="74">
        <v>39.274500000000003</v>
      </c>
    </row>
    <row r="150" spans="1:5" x14ac:dyDescent="0.25">
      <c r="A150" s="73">
        <v>3210</v>
      </c>
      <c r="B150" s="10" t="s">
        <v>184</v>
      </c>
      <c r="C150" s="10" t="s">
        <v>103</v>
      </c>
      <c r="D150" s="16">
        <v>39.409999999999997</v>
      </c>
      <c r="E150" s="72"/>
    </row>
    <row r="151" spans="1:5" x14ac:dyDescent="0.25">
      <c r="A151" s="73">
        <v>3107</v>
      </c>
      <c r="B151" s="10" t="s">
        <v>364</v>
      </c>
      <c r="C151" s="10" t="s">
        <v>37</v>
      </c>
      <c r="D151" s="16">
        <v>40</v>
      </c>
      <c r="E151" s="72"/>
    </row>
    <row r="152" spans="1:5" x14ac:dyDescent="0.25">
      <c r="A152" s="3">
        <v>3045</v>
      </c>
      <c r="B152" s="3" t="s">
        <v>371</v>
      </c>
      <c r="C152" s="3" t="s">
        <v>37</v>
      </c>
      <c r="D152" s="16">
        <v>40</v>
      </c>
      <c r="E152" s="72"/>
    </row>
    <row r="153" spans="1:5" x14ac:dyDescent="0.25">
      <c r="A153" s="3">
        <v>3056</v>
      </c>
      <c r="B153" s="3" t="s">
        <v>508</v>
      </c>
      <c r="C153" s="3" t="s">
        <v>37</v>
      </c>
      <c r="D153" s="16">
        <v>40</v>
      </c>
      <c r="E153" s="72"/>
    </row>
    <row r="154" spans="1:5" x14ac:dyDescent="0.25">
      <c r="A154" s="3">
        <v>4010</v>
      </c>
      <c r="B154" s="3" t="s">
        <v>894</v>
      </c>
      <c r="C154" s="3" t="s">
        <v>37</v>
      </c>
      <c r="D154" s="16">
        <v>40</v>
      </c>
      <c r="E154" s="72"/>
    </row>
    <row r="155" spans="1:5" x14ac:dyDescent="0.25">
      <c r="A155" s="12">
        <v>742</v>
      </c>
      <c r="B155" s="13" t="s">
        <v>1432</v>
      </c>
      <c r="C155" s="13" t="s">
        <v>1432</v>
      </c>
      <c r="D155" s="74">
        <v>40</v>
      </c>
    </row>
    <row r="156" spans="1:5" x14ac:dyDescent="0.25">
      <c r="A156" s="12">
        <v>1207</v>
      </c>
      <c r="B156" s="13" t="s">
        <v>1474</v>
      </c>
      <c r="C156" s="13" t="s">
        <v>1322</v>
      </c>
      <c r="D156" s="74">
        <v>40.119999999999997</v>
      </c>
    </row>
    <row r="157" spans="1:5" x14ac:dyDescent="0.25">
      <c r="A157" s="12">
        <v>4569</v>
      </c>
      <c r="B157" s="13" t="s">
        <v>1378</v>
      </c>
      <c r="C157" s="13" t="s">
        <v>1380</v>
      </c>
      <c r="D157" s="14">
        <v>40.158000000000001</v>
      </c>
    </row>
    <row r="158" spans="1:5" x14ac:dyDescent="0.25">
      <c r="A158" s="3">
        <v>3253</v>
      </c>
      <c r="B158" s="3" t="s">
        <v>839</v>
      </c>
      <c r="C158" s="3" t="s">
        <v>842</v>
      </c>
      <c r="D158" s="16">
        <v>40.409999999999997</v>
      </c>
      <c r="E158" s="72"/>
    </row>
    <row r="159" spans="1:5" x14ac:dyDescent="0.25">
      <c r="A159" s="3">
        <v>4681</v>
      </c>
      <c r="B159" s="3" t="s">
        <v>980</v>
      </c>
      <c r="C159" s="3" t="s">
        <v>37</v>
      </c>
      <c r="D159" s="16">
        <v>40.5</v>
      </c>
      <c r="E159" s="72"/>
    </row>
    <row r="160" spans="1:5" x14ac:dyDescent="0.25">
      <c r="A160" s="12">
        <v>2158</v>
      </c>
      <c r="B160" s="13" t="s">
        <v>1506</v>
      </c>
      <c r="C160" s="13" t="s">
        <v>1506</v>
      </c>
      <c r="D160" s="74">
        <v>41.53</v>
      </c>
    </row>
    <row r="161" spans="1:5" x14ac:dyDescent="0.25">
      <c r="A161" s="12">
        <v>4713</v>
      </c>
      <c r="B161" s="13" t="s">
        <v>1314</v>
      </c>
      <c r="C161" s="13" t="s">
        <v>37</v>
      </c>
      <c r="D161" s="74">
        <v>41.67</v>
      </c>
    </row>
    <row r="162" spans="1:5" x14ac:dyDescent="0.25">
      <c r="A162" s="3">
        <v>4740</v>
      </c>
      <c r="B162" s="3" t="s">
        <v>1268</v>
      </c>
      <c r="C162" s="3" t="s">
        <v>37</v>
      </c>
      <c r="D162" s="16">
        <v>41.75</v>
      </c>
      <c r="E162" s="72"/>
    </row>
    <row r="163" spans="1:5" x14ac:dyDescent="0.25">
      <c r="A163" s="12">
        <v>1655</v>
      </c>
      <c r="B163" s="13" t="s">
        <v>1647</v>
      </c>
      <c r="C163" s="13" t="s">
        <v>37</v>
      </c>
      <c r="D163" s="74">
        <v>41.87</v>
      </c>
    </row>
    <row r="164" spans="1:5" x14ac:dyDescent="0.25">
      <c r="A164" s="3">
        <v>1608</v>
      </c>
      <c r="B164" s="3" t="s">
        <v>713</v>
      </c>
      <c r="C164" s="3" t="s">
        <v>672</v>
      </c>
      <c r="D164" s="16">
        <v>42.66</v>
      </c>
      <c r="E164" s="72"/>
    </row>
    <row r="165" spans="1:5" x14ac:dyDescent="0.25">
      <c r="A165" s="3">
        <v>2135</v>
      </c>
      <c r="B165" s="3" t="s">
        <v>949</v>
      </c>
      <c r="C165" s="3" t="s">
        <v>836</v>
      </c>
      <c r="D165" s="16">
        <v>43</v>
      </c>
      <c r="E165" s="72"/>
    </row>
    <row r="166" spans="1:5" x14ac:dyDescent="0.25">
      <c r="A166" s="73">
        <v>4077</v>
      </c>
      <c r="B166" s="10" t="s">
        <v>131</v>
      </c>
      <c r="C166" s="10" t="s">
        <v>37</v>
      </c>
      <c r="D166" s="16">
        <v>43.03</v>
      </c>
      <c r="E166" s="72"/>
    </row>
    <row r="167" spans="1:5" x14ac:dyDescent="0.25">
      <c r="A167" s="3">
        <v>1891</v>
      </c>
      <c r="B167" s="3" t="s">
        <v>650</v>
      </c>
      <c r="C167" s="3" t="s">
        <v>652</v>
      </c>
      <c r="D167" s="16">
        <v>43.44</v>
      </c>
      <c r="E167" s="72"/>
    </row>
    <row r="168" spans="1:5" x14ac:dyDescent="0.25">
      <c r="A168" s="73">
        <v>1787</v>
      </c>
      <c r="B168" s="10" t="s">
        <v>162</v>
      </c>
      <c r="C168" s="10" t="s">
        <v>103</v>
      </c>
      <c r="D168" s="16">
        <v>44.32</v>
      </c>
      <c r="E168" s="72"/>
    </row>
    <row r="169" spans="1:5" x14ac:dyDescent="0.25">
      <c r="A169" s="12">
        <v>241</v>
      </c>
      <c r="B169" s="13" t="s">
        <v>1334</v>
      </c>
      <c r="C169" s="13" t="s">
        <v>37</v>
      </c>
      <c r="D169" s="74">
        <v>44.5</v>
      </c>
    </row>
    <row r="170" spans="1:5" x14ac:dyDescent="0.25">
      <c r="A170" s="3">
        <v>2995</v>
      </c>
      <c r="B170" s="3" t="s">
        <v>993</v>
      </c>
      <c r="C170" s="3" t="s">
        <v>37</v>
      </c>
      <c r="D170" s="16">
        <v>44.53</v>
      </c>
      <c r="E170" s="72"/>
    </row>
    <row r="171" spans="1:5" x14ac:dyDescent="0.25">
      <c r="A171" s="3">
        <v>4680</v>
      </c>
      <c r="B171" s="3" t="s">
        <v>658</v>
      </c>
      <c r="C171" s="3" t="s">
        <v>652</v>
      </c>
      <c r="D171" s="16">
        <v>44.85</v>
      </c>
      <c r="E171" s="72"/>
    </row>
    <row r="172" spans="1:5" x14ac:dyDescent="0.25">
      <c r="A172" s="12">
        <v>3108</v>
      </c>
      <c r="B172" s="13" t="s">
        <v>1308</v>
      </c>
      <c r="C172" s="13" t="s">
        <v>37</v>
      </c>
      <c r="D172" s="74">
        <v>45</v>
      </c>
    </row>
    <row r="173" spans="1:5" x14ac:dyDescent="0.25">
      <c r="A173" s="12">
        <v>1976</v>
      </c>
      <c r="B173" s="13" t="s">
        <v>1673</v>
      </c>
      <c r="C173" s="13" t="s">
        <v>37</v>
      </c>
      <c r="D173" s="74">
        <v>45.32</v>
      </c>
    </row>
    <row r="174" spans="1:5" x14ac:dyDescent="0.25">
      <c r="A174" s="73">
        <v>1231</v>
      </c>
      <c r="B174" s="10" t="s">
        <v>116</v>
      </c>
      <c r="C174" s="10" t="s">
        <v>37</v>
      </c>
      <c r="D174" s="16">
        <v>45.36</v>
      </c>
      <c r="E174" s="72"/>
    </row>
    <row r="175" spans="1:5" x14ac:dyDescent="0.25">
      <c r="A175" s="12">
        <v>2963</v>
      </c>
      <c r="B175" s="13" t="s">
        <v>1285</v>
      </c>
      <c r="C175" s="13" t="s">
        <v>1277</v>
      </c>
      <c r="D175" s="75">
        <v>45.403500000000001</v>
      </c>
    </row>
    <row r="176" spans="1:5" x14ac:dyDescent="0.25">
      <c r="A176" s="3">
        <v>4853</v>
      </c>
      <c r="B176" s="3" t="s">
        <v>1085</v>
      </c>
      <c r="C176" s="3" t="s">
        <v>37</v>
      </c>
      <c r="D176" s="16">
        <v>45.58</v>
      </c>
      <c r="E176" s="72"/>
    </row>
    <row r="177" spans="1:5" x14ac:dyDescent="0.25">
      <c r="A177" s="3">
        <v>3336</v>
      </c>
      <c r="B177" s="3" t="s">
        <v>1146</v>
      </c>
      <c r="C177" s="3" t="s">
        <v>1149</v>
      </c>
      <c r="D177" s="16">
        <v>46.44</v>
      </c>
      <c r="E177" s="72"/>
    </row>
    <row r="178" spans="1:5" x14ac:dyDescent="0.25">
      <c r="A178" s="12">
        <v>3994</v>
      </c>
      <c r="B178" s="13" t="s">
        <v>1518</v>
      </c>
      <c r="C178" s="13" t="s">
        <v>37</v>
      </c>
      <c r="D178" s="74">
        <v>47</v>
      </c>
    </row>
    <row r="179" spans="1:5" x14ac:dyDescent="0.25">
      <c r="A179" s="12">
        <v>4843</v>
      </c>
      <c r="B179" s="13" t="s">
        <v>1414</v>
      </c>
      <c r="C179" s="13" t="s">
        <v>37</v>
      </c>
      <c r="D179" s="76">
        <v>47.88</v>
      </c>
    </row>
    <row r="180" spans="1:5" x14ac:dyDescent="0.25">
      <c r="A180" s="73">
        <v>3365</v>
      </c>
      <c r="B180" s="10" t="s">
        <v>56</v>
      </c>
      <c r="C180" s="10" t="s">
        <v>37</v>
      </c>
      <c r="D180" s="16">
        <v>48</v>
      </c>
      <c r="E180" s="72"/>
    </row>
    <row r="181" spans="1:5" x14ac:dyDescent="0.25">
      <c r="A181" s="12">
        <v>659</v>
      </c>
      <c r="B181" s="13" t="s">
        <v>1329</v>
      </c>
      <c r="C181" s="13" t="s">
        <v>1329</v>
      </c>
      <c r="D181" s="74">
        <v>48.34</v>
      </c>
    </row>
    <row r="182" spans="1:5" x14ac:dyDescent="0.25">
      <c r="A182" s="3">
        <v>4533</v>
      </c>
      <c r="B182" s="3" t="s">
        <v>1195</v>
      </c>
      <c r="C182" s="3" t="s">
        <v>37</v>
      </c>
      <c r="D182" s="16">
        <v>48.7</v>
      </c>
      <c r="E182" s="72"/>
    </row>
    <row r="183" spans="1:5" x14ac:dyDescent="0.25">
      <c r="A183" s="12">
        <v>1601</v>
      </c>
      <c r="B183" s="13" t="s">
        <v>1664</v>
      </c>
      <c r="C183" s="13" t="s">
        <v>37</v>
      </c>
      <c r="D183" s="74">
        <v>49.3</v>
      </c>
    </row>
    <row r="184" spans="1:5" x14ac:dyDescent="0.25">
      <c r="A184" s="3">
        <v>3347</v>
      </c>
      <c r="B184" s="3" t="s">
        <v>794</v>
      </c>
      <c r="C184" s="3" t="s">
        <v>37</v>
      </c>
      <c r="D184" s="16">
        <v>49.61</v>
      </c>
      <c r="E184" s="72"/>
    </row>
    <row r="185" spans="1:5" x14ac:dyDescent="0.25">
      <c r="A185" s="3">
        <v>988</v>
      </c>
      <c r="B185" s="3" t="s">
        <v>1004</v>
      </c>
      <c r="C185" s="3" t="s">
        <v>37</v>
      </c>
      <c r="D185" s="16">
        <v>49.9</v>
      </c>
      <c r="E185" s="72"/>
    </row>
    <row r="186" spans="1:5" x14ac:dyDescent="0.25">
      <c r="A186" s="3">
        <v>2111</v>
      </c>
      <c r="B186" s="3" t="s">
        <v>604</v>
      </c>
      <c r="C186" s="3" t="s">
        <v>37</v>
      </c>
      <c r="D186" s="16">
        <v>50.37</v>
      </c>
      <c r="E186" s="72"/>
    </row>
    <row r="187" spans="1:5" x14ac:dyDescent="0.25">
      <c r="A187" s="3">
        <v>2194</v>
      </c>
      <c r="B187" s="3" t="s">
        <v>1123</v>
      </c>
      <c r="C187" s="3" t="s">
        <v>37</v>
      </c>
      <c r="D187" s="16">
        <v>52</v>
      </c>
      <c r="E187" s="72"/>
    </row>
    <row r="188" spans="1:5" x14ac:dyDescent="0.25">
      <c r="A188" s="3">
        <v>2177</v>
      </c>
      <c r="B188" s="3" t="s">
        <v>874</v>
      </c>
      <c r="C188" s="3" t="s">
        <v>37</v>
      </c>
      <c r="D188" s="16">
        <v>52.01</v>
      </c>
      <c r="E188" s="72"/>
    </row>
    <row r="189" spans="1:5" x14ac:dyDescent="0.25">
      <c r="A189" s="3">
        <v>3009</v>
      </c>
      <c r="B189" s="3" t="s">
        <v>1052</v>
      </c>
      <c r="C189" s="3" t="s">
        <v>37</v>
      </c>
      <c r="D189" s="16">
        <v>52.03</v>
      </c>
      <c r="E189" s="72"/>
    </row>
    <row r="190" spans="1:5" x14ac:dyDescent="0.25">
      <c r="A190" s="3">
        <v>274</v>
      </c>
      <c r="B190" s="3" t="s">
        <v>662</v>
      </c>
      <c r="C190" s="3" t="s">
        <v>37</v>
      </c>
      <c r="D190" s="16">
        <v>52.49</v>
      </c>
      <c r="E190" s="72"/>
    </row>
    <row r="191" spans="1:5" x14ac:dyDescent="0.25">
      <c r="A191" s="3">
        <v>4778</v>
      </c>
      <c r="B191" s="3" t="s">
        <v>502</v>
      </c>
      <c r="C191" s="3" t="s">
        <v>37</v>
      </c>
      <c r="D191" s="16">
        <v>52.62</v>
      </c>
      <c r="E191" s="72"/>
    </row>
    <row r="192" spans="1:5" x14ac:dyDescent="0.25">
      <c r="A192" s="12">
        <v>4646</v>
      </c>
      <c r="B192" s="13" t="s">
        <v>1548</v>
      </c>
      <c r="C192" s="13" t="s">
        <v>1329</v>
      </c>
      <c r="D192" s="74">
        <v>53.24</v>
      </c>
    </row>
    <row r="193" spans="1:5" x14ac:dyDescent="0.25">
      <c r="A193" s="12">
        <v>1222</v>
      </c>
      <c r="B193" s="13" t="s">
        <v>1447</v>
      </c>
      <c r="C193" s="13" t="s">
        <v>1447</v>
      </c>
      <c r="D193" s="74">
        <v>53.3</v>
      </c>
    </row>
    <row r="194" spans="1:5" x14ac:dyDescent="0.25">
      <c r="A194" s="3">
        <v>4712</v>
      </c>
      <c r="B194" s="3" t="s">
        <v>828</v>
      </c>
      <c r="C194" s="3" t="s">
        <v>37</v>
      </c>
      <c r="D194" s="16">
        <v>53.96</v>
      </c>
      <c r="E194" s="72"/>
    </row>
    <row r="195" spans="1:5" x14ac:dyDescent="0.25">
      <c r="A195" s="3">
        <v>4790</v>
      </c>
      <c r="B195" s="3" t="s">
        <v>420</v>
      </c>
      <c r="C195" s="3" t="s">
        <v>37</v>
      </c>
      <c r="D195" s="16">
        <v>54.1</v>
      </c>
      <c r="E195" s="72"/>
    </row>
    <row r="196" spans="1:5" x14ac:dyDescent="0.25">
      <c r="A196" s="3">
        <v>1376</v>
      </c>
      <c r="B196" s="3" t="s">
        <v>637</v>
      </c>
      <c r="C196" s="3" t="s">
        <v>37</v>
      </c>
      <c r="D196" s="16">
        <v>54.5</v>
      </c>
      <c r="E196" s="72"/>
    </row>
    <row r="197" spans="1:5" x14ac:dyDescent="0.25">
      <c r="A197" s="12">
        <v>2179</v>
      </c>
      <c r="B197" s="13" t="s">
        <v>1477</v>
      </c>
      <c r="C197" s="13" t="s">
        <v>1337</v>
      </c>
      <c r="D197" s="74">
        <v>54.55</v>
      </c>
    </row>
    <row r="198" spans="1:5" x14ac:dyDescent="0.25">
      <c r="A198" s="12">
        <v>4842</v>
      </c>
      <c r="B198" s="13" t="s">
        <v>1688</v>
      </c>
      <c r="C198" s="13" t="s">
        <v>1290</v>
      </c>
      <c r="D198" s="74">
        <v>54.89</v>
      </c>
    </row>
    <row r="199" spans="1:5" x14ac:dyDescent="0.25">
      <c r="A199" s="3">
        <v>3243</v>
      </c>
      <c r="B199" s="3" t="s">
        <v>690</v>
      </c>
      <c r="C199" s="3" t="s">
        <v>37</v>
      </c>
      <c r="D199" s="16">
        <v>55</v>
      </c>
      <c r="E199" s="72"/>
    </row>
    <row r="200" spans="1:5" x14ac:dyDescent="0.25">
      <c r="A200" s="3">
        <v>3116</v>
      </c>
      <c r="B200" s="3" t="s">
        <v>1205</v>
      </c>
      <c r="C200" s="3" t="s">
        <v>37</v>
      </c>
      <c r="D200" s="16">
        <v>55.1</v>
      </c>
      <c r="E200" s="72"/>
    </row>
    <row r="201" spans="1:5" x14ac:dyDescent="0.25">
      <c r="A201" s="12">
        <v>2942</v>
      </c>
      <c r="B201" s="13" t="s">
        <v>1536</v>
      </c>
      <c r="C201" s="13" t="s">
        <v>37</v>
      </c>
      <c r="D201" s="74">
        <v>55.87</v>
      </c>
    </row>
    <row r="202" spans="1:5" x14ac:dyDescent="0.25">
      <c r="A202" s="12">
        <v>347</v>
      </c>
      <c r="B202" s="13" t="s">
        <v>1300</v>
      </c>
      <c r="C202" s="13" t="s">
        <v>1300</v>
      </c>
      <c r="D202" s="74">
        <v>56</v>
      </c>
    </row>
    <row r="203" spans="1:5" x14ac:dyDescent="0.25">
      <c r="A203" s="12">
        <v>2930</v>
      </c>
      <c r="B203" s="13" t="s">
        <v>1557</v>
      </c>
      <c r="C203" s="13" t="s">
        <v>1277</v>
      </c>
      <c r="D203" s="74">
        <v>56.0657</v>
      </c>
    </row>
    <row r="204" spans="1:5" x14ac:dyDescent="0.25">
      <c r="A204" s="12">
        <v>3321</v>
      </c>
      <c r="B204" s="12" t="s">
        <v>1465</v>
      </c>
      <c r="C204" s="13" t="s">
        <v>1467</v>
      </c>
      <c r="D204" s="74">
        <v>56.3</v>
      </c>
    </row>
    <row r="205" spans="1:5" x14ac:dyDescent="0.25">
      <c r="A205" s="12">
        <v>4788</v>
      </c>
      <c r="B205" s="13" t="s">
        <v>1282</v>
      </c>
      <c r="C205" s="13" t="s">
        <v>37</v>
      </c>
      <c r="D205" s="75">
        <v>57.1</v>
      </c>
    </row>
    <row r="206" spans="1:5" x14ac:dyDescent="0.25">
      <c r="A206" s="12">
        <v>928</v>
      </c>
      <c r="B206" s="13" t="s">
        <v>1604</v>
      </c>
      <c r="C206" s="13" t="s">
        <v>1604</v>
      </c>
      <c r="D206" s="74">
        <v>57.16</v>
      </c>
    </row>
    <row r="207" spans="1:5" x14ac:dyDescent="0.25">
      <c r="A207" s="12">
        <v>4615</v>
      </c>
      <c r="B207" s="13" t="s">
        <v>1453</v>
      </c>
      <c r="C207" s="13" t="s">
        <v>37</v>
      </c>
      <c r="D207" s="74">
        <v>57.65</v>
      </c>
    </row>
    <row r="208" spans="1:5" x14ac:dyDescent="0.25">
      <c r="A208" s="12">
        <v>4789</v>
      </c>
      <c r="B208" s="13" t="s">
        <v>1393</v>
      </c>
      <c r="C208" s="13" t="s">
        <v>37</v>
      </c>
      <c r="D208" s="74">
        <v>58</v>
      </c>
    </row>
    <row r="209" spans="1:5" x14ac:dyDescent="0.25">
      <c r="A209" s="73">
        <v>2484</v>
      </c>
      <c r="B209" s="10" t="s">
        <v>44</v>
      </c>
      <c r="C209" s="10" t="s">
        <v>37</v>
      </c>
      <c r="D209" s="16">
        <v>59</v>
      </c>
      <c r="E209" s="72"/>
    </row>
    <row r="210" spans="1:5" x14ac:dyDescent="0.25">
      <c r="A210" s="3">
        <v>1773</v>
      </c>
      <c r="B210" s="3" t="s">
        <v>1133</v>
      </c>
      <c r="C210" s="3" t="s">
        <v>672</v>
      </c>
      <c r="D210" s="16">
        <v>59.11</v>
      </c>
      <c r="E210" s="72"/>
    </row>
    <row r="211" spans="1:5" x14ac:dyDescent="0.25">
      <c r="A211" s="73">
        <v>244</v>
      </c>
      <c r="B211" s="10" t="s">
        <v>156</v>
      </c>
      <c r="C211" s="10" t="s">
        <v>37</v>
      </c>
      <c r="D211" s="16">
        <v>59.4</v>
      </c>
      <c r="E211" s="72"/>
    </row>
    <row r="212" spans="1:5" x14ac:dyDescent="0.25">
      <c r="A212" s="3">
        <v>3317</v>
      </c>
      <c r="B212" s="3" t="s">
        <v>654</v>
      </c>
      <c r="C212" s="3" t="s">
        <v>37</v>
      </c>
      <c r="D212" s="16">
        <v>59.5</v>
      </c>
      <c r="E212" s="72"/>
    </row>
    <row r="213" spans="1:5" x14ac:dyDescent="0.25">
      <c r="A213" s="12">
        <v>4617</v>
      </c>
      <c r="B213" s="13" t="s">
        <v>1542</v>
      </c>
      <c r="C213" s="13" t="s">
        <v>37</v>
      </c>
      <c r="D213" s="74">
        <v>59.6</v>
      </c>
    </row>
    <row r="214" spans="1:5" x14ac:dyDescent="0.25">
      <c r="A214" s="73">
        <v>4988</v>
      </c>
      <c r="B214" s="10" t="s">
        <v>134</v>
      </c>
      <c r="C214" s="10" t="s">
        <v>37</v>
      </c>
      <c r="D214" s="16">
        <v>60</v>
      </c>
      <c r="E214" s="72"/>
    </row>
    <row r="215" spans="1:5" x14ac:dyDescent="0.25">
      <c r="A215" s="73">
        <v>4571</v>
      </c>
      <c r="B215" s="10" t="s">
        <v>331</v>
      </c>
      <c r="C215" s="10" t="s">
        <v>114</v>
      </c>
      <c r="D215" s="16">
        <v>60</v>
      </c>
      <c r="E215" s="72"/>
    </row>
    <row r="216" spans="1:5" x14ac:dyDescent="0.25">
      <c r="A216" s="3">
        <v>249</v>
      </c>
      <c r="B216" s="3" t="s">
        <v>556</v>
      </c>
      <c r="C216" s="3" t="s">
        <v>37</v>
      </c>
      <c r="D216" s="16">
        <v>60</v>
      </c>
      <c r="E216" s="72"/>
    </row>
    <row r="217" spans="1:5" x14ac:dyDescent="0.25">
      <c r="A217" s="12">
        <v>3004</v>
      </c>
      <c r="B217" s="13" t="s">
        <v>1638</v>
      </c>
      <c r="C217" s="13" t="s">
        <v>1322</v>
      </c>
      <c r="D217" s="74">
        <v>60</v>
      </c>
    </row>
    <row r="218" spans="1:5" x14ac:dyDescent="0.25">
      <c r="A218" s="3">
        <v>4353</v>
      </c>
      <c r="B218" s="3" t="s">
        <v>646</v>
      </c>
      <c r="C218" s="3" t="s">
        <v>648</v>
      </c>
      <c r="D218" s="16">
        <v>60.59</v>
      </c>
      <c r="E218" s="72"/>
    </row>
    <row r="219" spans="1:5" x14ac:dyDescent="0.25">
      <c r="A219" s="3">
        <v>256</v>
      </c>
      <c r="B219" s="3" t="s">
        <v>1136</v>
      </c>
      <c r="C219" s="3" t="s">
        <v>37</v>
      </c>
      <c r="D219" s="16">
        <v>60.84</v>
      </c>
      <c r="E219" s="72"/>
    </row>
    <row r="220" spans="1:5" x14ac:dyDescent="0.25">
      <c r="A220" s="12">
        <v>4336</v>
      </c>
      <c r="B220" s="13" t="s">
        <v>1655</v>
      </c>
      <c r="C220" s="13" t="s">
        <v>1277</v>
      </c>
      <c r="D220" s="74">
        <v>61.734999999999999</v>
      </c>
    </row>
    <row r="221" spans="1:5" x14ac:dyDescent="0.25">
      <c r="A221" s="3">
        <v>3262</v>
      </c>
      <c r="B221" s="3" t="s">
        <v>1213</v>
      </c>
      <c r="C221" s="3" t="s">
        <v>37</v>
      </c>
      <c r="D221" s="16">
        <v>61.76</v>
      </c>
      <c r="E221" s="72"/>
    </row>
    <row r="222" spans="1:5" x14ac:dyDescent="0.25">
      <c r="A222" s="3">
        <v>1967</v>
      </c>
      <c r="B222" s="3" t="s">
        <v>1227</v>
      </c>
      <c r="C222" s="3" t="s">
        <v>37</v>
      </c>
      <c r="D222" s="16">
        <v>61.9</v>
      </c>
      <c r="E222" s="72"/>
    </row>
    <row r="223" spans="1:5" x14ac:dyDescent="0.25">
      <c r="A223" s="3">
        <v>4050</v>
      </c>
      <c r="B223" s="3" t="s">
        <v>726</v>
      </c>
      <c r="C223" s="3" t="s">
        <v>37</v>
      </c>
      <c r="D223" s="16">
        <v>62.02</v>
      </c>
      <c r="E223" s="72"/>
    </row>
    <row r="224" spans="1:5" x14ac:dyDescent="0.25">
      <c r="A224" s="3">
        <v>270</v>
      </c>
      <c r="B224" s="3" t="s">
        <v>455</v>
      </c>
      <c r="C224" s="3" t="s">
        <v>37</v>
      </c>
      <c r="D224" s="16">
        <v>62.25</v>
      </c>
      <c r="E224" s="72"/>
    </row>
    <row r="225" spans="1:5" x14ac:dyDescent="0.25">
      <c r="A225" s="12">
        <v>3787</v>
      </c>
      <c r="B225" s="13" t="s">
        <v>1355</v>
      </c>
      <c r="C225" s="13" t="s">
        <v>1277</v>
      </c>
      <c r="D225" s="74">
        <v>62.292499999999997</v>
      </c>
    </row>
    <row r="226" spans="1:5" x14ac:dyDescent="0.25">
      <c r="A226" s="12">
        <v>1878</v>
      </c>
      <c r="B226" s="13" t="s">
        <v>1352</v>
      </c>
      <c r="C226" s="13" t="s">
        <v>1322</v>
      </c>
      <c r="D226" s="74">
        <v>62.6</v>
      </c>
    </row>
    <row r="227" spans="1:5" x14ac:dyDescent="0.25">
      <c r="A227" s="12">
        <v>3852</v>
      </c>
      <c r="B227" s="13" t="s">
        <v>1305</v>
      </c>
      <c r="C227" s="13" t="s">
        <v>1277</v>
      </c>
      <c r="D227" s="74">
        <v>63.542900000000003</v>
      </c>
    </row>
    <row r="228" spans="1:5" x14ac:dyDescent="0.25">
      <c r="A228" s="3">
        <v>4039</v>
      </c>
      <c r="B228" s="3" t="s">
        <v>1097</v>
      </c>
      <c r="C228" s="3" t="s">
        <v>1100</v>
      </c>
      <c r="D228" s="16">
        <v>63.66</v>
      </c>
      <c r="E228" s="72"/>
    </row>
    <row r="229" spans="1:5" x14ac:dyDescent="0.25">
      <c r="A229" s="12">
        <v>3048</v>
      </c>
      <c r="B229" s="13" t="s">
        <v>1275</v>
      </c>
      <c r="C229" s="13" t="s">
        <v>1277</v>
      </c>
      <c r="D229" s="75">
        <v>63.78</v>
      </c>
    </row>
    <row r="230" spans="1:5" x14ac:dyDescent="0.25">
      <c r="A230" s="12">
        <v>4037</v>
      </c>
      <c r="B230" s="13" t="s">
        <v>1402</v>
      </c>
      <c r="C230" s="13" t="s">
        <v>1322</v>
      </c>
      <c r="D230" s="76">
        <v>63.8</v>
      </c>
    </row>
    <row r="231" spans="1:5" x14ac:dyDescent="0.25">
      <c r="A231" s="12">
        <v>4026</v>
      </c>
      <c r="B231" s="13" t="s">
        <v>1567</v>
      </c>
      <c r="C231" s="13" t="s">
        <v>1360</v>
      </c>
      <c r="D231" s="74">
        <v>63.84</v>
      </c>
    </row>
    <row r="232" spans="1:5" x14ac:dyDescent="0.25">
      <c r="A232" s="73">
        <v>3087</v>
      </c>
      <c r="B232" s="10" t="s">
        <v>240</v>
      </c>
      <c r="C232" s="10" t="s">
        <v>114</v>
      </c>
      <c r="D232" s="16">
        <v>64.13</v>
      </c>
      <c r="E232" s="72"/>
    </row>
    <row r="233" spans="1:5" x14ac:dyDescent="0.25">
      <c r="A233" s="3">
        <v>981</v>
      </c>
      <c r="B233" s="3" t="s">
        <v>901</v>
      </c>
      <c r="C233" s="3" t="s">
        <v>901</v>
      </c>
      <c r="D233" s="16">
        <v>64.150000000000006</v>
      </c>
      <c r="E233" s="72"/>
    </row>
    <row r="234" spans="1:5" x14ac:dyDescent="0.25">
      <c r="A234" s="12">
        <v>1217</v>
      </c>
      <c r="B234" s="13" t="s">
        <v>1679</v>
      </c>
      <c r="C234" s="13" t="s">
        <v>1300</v>
      </c>
      <c r="D234" s="74">
        <v>64.16</v>
      </c>
    </row>
    <row r="235" spans="1:5" x14ac:dyDescent="0.25">
      <c r="A235" s="3">
        <v>4138</v>
      </c>
      <c r="B235" s="3" t="s">
        <v>697</v>
      </c>
      <c r="C235" s="3" t="s">
        <v>37</v>
      </c>
      <c r="D235" s="16">
        <v>64.2</v>
      </c>
      <c r="E235" s="72"/>
    </row>
    <row r="236" spans="1:5" x14ac:dyDescent="0.25">
      <c r="A236" s="3">
        <v>4051</v>
      </c>
      <c r="B236" s="3" t="s">
        <v>709</v>
      </c>
      <c r="C236" s="3" t="s">
        <v>37</v>
      </c>
      <c r="D236" s="16">
        <v>64.400000000000006</v>
      </c>
      <c r="E236" s="72"/>
    </row>
    <row r="237" spans="1:5" x14ac:dyDescent="0.25">
      <c r="A237" s="12">
        <v>2728</v>
      </c>
      <c r="B237" s="13" t="s">
        <v>1337</v>
      </c>
      <c r="C237" s="13" t="s">
        <v>1337</v>
      </c>
      <c r="D237" s="74">
        <v>65.2</v>
      </c>
    </row>
    <row r="238" spans="1:5" x14ac:dyDescent="0.25">
      <c r="A238" s="12">
        <v>2159</v>
      </c>
      <c r="B238" s="13" t="s">
        <v>1595</v>
      </c>
      <c r="C238" s="13" t="s">
        <v>1300</v>
      </c>
      <c r="D238" s="74">
        <v>65.239999999999995</v>
      </c>
    </row>
    <row r="239" spans="1:5" x14ac:dyDescent="0.25">
      <c r="A239" s="3">
        <v>1602</v>
      </c>
      <c r="B239" s="3" t="s">
        <v>914</v>
      </c>
      <c r="C239" s="3" t="s">
        <v>37</v>
      </c>
      <c r="D239" s="16">
        <v>65.849999999999994</v>
      </c>
      <c r="E239" s="72"/>
    </row>
    <row r="240" spans="1:5" x14ac:dyDescent="0.25">
      <c r="A240" s="3">
        <v>1155</v>
      </c>
      <c r="B240" s="3" t="s">
        <v>686</v>
      </c>
      <c r="C240" s="3" t="s">
        <v>37</v>
      </c>
      <c r="D240" s="16">
        <v>66</v>
      </c>
      <c r="E240" s="72"/>
    </row>
    <row r="241" spans="1:5" x14ac:dyDescent="0.25">
      <c r="A241" s="12">
        <v>2203</v>
      </c>
      <c r="B241" s="13" t="s">
        <v>1450</v>
      </c>
      <c r="C241" s="13" t="s">
        <v>1322</v>
      </c>
      <c r="D241" s="74">
        <v>66.12</v>
      </c>
    </row>
    <row r="242" spans="1:5" x14ac:dyDescent="0.25">
      <c r="A242" s="3">
        <v>4905</v>
      </c>
      <c r="B242" s="3" t="s">
        <v>1069</v>
      </c>
      <c r="C242" s="3" t="s">
        <v>37</v>
      </c>
      <c r="D242" s="16">
        <v>66.47</v>
      </c>
      <c r="E242" s="72"/>
    </row>
    <row r="243" spans="1:5" x14ac:dyDescent="0.25">
      <c r="A243" s="3">
        <v>1218</v>
      </c>
      <c r="B243" s="3" t="s">
        <v>1243</v>
      </c>
      <c r="C243" s="3" t="s">
        <v>37</v>
      </c>
      <c r="D243" s="16">
        <v>66.55</v>
      </c>
      <c r="E243" s="72"/>
    </row>
    <row r="244" spans="1:5" x14ac:dyDescent="0.25">
      <c r="A244" s="3">
        <v>4280</v>
      </c>
      <c r="B244" s="3" t="s">
        <v>1164</v>
      </c>
      <c r="C244" s="3" t="s">
        <v>37</v>
      </c>
      <c r="D244" s="16">
        <v>67.14</v>
      </c>
      <c r="E244" s="72"/>
    </row>
    <row r="245" spans="1:5" x14ac:dyDescent="0.25">
      <c r="A245" s="3">
        <v>2576</v>
      </c>
      <c r="B245" s="3" t="s">
        <v>1166</v>
      </c>
      <c r="C245" s="3" t="s">
        <v>37</v>
      </c>
      <c r="D245" s="16">
        <v>67.14</v>
      </c>
      <c r="E245" s="72"/>
    </row>
    <row r="246" spans="1:5" x14ac:dyDescent="0.25">
      <c r="A246" s="3">
        <v>4038</v>
      </c>
      <c r="B246" s="3" t="s">
        <v>1142</v>
      </c>
      <c r="C246" s="3" t="s">
        <v>37</v>
      </c>
      <c r="D246" s="16">
        <v>67.58</v>
      </c>
      <c r="E246" s="72"/>
    </row>
    <row r="247" spans="1:5" x14ac:dyDescent="0.25">
      <c r="A247" s="12">
        <v>1618</v>
      </c>
      <c r="B247" s="13" t="s">
        <v>1670</v>
      </c>
      <c r="C247" s="13" t="s">
        <v>37</v>
      </c>
      <c r="D247" s="74">
        <v>67.84</v>
      </c>
    </row>
    <row r="248" spans="1:5" x14ac:dyDescent="0.25">
      <c r="A248" s="3">
        <v>246</v>
      </c>
      <c r="B248" s="3" t="s">
        <v>964</v>
      </c>
      <c r="C248" s="3" t="s">
        <v>37</v>
      </c>
      <c r="D248" s="16">
        <v>68.260000000000005</v>
      </c>
      <c r="E248" s="72"/>
    </row>
    <row r="249" spans="1:5" x14ac:dyDescent="0.25">
      <c r="A249" s="3">
        <v>1679</v>
      </c>
      <c r="B249" s="3" t="s">
        <v>770</v>
      </c>
      <c r="C249" s="3" t="s">
        <v>37</v>
      </c>
      <c r="D249" s="16">
        <v>68.900000000000006</v>
      </c>
      <c r="E249" s="72"/>
    </row>
    <row r="250" spans="1:5" x14ac:dyDescent="0.25">
      <c r="A250" s="3">
        <v>3050</v>
      </c>
      <c r="B250" s="3" t="s">
        <v>883</v>
      </c>
      <c r="C250" s="3" t="s">
        <v>672</v>
      </c>
      <c r="D250" s="16">
        <v>69.430000000000007</v>
      </c>
      <c r="E250" s="72"/>
    </row>
    <row r="251" spans="1:5" x14ac:dyDescent="0.25">
      <c r="A251" s="12">
        <v>2960</v>
      </c>
      <c r="B251" s="13" t="s">
        <v>1589</v>
      </c>
      <c r="C251" s="13" t="s">
        <v>1360</v>
      </c>
      <c r="D251" s="74">
        <v>69.430000000000007</v>
      </c>
    </row>
    <row r="252" spans="1:5" x14ac:dyDescent="0.25">
      <c r="A252" s="3">
        <v>3582</v>
      </c>
      <c r="B252" s="3" t="s">
        <v>422</v>
      </c>
      <c r="C252" s="3" t="s">
        <v>37</v>
      </c>
      <c r="D252" s="16">
        <v>69.8</v>
      </c>
      <c r="E252" s="72"/>
    </row>
    <row r="253" spans="1:5" x14ac:dyDescent="0.25">
      <c r="A253" s="73">
        <v>3278</v>
      </c>
      <c r="B253" s="10" t="s">
        <v>92</v>
      </c>
      <c r="C253" s="10" t="s">
        <v>37</v>
      </c>
      <c r="D253" s="16">
        <v>70</v>
      </c>
      <c r="E253" s="72"/>
    </row>
    <row r="254" spans="1:5" x14ac:dyDescent="0.25">
      <c r="A254" s="3">
        <v>4529</v>
      </c>
      <c r="B254" s="3" t="s">
        <v>470</v>
      </c>
      <c r="C254" s="3" t="s">
        <v>114</v>
      </c>
      <c r="D254" s="16">
        <v>70</v>
      </c>
      <c r="E254" s="72"/>
    </row>
    <row r="255" spans="1:5" x14ac:dyDescent="0.25">
      <c r="A255" s="3">
        <v>2941</v>
      </c>
      <c r="B255" s="3" t="s">
        <v>1186</v>
      </c>
      <c r="C255" s="3" t="s">
        <v>37</v>
      </c>
      <c r="D255" s="16">
        <v>70</v>
      </c>
      <c r="E255" s="72"/>
    </row>
    <row r="256" spans="1:5" x14ac:dyDescent="0.25">
      <c r="A256" s="12">
        <v>2855</v>
      </c>
      <c r="B256" s="13" t="s">
        <v>1641</v>
      </c>
      <c r="C256" s="13" t="s">
        <v>1360</v>
      </c>
      <c r="D256" s="74">
        <v>70</v>
      </c>
    </row>
    <row r="257" spans="1:5" x14ac:dyDescent="0.25">
      <c r="A257" s="3">
        <v>4139</v>
      </c>
      <c r="B257" s="3" t="s">
        <v>1159</v>
      </c>
      <c r="C257" s="3" t="s">
        <v>37</v>
      </c>
      <c r="D257" s="16">
        <v>70.48</v>
      </c>
      <c r="E257" s="72"/>
    </row>
    <row r="258" spans="1:5" x14ac:dyDescent="0.25">
      <c r="A258" s="3">
        <v>2094</v>
      </c>
      <c r="B258" s="3" t="s">
        <v>1082</v>
      </c>
      <c r="C258" s="3" t="s">
        <v>836</v>
      </c>
      <c r="D258" s="16">
        <v>70.7</v>
      </c>
      <c r="E258" s="72"/>
    </row>
    <row r="259" spans="1:5" x14ac:dyDescent="0.25">
      <c r="A259" s="12">
        <v>1017</v>
      </c>
      <c r="B259" s="13" t="s">
        <v>1658</v>
      </c>
      <c r="C259" s="13" t="s">
        <v>37</v>
      </c>
      <c r="D259" s="74">
        <v>71.75</v>
      </c>
    </row>
    <row r="260" spans="1:5" x14ac:dyDescent="0.25">
      <c r="A260" s="73">
        <v>4075</v>
      </c>
      <c r="B260" s="10" t="s">
        <v>263</v>
      </c>
      <c r="C260" s="10" t="s">
        <v>103</v>
      </c>
      <c r="D260" s="16">
        <v>71.92</v>
      </c>
      <c r="E260" s="72"/>
    </row>
    <row r="261" spans="1:5" x14ac:dyDescent="0.25">
      <c r="A261" s="3">
        <v>1812</v>
      </c>
      <c r="B261" s="3" t="s">
        <v>999</v>
      </c>
      <c r="C261" s="3" t="s">
        <v>37</v>
      </c>
      <c r="D261" s="16">
        <v>72.3</v>
      </c>
      <c r="E261" s="72"/>
    </row>
    <row r="262" spans="1:5" x14ac:dyDescent="0.25">
      <c r="A262" s="3">
        <v>251</v>
      </c>
      <c r="B262" s="3" t="s">
        <v>830</v>
      </c>
      <c r="C262" s="3" t="s">
        <v>37</v>
      </c>
      <c r="D262" s="16">
        <v>72.540000000000006</v>
      </c>
      <c r="E262" s="72"/>
    </row>
    <row r="263" spans="1:5" x14ac:dyDescent="0.25">
      <c r="A263" s="12">
        <v>248</v>
      </c>
      <c r="B263" s="13" t="s">
        <v>1360</v>
      </c>
      <c r="C263" s="13" t="s">
        <v>1360</v>
      </c>
      <c r="D263" s="74">
        <v>73.8</v>
      </c>
    </row>
    <row r="264" spans="1:5" x14ac:dyDescent="0.25">
      <c r="A264" s="3">
        <v>906</v>
      </c>
      <c r="B264" s="3" t="s">
        <v>823</v>
      </c>
      <c r="C264" s="3" t="s">
        <v>826</v>
      </c>
      <c r="D264" s="16">
        <v>74</v>
      </c>
      <c r="E264" s="72"/>
    </row>
    <row r="265" spans="1:5" x14ac:dyDescent="0.25">
      <c r="A265" s="3">
        <v>4079</v>
      </c>
      <c r="B265" s="3" t="s">
        <v>457</v>
      </c>
      <c r="C265" s="3" t="s">
        <v>114</v>
      </c>
      <c r="D265" s="16">
        <v>74.86</v>
      </c>
      <c r="E265" s="72"/>
    </row>
    <row r="266" spans="1:5" x14ac:dyDescent="0.25">
      <c r="A266" s="12">
        <v>346</v>
      </c>
      <c r="B266" s="13" t="s">
        <v>1322</v>
      </c>
      <c r="C266" s="13" t="s">
        <v>1322</v>
      </c>
      <c r="D266" s="74">
        <v>75</v>
      </c>
    </row>
    <row r="267" spans="1:5" x14ac:dyDescent="0.25">
      <c r="A267" s="3">
        <v>3150</v>
      </c>
      <c r="B267" s="3" t="s">
        <v>1198</v>
      </c>
      <c r="C267" s="3" t="s">
        <v>1200</v>
      </c>
      <c r="D267" s="16">
        <v>75.95</v>
      </c>
      <c r="E267" s="72"/>
    </row>
    <row r="268" spans="1:5" x14ac:dyDescent="0.25">
      <c r="A268" s="3">
        <v>2887</v>
      </c>
      <c r="B268" s="3" t="s">
        <v>843</v>
      </c>
      <c r="C268" s="3" t="s">
        <v>37</v>
      </c>
      <c r="D268" s="16">
        <v>76.239999999999995</v>
      </c>
      <c r="E268" s="72"/>
    </row>
    <row r="269" spans="1:5" x14ac:dyDescent="0.25">
      <c r="A269" s="3">
        <v>4053</v>
      </c>
      <c r="B269" s="3" t="s">
        <v>1219</v>
      </c>
      <c r="C269" s="3" t="s">
        <v>767</v>
      </c>
      <c r="D269" s="16">
        <v>76.39</v>
      </c>
      <c r="E269" s="72"/>
    </row>
    <row r="270" spans="1:5" x14ac:dyDescent="0.25">
      <c r="A270" s="3">
        <v>4530</v>
      </c>
      <c r="B270" s="3" t="s">
        <v>711</v>
      </c>
      <c r="C270" s="3" t="s">
        <v>37</v>
      </c>
      <c r="D270" s="16">
        <v>77.099999999999994</v>
      </c>
      <c r="E270" s="72"/>
    </row>
    <row r="271" spans="1:5" x14ac:dyDescent="0.25">
      <c r="A271" s="73">
        <v>3053</v>
      </c>
      <c r="B271" s="10" t="s">
        <v>325</v>
      </c>
      <c r="C271" s="10" t="s">
        <v>37</v>
      </c>
      <c r="D271" s="16">
        <v>80</v>
      </c>
      <c r="E271" s="72"/>
    </row>
    <row r="272" spans="1:5" x14ac:dyDescent="0.25">
      <c r="A272" s="3">
        <v>3020</v>
      </c>
      <c r="B272" s="3" t="s">
        <v>670</v>
      </c>
      <c r="C272" s="3" t="s">
        <v>672</v>
      </c>
      <c r="D272" s="16">
        <v>80.11</v>
      </c>
      <c r="E272" s="72"/>
    </row>
    <row r="273" spans="1:5" x14ac:dyDescent="0.25">
      <c r="A273" s="12">
        <v>2368</v>
      </c>
      <c r="B273" s="13" t="s">
        <v>1685</v>
      </c>
      <c r="C273" s="13" t="s">
        <v>37</v>
      </c>
      <c r="D273" s="74">
        <v>81.33</v>
      </c>
    </row>
    <row r="274" spans="1:5" x14ac:dyDescent="0.25">
      <c r="A274" s="12">
        <v>4703</v>
      </c>
      <c r="B274" s="13" t="s">
        <v>1521</v>
      </c>
      <c r="C274" s="13" t="s">
        <v>1300</v>
      </c>
      <c r="D274" s="74">
        <v>81.36</v>
      </c>
    </row>
    <row r="275" spans="1:5" x14ac:dyDescent="0.25">
      <c r="A275" s="12">
        <v>365</v>
      </c>
      <c r="B275" s="13" t="s">
        <v>1661</v>
      </c>
      <c r="C275" s="13" t="s">
        <v>1411</v>
      </c>
      <c r="D275" s="74">
        <v>82.1</v>
      </c>
    </row>
    <row r="276" spans="1:5" x14ac:dyDescent="0.25">
      <c r="A276" s="3">
        <v>4049</v>
      </c>
      <c r="B276" s="3" t="s">
        <v>477</v>
      </c>
      <c r="C276" s="3" t="s">
        <v>37</v>
      </c>
      <c r="D276" s="16">
        <v>83</v>
      </c>
      <c r="E276" s="72"/>
    </row>
    <row r="277" spans="1:5" x14ac:dyDescent="0.25">
      <c r="A277" s="3">
        <v>1370</v>
      </c>
      <c r="B277" s="3" t="s">
        <v>680</v>
      </c>
      <c r="C277" s="3" t="s">
        <v>37</v>
      </c>
      <c r="D277" s="16">
        <v>83.28</v>
      </c>
      <c r="E277" s="72"/>
    </row>
    <row r="278" spans="1:5" x14ac:dyDescent="0.25">
      <c r="A278" s="12">
        <v>3300</v>
      </c>
      <c r="B278" s="13" t="s">
        <v>1358</v>
      </c>
      <c r="C278" s="13" t="s">
        <v>1360</v>
      </c>
      <c r="D278" s="74">
        <v>83.32</v>
      </c>
    </row>
    <row r="279" spans="1:5" x14ac:dyDescent="0.25">
      <c r="A279" s="12">
        <v>4360</v>
      </c>
      <c r="B279" s="13" t="s">
        <v>1480</v>
      </c>
      <c r="C279" s="13" t="s">
        <v>1277</v>
      </c>
      <c r="D279" s="74">
        <v>83.345399999999998</v>
      </c>
    </row>
    <row r="280" spans="1:5" x14ac:dyDescent="0.25">
      <c r="A280" s="3">
        <v>3291</v>
      </c>
      <c r="B280" s="3" t="s">
        <v>816</v>
      </c>
      <c r="C280" s="3" t="s">
        <v>37</v>
      </c>
      <c r="D280" s="16">
        <v>84.12</v>
      </c>
      <c r="E280" s="72"/>
    </row>
    <row r="281" spans="1:5" x14ac:dyDescent="0.25">
      <c r="A281" s="3">
        <v>4678</v>
      </c>
      <c r="B281" s="3" t="s">
        <v>1088</v>
      </c>
      <c r="C281" s="3" t="s">
        <v>901</v>
      </c>
      <c r="D281" s="16">
        <v>84.5</v>
      </c>
      <c r="E281" s="72"/>
    </row>
    <row r="282" spans="1:5" x14ac:dyDescent="0.25">
      <c r="A282" s="73">
        <v>1349</v>
      </c>
      <c r="B282" s="10" t="s">
        <v>198</v>
      </c>
      <c r="C282" s="10" t="s">
        <v>37</v>
      </c>
      <c r="D282" s="16">
        <v>84.6</v>
      </c>
      <c r="E282" s="72"/>
    </row>
    <row r="283" spans="1:5" x14ac:dyDescent="0.25">
      <c r="A283" s="12">
        <v>2287</v>
      </c>
      <c r="B283" s="13" t="s">
        <v>1503</v>
      </c>
      <c r="C283" s="13" t="s">
        <v>37</v>
      </c>
      <c r="D283" s="74">
        <v>84.95</v>
      </c>
    </row>
    <row r="284" spans="1:5" x14ac:dyDescent="0.25">
      <c r="A284" s="3">
        <v>2097</v>
      </c>
      <c r="B284" s="3" t="s">
        <v>891</v>
      </c>
      <c r="C284" s="3" t="s">
        <v>37</v>
      </c>
      <c r="D284" s="16">
        <v>85.24</v>
      </c>
      <c r="E284" s="72"/>
    </row>
    <row r="285" spans="1:5" x14ac:dyDescent="0.25">
      <c r="A285" s="12">
        <v>2900</v>
      </c>
      <c r="B285" s="13" t="s">
        <v>1444</v>
      </c>
      <c r="C285" s="13" t="s">
        <v>1290</v>
      </c>
      <c r="D285" s="74">
        <v>85.75</v>
      </c>
    </row>
    <row r="286" spans="1:5" x14ac:dyDescent="0.25">
      <c r="A286" s="12">
        <v>4058</v>
      </c>
      <c r="B286" s="13" t="s">
        <v>1691</v>
      </c>
      <c r="C286" s="13" t="s">
        <v>1290</v>
      </c>
      <c r="D286" s="74">
        <v>86.28</v>
      </c>
    </row>
    <row r="287" spans="1:5" x14ac:dyDescent="0.25">
      <c r="A287" s="12">
        <v>4567</v>
      </c>
      <c r="B287" s="13" t="s">
        <v>1570</v>
      </c>
      <c r="C287" s="13" t="s">
        <v>1277</v>
      </c>
      <c r="D287" s="74">
        <v>86.401700000000005</v>
      </c>
    </row>
    <row r="288" spans="1:5" x14ac:dyDescent="0.25">
      <c r="A288" s="3">
        <v>2195</v>
      </c>
      <c r="B288" s="3" t="s">
        <v>911</v>
      </c>
      <c r="C288" s="3" t="s">
        <v>911</v>
      </c>
      <c r="D288" s="16">
        <v>87.27</v>
      </c>
      <c r="E288" s="72"/>
    </row>
    <row r="289" spans="1:5" x14ac:dyDescent="0.25">
      <c r="A289" s="12">
        <v>2341</v>
      </c>
      <c r="B289" s="13" t="s">
        <v>1649</v>
      </c>
      <c r="C289" s="13" t="s">
        <v>37</v>
      </c>
      <c r="D289" s="74">
        <v>88</v>
      </c>
    </row>
    <row r="290" spans="1:5" x14ac:dyDescent="0.25">
      <c r="A290" s="3">
        <v>4132</v>
      </c>
      <c r="B290" s="3" t="s">
        <v>1130</v>
      </c>
      <c r="C290" s="3" t="s">
        <v>652</v>
      </c>
      <c r="D290" s="16">
        <v>88.54</v>
      </c>
      <c r="E290" s="72"/>
    </row>
    <row r="291" spans="1:5" x14ac:dyDescent="0.25">
      <c r="A291" s="12">
        <v>3742</v>
      </c>
      <c r="B291" s="13" t="s">
        <v>1592</v>
      </c>
      <c r="C291" s="13" t="s">
        <v>1382</v>
      </c>
      <c r="D291" s="74">
        <v>91.143799999999999</v>
      </c>
    </row>
    <row r="292" spans="1:5" x14ac:dyDescent="0.25">
      <c r="A292" s="12">
        <v>4115</v>
      </c>
      <c r="B292" s="13" t="s">
        <v>1298</v>
      </c>
      <c r="C292" s="13" t="s">
        <v>1300</v>
      </c>
      <c r="D292" s="75">
        <v>91.4</v>
      </c>
    </row>
    <row r="293" spans="1:5" x14ac:dyDescent="0.25">
      <c r="A293" s="3">
        <v>2197</v>
      </c>
      <c r="B293" s="3" t="s">
        <v>924</v>
      </c>
      <c r="C293" s="3" t="s">
        <v>672</v>
      </c>
      <c r="D293" s="16">
        <v>92</v>
      </c>
      <c r="E293" s="72"/>
    </row>
    <row r="294" spans="1:5" x14ac:dyDescent="0.25">
      <c r="A294" s="3">
        <v>1087</v>
      </c>
      <c r="B294" s="3" t="s">
        <v>877</v>
      </c>
      <c r="C294" s="3" t="s">
        <v>37</v>
      </c>
      <c r="D294" s="16">
        <v>92.43</v>
      </c>
      <c r="E294" s="72"/>
    </row>
    <row r="295" spans="1:5" x14ac:dyDescent="0.25">
      <c r="A295" s="3">
        <v>4085</v>
      </c>
      <c r="B295" s="3" t="s">
        <v>907</v>
      </c>
      <c r="C295" s="3" t="s">
        <v>37</v>
      </c>
      <c r="D295" s="16">
        <v>92.72</v>
      </c>
      <c r="E295" s="72"/>
    </row>
    <row r="296" spans="1:5" x14ac:dyDescent="0.25">
      <c r="A296" s="12">
        <v>1599</v>
      </c>
      <c r="B296" s="13" t="s">
        <v>1327</v>
      </c>
      <c r="C296" s="13" t="s">
        <v>1329</v>
      </c>
      <c r="D296" s="74">
        <v>92.75</v>
      </c>
    </row>
    <row r="297" spans="1:5" x14ac:dyDescent="0.25">
      <c r="A297" s="3">
        <v>4155</v>
      </c>
      <c r="B297" s="3" t="s">
        <v>777</v>
      </c>
      <c r="C297" s="3" t="s">
        <v>37</v>
      </c>
      <c r="D297" s="16">
        <v>93.81</v>
      </c>
      <c r="E297" s="72"/>
    </row>
    <row r="298" spans="1:5" x14ac:dyDescent="0.25">
      <c r="A298" s="12">
        <v>243</v>
      </c>
      <c r="B298" s="13" t="s">
        <v>1349</v>
      </c>
      <c r="C298" s="13" t="s">
        <v>37</v>
      </c>
      <c r="D298" s="74">
        <v>95</v>
      </c>
    </row>
    <row r="299" spans="1:5" x14ac:dyDescent="0.25">
      <c r="A299" s="3">
        <v>4076</v>
      </c>
      <c r="B299" s="3" t="s">
        <v>1255</v>
      </c>
      <c r="C299" s="3" t="s">
        <v>37</v>
      </c>
      <c r="D299" s="16">
        <v>97.74</v>
      </c>
      <c r="E299" s="72"/>
    </row>
    <row r="300" spans="1:5" x14ac:dyDescent="0.25">
      <c r="A300" s="12">
        <v>4362</v>
      </c>
      <c r="B300" s="13" t="s">
        <v>1500</v>
      </c>
      <c r="C300" s="13" t="s">
        <v>1322</v>
      </c>
      <c r="D300" s="74">
        <v>98.02</v>
      </c>
    </row>
    <row r="301" spans="1:5" x14ac:dyDescent="0.25">
      <c r="A301" s="12">
        <v>3021</v>
      </c>
      <c r="B301" s="13" t="s">
        <v>1554</v>
      </c>
      <c r="C301" s="13" t="s">
        <v>1322</v>
      </c>
      <c r="D301" s="74">
        <v>98.06</v>
      </c>
    </row>
    <row r="302" spans="1:5" x14ac:dyDescent="0.25">
      <c r="A302" s="12">
        <v>2934</v>
      </c>
      <c r="B302" s="13" t="s">
        <v>1578</v>
      </c>
      <c r="C302" s="13" t="s">
        <v>1329</v>
      </c>
      <c r="D302" s="74">
        <v>98.28</v>
      </c>
    </row>
    <row r="303" spans="1:5" x14ac:dyDescent="0.25">
      <c r="A303" s="73">
        <v>3039</v>
      </c>
      <c r="B303" s="10" t="s">
        <v>64</v>
      </c>
      <c r="C303" s="10" t="s">
        <v>37</v>
      </c>
      <c r="D303" s="16">
        <v>100</v>
      </c>
      <c r="E303" s="72"/>
    </row>
    <row r="304" spans="1:5" x14ac:dyDescent="0.25">
      <c r="A304" s="3">
        <v>1572</v>
      </c>
      <c r="B304" s="3" t="s">
        <v>1072</v>
      </c>
      <c r="C304" s="3" t="s">
        <v>37</v>
      </c>
      <c r="D304" s="16">
        <v>100.9</v>
      </c>
      <c r="E304" s="72"/>
    </row>
    <row r="305" spans="1:5" x14ac:dyDescent="0.25">
      <c r="A305" s="12">
        <v>1002</v>
      </c>
      <c r="B305" s="13" t="s">
        <v>1302</v>
      </c>
      <c r="C305" s="13" t="s">
        <v>37</v>
      </c>
      <c r="D305" s="75">
        <v>101</v>
      </c>
    </row>
    <row r="306" spans="1:5" x14ac:dyDescent="0.25">
      <c r="A306" s="3">
        <v>3277</v>
      </c>
      <c r="B306" s="3" t="s">
        <v>879</v>
      </c>
      <c r="C306" s="3" t="s">
        <v>37</v>
      </c>
      <c r="D306" s="16">
        <v>103</v>
      </c>
      <c r="E306" s="72"/>
    </row>
    <row r="307" spans="1:5" x14ac:dyDescent="0.25">
      <c r="A307" s="3">
        <v>2212</v>
      </c>
      <c r="B307" s="3" t="s">
        <v>750</v>
      </c>
      <c r="C307" s="3" t="s">
        <v>37</v>
      </c>
      <c r="D307" s="16">
        <v>103.1</v>
      </c>
      <c r="E307" s="72"/>
    </row>
    <row r="308" spans="1:5" x14ac:dyDescent="0.25">
      <c r="A308" s="3">
        <v>3788</v>
      </c>
      <c r="B308" s="3" t="s">
        <v>1183</v>
      </c>
      <c r="C308" s="3" t="s">
        <v>652</v>
      </c>
      <c r="D308" s="16">
        <v>103.5</v>
      </c>
      <c r="E308" s="72"/>
    </row>
    <row r="309" spans="1:5" x14ac:dyDescent="0.25">
      <c r="A309" s="12">
        <v>4564</v>
      </c>
      <c r="B309" s="13" t="s">
        <v>1331</v>
      </c>
      <c r="C309" s="13" t="s">
        <v>1300</v>
      </c>
      <c r="D309" s="74">
        <v>103.95</v>
      </c>
    </row>
    <row r="310" spans="1:5" x14ac:dyDescent="0.25">
      <c r="A310" s="3">
        <v>269</v>
      </c>
      <c r="B310" s="3" t="s">
        <v>737</v>
      </c>
      <c r="C310" s="3" t="s">
        <v>37</v>
      </c>
      <c r="D310" s="16">
        <v>105</v>
      </c>
      <c r="E310" s="72"/>
    </row>
    <row r="311" spans="1:5" x14ac:dyDescent="0.25">
      <c r="A311" s="3">
        <v>1003</v>
      </c>
      <c r="B311" s="3" t="s">
        <v>1265</v>
      </c>
      <c r="C311" s="3" t="s">
        <v>37</v>
      </c>
      <c r="D311" s="16">
        <v>106.1</v>
      </c>
      <c r="E311" s="72"/>
    </row>
    <row r="312" spans="1:5" x14ac:dyDescent="0.25">
      <c r="A312" s="3">
        <v>2911</v>
      </c>
      <c r="B312" s="3" t="s">
        <v>1139</v>
      </c>
      <c r="C312" s="3" t="s">
        <v>37</v>
      </c>
      <c r="D312" s="16">
        <v>106.51</v>
      </c>
      <c r="E312" s="72"/>
    </row>
    <row r="313" spans="1:5" x14ac:dyDescent="0.25">
      <c r="A313" s="3">
        <v>3306</v>
      </c>
      <c r="B313" s="3" t="s">
        <v>1172</v>
      </c>
      <c r="C313" s="3" t="s">
        <v>37</v>
      </c>
      <c r="D313" s="16">
        <v>108.29</v>
      </c>
      <c r="E313" s="72"/>
    </row>
    <row r="314" spans="1:5" x14ac:dyDescent="0.25">
      <c r="A314" s="3">
        <v>3396</v>
      </c>
      <c r="B314" s="3" t="s">
        <v>1192</v>
      </c>
      <c r="C314" s="3" t="s">
        <v>37</v>
      </c>
      <c r="D314" s="16">
        <v>109.38</v>
      </c>
      <c r="E314" s="72"/>
    </row>
    <row r="315" spans="1:5" x14ac:dyDescent="0.25">
      <c r="A315" s="3">
        <v>3059</v>
      </c>
      <c r="B315" s="3" t="s">
        <v>1223</v>
      </c>
      <c r="C315" s="3" t="s">
        <v>37</v>
      </c>
      <c r="D315" s="16">
        <v>109.8</v>
      </c>
      <c r="E315" s="72"/>
    </row>
    <row r="316" spans="1:5" x14ac:dyDescent="0.25">
      <c r="A316" s="73">
        <v>4031</v>
      </c>
      <c r="B316" s="10" t="s">
        <v>226</v>
      </c>
      <c r="C316" s="10" t="s">
        <v>37</v>
      </c>
      <c r="D316" s="16">
        <v>110</v>
      </c>
      <c r="E316" s="72"/>
    </row>
    <row r="317" spans="1:5" x14ac:dyDescent="0.25">
      <c r="A317" s="12">
        <v>1016</v>
      </c>
      <c r="B317" s="13" t="s">
        <v>1613</v>
      </c>
      <c r="C317" s="13" t="s">
        <v>1322</v>
      </c>
      <c r="D317" s="74">
        <v>110</v>
      </c>
    </row>
    <row r="318" spans="1:5" x14ac:dyDescent="0.25">
      <c r="A318" s="3">
        <v>1617</v>
      </c>
      <c r="B318" s="3" t="s">
        <v>1209</v>
      </c>
      <c r="C318" s="3" t="s">
        <v>37</v>
      </c>
      <c r="D318" s="16">
        <v>111</v>
      </c>
      <c r="E318" s="72"/>
    </row>
    <row r="319" spans="1:5" x14ac:dyDescent="0.25">
      <c r="A319" s="3">
        <v>1654</v>
      </c>
      <c r="B319" s="3" t="s">
        <v>1102</v>
      </c>
      <c r="C319" s="3" t="s">
        <v>37</v>
      </c>
      <c r="D319" s="16">
        <v>112.25</v>
      </c>
      <c r="E319" s="72"/>
    </row>
    <row r="320" spans="1:5" x14ac:dyDescent="0.25">
      <c r="A320" s="3">
        <v>1365</v>
      </c>
      <c r="B320" s="3" t="s">
        <v>760</v>
      </c>
      <c r="C320" s="3" t="s">
        <v>37</v>
      </c>
      <c r="D320" s="16">
        <v>113.34</v>
      </c>
      <c r="E320" s="72"/>
    </row>
    <row r="321" spans="1:5" x14ac:dyDescent="0.25">
      <c r="A321" s="3">
        <v>4158</v>
      </c>
      <c r="B321" s="3" t="s">
        <v>996</v>
      </c>
      <c r="C321" s="3" t="s">
        <v>37</v>
      </c>
      <c r="D321" s="16">
        <v>114.69</v>
      </c>
      <c r="E321" s="72"/>
    </row>
    <row r="322" spans="1:5" x14ac:dyDescent="0.25">
      <c r="A322" s="3">
        <v>1226</v>
      </c>
      <c r="B322" s="3" t="s">
        <v>836</v>
      </c>
      <c r="C322" s="3" t="s">
        <v>836</v>
      </c>
      <c r="D322" s="16">
        <v>114.92</v>
      </c>
      <c r="E322" s="72"/>
    </row>
    <row r="323" spans="1:5" x14ac:dyDescent="0.25">
      <c r="A323" s="12">
        <v>255</v>
      </c>
      <c r="B323" s="13" t="s">
        <v>1575</v>
      </c>
      <c r="C323" s="13" t="s">
        <v>37</v>
      </c>
      <c r="D323" s="74">
        <v>114.92</v>
      </c>
    </row>
    <row r="324" spans="1:5" x14ac:dyDescent="0.25">
      <c r="A324" s="3">
        <v>239</v>
      </c>
      <c r="B324" s="3" t="s">
        <v>674</v>
      </c>
      <c r="C324" s="3" t="s">
        <v>37</v>
      </c>
      <c r="D324" s="16">
        <v>115</v>
      </c>
      <c r="E324" s="72"/>
    </row>
    <row r="325" spans="1:5" x14ac:dyDescent="0.25">
      <c r="A325" s="3">
        <v>1005</v>
      </c>
      <c r="B325" s="3" t="s">
        <v>1094</v>
      </c>
      <c r="C325" s="3" t="s">
        <v>37</v>
      </c>
      <c r="D325" s="16">
        <v>116.15</v>
      </c>
      <c r="E325" s="72"/>
    </row>
    <row r="326" spans="1:5" x14ac:dyDescent="0.25">
      <c r="A326" s="12">
        <v>1006</v>
      </c>
      <c r="B326" s="13" t="s">
        <v>1676</v>
      </c>
      <c r="C326" s="13" t="s">
        <v>37</v>
      </c>
      <c r="D326" s="74">
        <v>116.8</v>
      </c>
    </row>
    <row r="327" spans="1:5" x14ac:dyDescent="0.25">
      <c r="A327" s="3">
        <v>3271</v>
      </c>
      <c r="B327" s="3" t="s">
        <v>1113</v>
      </c>
      <c r="C327" s="3" t="s">
        <v>37</v>
      </c>
      <c r="D327" s="16">
        <v>118.3</v>
      </c>
      <c r="E327" s="72"/>
    </row>
    <row r="328" spans="1:5" x14ac:dyDescent="0.25">
      <c r="A328" s="12">
        <v>3118</v>
      </c>
      <c r="B328" s="13" t="s">
        <v>1343</v>
      </c>
      <c r="C328" s="13" t="s">
        <v>1322</v>
      </c>
      <c r="D328" s="74">
        <v>119.35</v>
      </c>
    </row>
    <row r="329" spans="1:5" x14ac:dyDescent="0.25">
      <c r="A329" s="12">
        <v>2924</v>
      </c>
      <c r="B329" s="13" t="s">
        <v>1295</v>
      </c>
      <c r="C329" s="13" t="s">
        <v>37</v>
      </c>
      <c r="D329" s="75">
        <v>122.75</v>
      </c>
    </row>
    <row r="330" spans="1:5" x14ac:dyDescent="0.25">
      <c r="A330" s="3">
        <v>2921</v>
      </c>
      <c r="B330" s="3" t="s">
        <v>773</v>
      </c>
      <c r="C330" s="3" t="s">
        <v>37</v>
      </c>
      <c r="D330" s="16">
        <v>123.12</v>
      </c>
      <c r="E330" s="72"/>
    </row>
    <row r="331" spans="1:5" x14ac:dyDescent="0.25">
      <c r="A331" s="3">
        <v>4116</v>
      </c>
      <c r="B331" s="3" t="s">
        <v>974</v>
      </c>
      <c r="C331" s="3" t="s">
        <v>37</v>
      </c>
      <c r="D331" s="16">
        <v>124.6</v>
      </c>
      <c r="E331" s="72"/>
    </row>
    <row r="332" spans="1:5" x14ac:dyDescent="0.25">
      <c r="A332" s="3">
        <v>357</v>
      </c>
      <c r="B332" s="3" t="s">
        <v>1175</v>
      </c>
      <c r="C332" s="3" t="s">
        <v>1100</v>
      </c>
      <c r="D332" s="16">
        <v>124.76</v>
      </c>
      <c r="E332" s="72"/>
    </row>
    <row r="333" spans="1:5" x14ac:dyDescent="0.25">
      <c r="A333" s="3">
        <v>4531</v>
      </c>
      <c r="B333" s="3" t="s">
        <v>932</v>
      </c>
      <c r="C333" s="3" t="s">
        <v>37</v>
      </c>
      <c r="D333" s="16">
        <v>125.8</v>
      </c>
      <c r="E333" s="72"/>
    </row>
    <row r="334" spans="1:5" x14ac:dyDescent="0.25">
      <c r="A334" s="3">
        <v>1221</v>
      </c>
      <c r="B334" s="3" t="s">
        <v>757</v>
      </c>
      <c r="C334" s="3" t="s">
        <v>37</v>
      </c>
      <c r="D334" s="16">
        <v>128.66999999999999</v>
      </c>
      <c r="E334" s="72"/>
    </row>
    <row r="335" spans="1:5" x14ac:dyDescent="0.25">
      <c r="A335" s="3">
        <v>245</v>
      </c>
      <c r="B335" s="3" t="s">
        <v>1262</v>
      </c>
      <c r="C335" s="3" t="s">
        <v>37</v>
      </c>
      <c r="D335" s="16">
        <v>128.91</v>
      </c>
      <c r="E335" s="72"/>
    </row>
    <row r="336" spans="1:5" x14ac:dyDescent="0.25">
      <c r="A336" s="3">
        <v>1969</v>
      </c>
      <c r="B336" s="3" t="s">
        <v>666</v>
      </c>
      <c r="C336" s="3" t="s">
        <v>652</v>
      </c>
      <c r="D336" s="16">
        <v>130.31</v>
      </c>
      <c r="E336" s="72"/>
    </row>
    <row r="337" spans="1:5" x14ac:dyDescent="0.25">
      <c r="A337" s="12">
        <v>1438</v>
      </c>
      <c r="B337" s="13" t="s">
        <v>1467</v>
      </c>
      <c r="C337" s="13" t="s">
        <v>1467</v>
      </c>
      <c r="D337" s="74">
        <v>134.9</v>
      </c>
    </row>
    <row r="338" spans="1:5" x14ac:dyDescent="0.25">
      <c r="A338" s="3">
        <v>4134</v>
      </c>
      <c r="B338" s="3" t="s">
        <v>960</v>
      </c>
      <c r="C338" s="3" t="s">
        <v>37</v>
      </c>
      <c r="D338" s="16">
        <v>135.30000000000001</v>
      </c>
      <c r="E338" s="72"/>
    </row>
    <row r="339" spans="1:5" x14ac:dyDescent="0.25">
      <c r="A339" s="12">
        <v>3393</v>
      </c>
      <c r="B339" s="13" t="s">
        <v>1388</v>
      </c>
      <c r="C339" s="13" t="s">
        <v>1322</v>
      </c>
      <c r="D339" s="14">
        <v>138</v>
      </c>
    </row>
    <row r="340" spans="1:5" x14ac:dyDescent="0.25">
      <c r="A340" s="3">
        <v>3244</v>
      </c>
      <c r="B340" s="3" t="s">
        <v>1079</v>
      </c>
      <c r="C340" s="3" t="s">
        <v>672</v>
      </c>
      <c r="D340" s="16">
        <v>141.16</v>
      </c>
      <c r="E340" s="72"/>
    </row>
    <row r="341" spans="1:5" x14ac:dyDescent="0.25">
      <c r="A341" s="12">
        <v>4719</v>
      </c>
      <c r="B341" s="13" t="s">
        <v>1324</v>
      </c>
      <c r="C341" s="13" t="s">
        <v>1290</v>
      </c>
      <c r="D341" s="74">
        <v>141.93</v>
      </c>
    </row>
    <row r="342" spans="1:5" x14ac:dyDescent="0.25">
      <c r="A342" s="3">
        <v>3256</v>
      </c>
      <c r="B342" s="3" t="s">
        <v>1105</v>
      </c>
      <c r="C342" s="3" t="s">
        <v>37</v>
      </c>
      <c r="D342" s="16">
        <v>143.9</v>
      </c>
      <c r="E342" s="72"/>
    </row>
    <row r="343" spans="1:5" x14ac:dyDescent="0.25">
      <c r="A343" s="12">
        <v>344</v>
      </c>
      <c r="B343" s="13" t="s">
        <v>1290</v>
      </c>
      <c r="C343" s="13" t="s">
        <v>1290</v>
      </c>
      <c r="D343" s="74">
        <v>145.5</v>
      </c>
    </row>
    <row r="344" spans="1:5" x14ac:dyDescent="0.25">
      <c r="A344" s="73">
        <v>4094</v>
      </c>
      <c r="B344" s="10" t="s">
        <v>180</v>
      </c>
      <c r="C344" s="10" t="s">
        <v>37</v>
      </c>
      <c r="D344" s="16">
        <v>146</v>
      </c>
      <c r="E344" s="72"/>
    </row>
    <row r="345" spans="1:5" x14ac:dyDescent="0.25">
      <c r="A345" s="3">
        <v>3041</v>
      </c>
      <c r="B345" s="3" t="s">
        <v>533</v>
      </c>
      <c r="C345" s="3" t="s">
        <v>114</v>
      </c>
      <c r="D345" s="16">
        <v>150</v>
      </c>
      <c r="E345" s="72"/>
    </row>
    <row r="346" spans="1:5" x14ac:dyDescent="0.25">
      <c r="A346" s="3">
        <v>3208</v>
      </c>
      <c r="B346" s="3" t="s">
        <v>552</v>
      </c>
      <c r="C346" s="3" t="s">
        <v>37</v>
      </c>
      <c r="D346" s="16">
        <v>150</v>
      </c>
      <c r="E346" s="72"/>
    </row>
    <row r="347" spans="1:5" x14ac:dyDescent="0.25">
      <c r="A347" s="3">
        <v>4040</v>
      </c>
      <c r="B347" s="3" t="s">
        <v>1109</v>
      </c>
      <c r="C347" s="3" t="s">
        <v>672</v>
      </c>
      <c r="D347" s="16">
        <v>151.83000000000001</v>
      </c>
      <c r="E347" s="72"/>
    </row>
    <row r="348" spans="1:5" x14ac:dyDescent="0.25">
      <c r="A348" s="12">
        <v>4129</v>
      </c>
      <c r="B348" s="13" t="s">
        <v>1483</v>
      </c>
      <c r="C348" s="13" t="s">
        <v>1380</v>
      </c>
      <c r="D348" s="74">
        <v>153.04929999999999</v>
      </c>
    </row>
    <row r="349" spans="1:5" x14ac:dyDescent="0.25">
      <c r="A349" s="3">
        <v>2994</v>
      </c>
      <c r="B349" s="3" t="s">
        <v>832</v>
      </c>
      <c r="C349" s="3" t="s">
        <v>37</v>
      </c>
      <c r="D349" s="16">
        <v>157.84</v>
      </c>
      <c r="E349" s="72"/>
    </row>
    <row r="350" spans="1:5" x14ac:dyDescent="0.25">
      <c r="A350" s="73">
        <v>260</v>
      </c>
      <c r="B350" s="10" t="s">
        <v>360</v>
      </c>
      <c r="C350" s="10" t="s">
        <v>37</v>
      </c>
      <c r="D350" s="16">
        <v>160</v>
      </c>
      <c r="E350" s="72"/>
    </row>
    <row r="351" spans="1:5" x14ac:dyDescent="0.25">
      <c r="A351" s="3">
        <v>4105</v>
      </c>
      <c r="B351" s="3" t="s">
        <v>640</v>
      </c>
      <c r="C351" s="3" t="s">
        <v>37</v>
      </c>
      <c r="D351" s="16">
        <v>160</v>
      </c>
      <c r="E351" s="72"/>
    </row>
    <row r="352" spans="1:5" x14ac:dyDescent="0.25">
      <c r="A352" s="12">
        <v>1233</v>
      </c>
      <c r="B352" s="13" t="s">
        <v>1405</v>
      </c>
      <c r="C352" s="13" t="s">
        <v>1277</v>
      </c>
      <c r="D352" s="76">
        <v>161.15</v>
      </c>
    </row>
    <row r="353" spans="1:5" x14ac:dyDescent="0.25">
      <c r="A353" s="3">
        <v>2990</v>
      </c>
      <c r="B353" s="3" t="s">
        <v>705</v>
      </c>
      <c r="C353" s="3" t="s">
        <v>652</v>
      </c>
      <c r="D353" s="16">
        <v>161.91</v>
      </c>
      <c r="E353" s="72"/>
    </row>
    <row r="354" spans="1:5" x14ac:dyDescent="0.25">
      <c r="A354" s="12">
        <v>979</v>
      </c>
      <c r="B354" s="13" t="s">
        <v>1411</v>
      </c>
      <c r="C354" s="13" t="s">
        <v>1411</v>
      </c>
      <c r="D354" s="76">
        <v>163.55000000000001</v>
      </c>
    </row>
    <row r="355" spans="1:5" x14ac:dyDescent="0.25">
      <c r="A355" s="3">
        <v>4071</v>
      </c>
      <c r="B355" s="3" t="s">
        <v>763</v>
      </c>
      <c r="C355" s="3" t="s">
        <v>37</v>
      </c>
      <c r="D355" s="16">
        <v>167.6</v>
      </c>
      <c r="E355" s="72"/>
    </row>
    <row r="356" spans="1:5" x14ac:dyDescent="0.25">
      <c r="A356" s="73">
        <v>2888</v>
      </c>
      <c r="B356" s="10" t="s">
        <v>215</v>
      </c>
      <c r="C356" s="10" t="s">
        <v>37</v>
      </c>
      <c r="D356" s="16">
        <v>168.35</v>
      </c>
      <c r="E356" s="72"/>
    </row>
    <row r="357" spans="1:5" x14ac:dyDescent="0.25">
      <c r="A357" s="12">
        <v>903</v>
      </c>
      <c r="B357" s="13" t="s">
        <v>1598</v>
      </c>
      <c r="C357" s="13" t="s">
        <v>1598</v>
      </c>
      <c r="D357" s="74">
        <v>170.5</v>
      </c>
    </row>
    <row r="358" spans="1:5" x14ac:dyDescent="0.25">
      <c r="A358" s="3">
        <v>257</v>
      </c>
      <c r="B358" s="3" t="s">
        <v>868</v>
      </c>
      <c r="C358" s="3" t="s">
        <v>37</v>
      </c>
      <c r="D358" s="16">
        <v>170.92</v>
      </c>
      <c r="E358" s="72"/>
    </row>
    <row r="359" spans="1:5" x14ac:dyDescent="0.25">
      <c r="A359" s="3">
        <v>238</v>
      </c>
      <c r="B359" s="3" t="s">
        <v>694</v>
      </c>
      <c r="C359" s="3" t="s">
        <v>37</v>
      </c>
      <c r="D359" s="16">
        <v>172.96</v>
      </c>
      <c r="E359" s="72"/>
    </row>
    <row r="360" spans="1:5" x14ac:dyDescent="0.25">
      <c r="A360" s="12">
        <v>964</v>
      </c>
      <c r="B360" s="13" t="s">
        <v>1376</v>
      </c>
      <c r="C360" s="13" t="s">
        <v>1376</v>
      </c>
      <c r="D360" s="74">
        <v>176.02</v>
      </c>
    </row>
    <row r="361" spans="1:5" x14ac:dyDescent="0.25">
      <c r="A361" s="73">
        <v>2927</v>
      </c>
      <c r="B361" s="10" t="s">
        <v>222</v>
      </c>
      <c r="C361" s="10" t="s">
        <v>114</v>
      </c>
      <c r="D361" s="16">
        <v>180</v>
      </c>
      <c r="E361" s="72"/>
    </row>
    <row r="362" spans="1:5" x14ac:dyDescent="0.25">
      <c r="A362" s="3">
        <v>1597</v>
      </c>
      <c r="B362" s="3" t="s">
        <v>805</v>
      </c>
      <c r="C362" s="3" t="s">
        <v>37</v>
      </c>
      <c r="D362" s="16">
        <v>180.36</v>
      </c>
      <c r="E362" s="72"/>
    </row>
    <row r="363" spans="1:5" x14ac:dyDescent="0.25">
      <c r="A363" s="3">
        <v>4170</v>
      </c>
      <c r="B363" s="3" t="s">
        <v>1169</v>
      </c>
      <c r="C363" s="3" t="s">
        <v>37</v>
      </c>
      <c r="D363" s="16">
        <v>180.55</v>
      </c>
      <c r="E363" s="72"/>
    </row>
    <row r="364" spans="1:5" x14ac:dyDescent="0.25">
      <c r="A364" s="3">
        <v>254</v>
      </c>
      <c r="B364" s="3" t="s">
        <v>898</v>
      </c>
      <c r="C364" s="3" t="s">
        <v>37</v>
      </c>
      <c r="D364" s="16">
        <v>183.95</v>
      </c>
      <c r="E364" s="72"/>
    </row>
    <row r="365" spans="1:5" x14ac:dyDescent="0.25">
      <c r="A365" s="12">
        <v>4561</v>
      </c>
      <c r="B365" s="13" t="s">
        <v>1515</v>
      </c>
      <c r="C365" s="13" t="s">
        <v>37</v>
      </c>
      <c r="D365" s="74">
        <v>184.1</v>
      </c>
    </row>
    <row r="366" spans="1:5" x14ac:dyDescent="0.25">
      <c r="A366" s="12">
        <v>345</v>
      </c>
      <c r="B366" s="13" t="s">
        <v>1277</v>
      </c>
      <c r="C366" s="13" t="s">
        <v>1277</v>
      </c>
      <c r="D366" s="74">
        <v>185</v>
      </c>
    </row>
    <row r="367" spans="1:5" x14ac:dyDescent="0.25">
      <c r="A367" s="3">
        <v>3011</v>
      </c>
      <c r="B367" s="3" t="s">
        <v>849</v>
      </c>
      <c r="C367" s="3" t="s">
        <v>37</v>
      </c>
      <c r="D367" s="16">
        <v>187.49</v>
      </c>
      <c r="E367" s="72"/>
    </row>
    <row r="368" spans="1:5" x14ac:dyDescent="0.25">
      <c r="A368" s="3">
        <v>3049</v>
      </c>
      <c r="B368" s="3" t="s">
        <v>1026</v>
      </c>
      <c r="C368" s="3" t="s">
        <v>37</v>
      </c>
      <c r="D368" s="16">
        <v>187.75</v>
      </c>
      <c r="E368" s="72"/>
    </row>
    <row r="369" spans="1:5" x14ac:dyDescent="0.25">
      <c r="A369" s="12">
        <v>657</v>
      </c>
      <c r="B369" s="13" t="s">
        <v>1456</v>
      </c>
      <c r="C369" s="13" t="s">
        <v>37</v>
      </c>
      <c r="D369" s="74">
        <v>188.15</v>
      </c>
    </row>
    <row r="370" spans="1:5" x14ac:dyDescent="0.25">
      <c r="A370" s="77">
        <v>1371</v>
      </c>
      <c r="B370" s="13" t="s">
        <v>1491</v>
      </c>
      <c r="C370" s="13" t="s">
        <v>37</v>
      </c>
      <c r="D370" s="74">
        <v>188.27</v>
      </c>
    </row>
    <row r="371" spans="1:5" x14ac:dyDescent="0.25">
      <c r="A371" s="3">
        <v>4135</v>
      </c>
      <c r="B371" s="3" t="s">
        <v>1029</v>
      </c>
      <c r="C371" s="3" t="s">
        <v>37</v>
      </c>
      <c r="D371" s="16">
        <v>188.7</v>
      </c>
      <c r="E371" s="72"/>
    </row>
    <row r="372" spans="1:5" x14ac:dyDescent="0.25">
      <c r="A372" s="77">
        <v>4011</v>
      </c>
      <c r="B372" s="13" t="s">
        <v>1632</v>
      </c>
      <c r="C372" s="13" t="s">
        <v>37</v>
      </c>
      <c r="D372" s="74">
        <v>190.25</v>
      </c>
    </row>
    <row r="373" spans="1:5" x14ac:dyDescent="0.25">
      <c r="A373" s="54">
        <v>2936</v>
      </c>
      <c r="B373" s="13" t="s">
        <v>1365</v>
      </c>
      <c r="C373" s="13" t="s">
        <v>1290</v>
      </c>
      <c r="D373" s="74">
        <v>191.85</v>
      </c>
    </row>
    <row r="374" spans="1:5" x14ac:dyDescent="0.25">
      <c r="A374" s="55">
        <v>3010</v>
      </c>
      <c r="B374" s="3" t="s">
        <v>747</v>
      </c>
      <c r="C374" s="3" t="s">
        <v>37</v>
      </c>
      <c r="D374" s="16">
        <v>193.45</v>
      </c>
      <c r="E374" s="72"/>
    </row>
    <row r="375" spans="1:5" x14ac:dyDescent="0.25">
      <c r="A375" s="54">
        <v>1367</v>
      </c>
      <c r="B375" s="13" t="s">
        <v>1441</v>
      </c>
      <c r="C375" s="13" t="s">
        <v>37</v>
      </c>
      <c r="D375" s="74">
        <v>194.4</v>
      </c>
    </row>
    <row r="376" spans="1:5" x14ac:dyDescent="0.25">
      <c r="A376" s="54">
        <v>3191</v>
      </c>
      <c r="B376" s="13" t="s">
        <v>1488</v>
      </c>
      <c r="C376" s="13" t="s">
        <v>37</v>
      </c>
      <c r="D376" s="74">
        <v>198.48</v>
      </c>
    </row>
    <row r="377" spans="1:5" x14ac:dyDescent="0.25">
      <c r="A377" s="54">
        <v>252</v>
      </c>
      <c r="B377" s="13" t="s">
        <v>1429</v>
      </c>
      <c r="C377" s="13" t="s">
        <v>37</v>
      </c>
      <c r="D377" s="76">
        <v>198.75</v>
      </c>
    </row>
    <row r="378" spans="1:5" x14ac:dyDescent="0.25">
      <c r="A378" s="55">
        <v>2899</v>
      </c>
      <c r="B378" s="3" t="s">
        <v>744</v>
      </c>
      <c r="C378" s="3" t="s">
        <v>37</v>
      </c>
      <c r="D378" s="16">
        <v>205</v>
      </c>
      <c r="E378" s="72"/>
    </row>
    <row r="379" spans="1:5" x14ac:dyDescent="0.25">
      <c r="A379" s="55">
        <v>2926</v>
      </c>
      <c r="B379" s="3" t="s">
        <v>1246</v>
      </c>
      <c r="C379" s="3" t="s">
        <v>37</v>
      </c>
      <c r="D379" s="16">
        <v>206.81</v>
      </c>
      <c r="E379" s="72"/>
    </row>
    <row r="380" spans="1:5" x14ac:dyDescent="0.25">
      <c r="A380" s="54">
        <v>3086</v>
      </c>
      <c r="B380" s="13" t="s">
        <v>1374</v>
      </c>
      <c r="C380" s="13" t="s">
        <v>1376</v>
      </c>
      <c r="D380" s="74">
        <v>211.4</v>
      </c>
    </row>
    <row r="381" spans="1:5" x14ac:dyDescent="0.25">
      <c r="A381" s="54">
        <v>3325</v>
      </c>
      <c r="B381" s="13" t="s">
        <v>1697</v>
      </c>
      <c r="C381" s="13" t="s">
        <v>37</v>
      </c>
      <c r="D381" s="74">
        <v>215.05</v>
      </c>
    </row>
    <row r="382" spans="1:5" x14ac:dyDescent="0.25">
      <c r="A382" s="54">
        <v>301</v>
      </c>
      <c r="B382" s="13" t="s">
        <v>1382</v>
      </c>
      <c r="C382" s="13" t="s">
        <v>1382</v>
      </c>
      <c r="D382" s="14">
        <v>215.12430000000001</v>
      </c>
    </row>
    <row r="383" spans="1:5" x14ac:dyDescent="0.25">
      <c r="A383" s="55">
        <v>3032</v>
      </c>
      <c r="B383" s="3" t="s">
        <v>678</v>
      </c>
      <c r="C383" s="3" t="s">
        <v>37</v>
      </c>
      <c r="D383" s="16">
        <v>219</v>
      </c>
      <c r="E383" s="72"/>
    </row>
    <row r="384" spans="1:5" x14ac:dyDescent="0.25">
      <c r="A384" s="55">
        <v>612</v>
      </c>
      <c r="B384" s="3" t="s">
        <v>753</v>
      </c>
      <c r="C384" s="3" t="s">
        <v>37</v>
      </c>
      <c r="D384" s="16">
        <v>219.2</v>
      </c>
      <c r="E384" s="72"/>
    </row>
    <row r="385" spans="1:5" x14ac:dyDescent="0.25">
      <c r="A385" s="55">
        <v>3128</v>
      </c>
      <c r="B385" s="3" t="s">
        <v>627</v>
      </c>
      <c r="C385" s="3" t="s">
        <v>37</v>
      </c>
      <c r="D385" s="16">
        <v>220</v>
      </c>
      <c r="E385" s="72"/>
    </row>
    <row r="386" spans="1:5" x14ac:dyDescent="0.25">
      <c r="A386" s="55">
        <v>1816</v>
      </c>
      <c r="B386" s="3" t="s">
        <v>860</v>
      </c>
      <c r="C386" s="3" t="s">
        <v>37</v>
      </c>
      <c r="D386" s="16">
        <v>231.8</v>
      </c>
      <c r="E386" s="72"/>
    </row>
    <row r="387" spans="1:5" x14ac:dyDescent="0.25">
      <c r="A387" s="55">
        <v>237</v>
      </c>
      <c r="B387" s="3" t="s">
        <v>487</v>
      </c>
      <c r="C387" s="3" t="s">
        <v>37</v>
      </c>
      <c r="D387" s="16">
        <v>240</v>
      </c>
      <c r="E387" s="72"/>
    </row>
    <row r="388" spans="1:5" x14ac:dyDescent="0.25">
      <c r="A388" s="55">
        <v>4241</v>
      </c>
      <c r="B388" s="3" t="s">
        <v>813</v>
      </c>
      <c r="C388" s="3" t="s">
        <v>37</v>
      </c>
      <c r="D388" s="16">
        <v>240.51</v>
      </c>
      <c r="E388" s="72"/>
    </row>
    <row r="389" spans="1:5" x14ac:dyDescent="0.25">
      <c r="A389" s="54">
        <v>259</v>
      </c>
      <c r="B389" s="13" t="s">
        <v>1509</v>
      </c>
      <c r="C389" s="13" t="s">
        <v>37</v>
      </c>
      <c r="D389" s="74">
        <v>245.82</v>
      </c>
    </row>
    <row r="390" spans="1:5" x14ac:dyDescent="0.25">
      <c r="A390" s="55">
        <v>326</v>
      </c>
      <c r="B390" s="3" t="s">
        <v>672</v>
      </c>
      <c r="C390" s="3" t="s">
        <v>672</v>
      </c>
      <c r="D390" s="16">
        <v>247.39</v>
      </c>
      <c r="E390" s="72"/>
    </row>
    <row r="391" spans="1:5" x14ac:dyDescent="0.25">
      <c r="A391" s="55">
        <v>2962</v>
      </c>
      <c r="B391" s="3" t="s">
        <v>887</v>
      </c>
      <c r="C391" s="3" t="s">
        <v>37</v>
      </c>
      <c r="D391" s="16">
        <v>247.73</v>
      </c>
      <c r="E391" s="72"/>
    </row>
    <row r="392" spans="1:5" x14ac:dyDescent="0.25">
      <c r="A392" s="55">
        <v>3211</v>
      </c>
      <c r="B392" s="3" t="s">
        <v>983</v>
      </c>
      <c r="C392" s="3" t="s">
        <v>37</v>
      </c>
      <c r="D392" s="16">
        <v>252</v>
      </c>
      <c r="E392" s="72"/>
    </row>
    <row r="393" spans="1:5" x14ac:dyDescent="0.25">
      <c r="A393" s="55">
        <v>1598</v>
      </c>
      <c r="B393" s="3" t="s">
        <v>871</v>
      </c>
      <c r="C393" s="3" t="s">
        <v>37</v>
      </c>
      <c r="D393" s="16">
        <v>260</v>
      </c>
      <c r="E393" s="72"/>
    </row>
    <row r="394" spans="1:5" x14ac:dyDescent="0.25">
      <c r="A394" s="54">
        <v>366</v>
      </c>
      <c r="B394" s="13" t="s">
        <v>1340</v>
      </c>
      <c r="C394" s="13" t="s">
        <v>1277</v>
      </c>
      <c r="D394" s="74">
        <v>265.12819999999999</v>
      </c>
    </row>
    <row r="395" spans="1:5" x14ac:dyDescent="0.25">
      <c r="A395" s="54">
        <v>4093</v>
      </c>
      <c r="B395" s="13" t="s">
        <v>1539</v>
      </c>
      <c r="C395" s="13" t="s">
        <v>1290</v>
      </c>
      <c r="D395" s="74">
        <v>269.04000000000002</v>
      </c>
    </row>
    <row r="396" spans="1:5" x14ac:dyDescent="0.25">
      <c r="A396" s="54">
        <v>1571</v>
      </c>
      <c r="B396" s="13" t="s">
        <v>1527</v>
      </c>
      <c r="C396" s="13" t="s">
        <v>37</v>
      </c>
      <c r="D396" s="74">
        <v>280.39999999999998</v>
      </c>
    </row>
    <row r="397" spans="1:5" x14ac:dyDescent="0.25">
      <c r="A397" s="54">
        <v>2075</v>
      </c>
      <c r="B397" s="13" t="s">
        <v>1635</v>
      </c>
      <c r="C397" s="13" t="s">
        <v>1290</v>
      </c>
      <c r="D397" s="74">
        <v>285</v>
      </c>
    </row>
    <row r="398" spans="1:5" x14ac:dyDescent="0.25">
      <c r="A398" s="54">
        <v>3212</v>
      </c>
      <c r="B398" s="13" t="s">
        <v>1426</v>
      </c>
      <c r="C398" s="13" t="s">
        <v>1411</v>
      </c>
      <c r="D398" s="76">
        <v>288.14999999999998</v>
      </c>
    </row>
    <row r="399" spans="1:5" x14ac:dyDescent="0.25">
      <c r="A399" s="55">
        <v>240</v>
      </c>
      <c r="B399" s="3" t="s">
        <v>723</v>
      </c>
      <c r="C399" s="3" t="s">
        <v>37</v>
      </c>
      <c r="D399" s="16">
        <v>292</v>
      </c>
      <c r="E399" s="72"/>
    </row>
    <row r="400" spans="1:5" x14ac:dyDescent="0.25">
      <c r="A400" s="55">
        <v>1360</v>
      </c>
      <c r="B400" s="3" t="s">
        <v>940</v>
      </c>
      <c r="C400" s="3" t="s">
        <v>37</v>
      </c>
      <c r="D400" s="16">
        <v>295.89</v>
      </c>
      <c r="E400" s="72"/>
    </row>
    <row r="401" spans="1:5" x14ac:dyDescent="0.25">
      <c r="A401" s="78">
        <v>247</v>
      </c>
      <c r="B401" s="10" t="s">
        <v>176</v>
      </c>
      <c r="C401" s="10" t="s">
        <v>114</v>
      </c>
      <c r="D401" s="16">
        <v>300</v>
      </c>
      <c r="E401" s="72"/>
    </row>
    <row r="402" spans="1:5" x14ac:dyDescent="0.25">
      <c r="A402" s="78">
        <v>4632</v>
      </c>
      <c r="B402" s="10" t="s">
        <v>260</v>
      </c>
      <c r="C402" s="10" t="s">
        <v>37</v>
      </c>
      <c r="D402" s="16">
        <v>300</v>
      </c>
      <c r="E402" s="72"/>
    </row>
    <row r="403" spans="1:5" x14ac:dyDescent="0.25">
      <c r="A403" s="55">
        <v>1007</v>
      </c>
      <c r="B403" s="3" t="s">
        <v>621</v>
      </c>
      <c r="C403" s="3" t="s">
        <v>37</v>
      </c>
      <c r="D403" s="16">
        <v>300</v>
      </c>
      <c r="E403" s="72"/>
    </row>
    <row r="404" spans="1:5" x14ac:dyDescent="0.25">
      <c r="A404" s="54">
        <v>1613</v>
      </c>
      <c r="B404" s="13" t="s">
        <v>1292</v>
      </c>
      <c r="C404" s="13" t="s">
        <v>1277</v>
      </c>
      <c r="D404" s="75">
        <v>307.03550000000001</v>
      </c>
    </row>
    <row r="405" spans="1:5" x14ac:dyDescent="0.25">
      <c r="A405" s="55">
        <v>268</v>
      </c>
      <c r="B405" s="3" t="s">
        <v>144</v>
      </c>
      <c r="C405" s="3" t="s">
        <v>37</v>
      </c>
      <c r="D405" s="16">
        <v>310</v>
      </c>
      <c r="E405" s="72"/>
    </row>
    <row r="406" spans="1:5" x14ac:dyDescent="0.25">
      <c r="A406" s="54">
        <v>3859</v>
      </c>
      <c r="B406" s="13" t="s">
        <v>1616</v>
      </c>
      <c r="C406" s="13" t="s">
        <v>1322</v>
      </c>
      <c r="D406" s="74">
        <v>350</v>
      </c>
    </row>
    <row r="407" spans="1:5" x14ac:dyDescent="0.25">
      <c r="A407" s="55">
        <v>3097</v>
      </c>
      <c r="B407" s="3" t="s">
        <v>852</v>
      </c>
      <c r="C407" s="3" t="s">
        <v>37</v>
      </c>
      <c r="D407" s="16">
        <v>359</v>
      </c>
      <c r="E407" s="72"/>
    </row>
    <row r="408" spans="1:5" x14ac:dyDescent="0.25">
      <c r="A408" s="55">
        <v>263</v>
      </c>
      <c r="B408" s="3" t="s">
        <v>1091</v>
      </c>
      <c r="C408" s="3" t="s">
        <v>37</v>
      </c>
      <c r="D408" s="16">
        <v>373.57</v>
      </c>
      <c r="E408" s="72"/>
    </row>
    <row r="409" spans="1:5" x14ac:dyDescent="0.25">
      <c r="A409" s="78">
        <v>7017</v>
      </c>
      <c r="B409" s="10" t="s">
        <v>159</v>
      </c>
      <c r="C409" s="10" t="s">
        <v>37</v>
      </c>
      <c r="D409" s="16">
        <v>375</v>
      </c>
      <c r="E409" s="72"/>
    </row>
    <row r="410" spans="1:5" x14ac:dyDescent="0.25">
      <c r="A410" s="78">
        <v>7444</v>
      </c>
      <c r="B410" s="10" t="s">
        <v>1274</v>
      </c>
      <c r="C410" s="10" t="s">
        <v>37</v>
      </c>
      <c r="D410" s="16">
        <v>375</v>
      </c>
      <c r="E410" s="72"/>
    </row>
    <row r="411" spans="1:5" x14ac:dyDescent="0.25">
      <c r="A411" s="55">
        <v>235</v>
      </c>
      <c r="B411" s="3" t="s">
        <v>36</v>
      </c>
      <c r="C411" s="3" t="s">
        <v>37</v>
      </c>
      <c r="D411" s="16">
        <v>375</v>
      </c>
      <c r="E411" s="72"/>
    </row>
    <row r="412" spans="1:5" x14ac:dyDescent="0.25">
      <c r="A412" s="55">
        <v>2574</v>
      </c>
      <c r="B412" s="3" t="s">
        <v>587</v>
      </c>
      <c r="C412" s="3" t="s">
        <v>37</v>
      </c>
      <c r="D412" s="16">
        <v>375</v>
      </c>
      <c r="E412" s="72"/>
    </row>
    <row r="413" spans="1:5" x14ac:dyDescent="0.25">
      <c r="A413" s="55">
        <v>1813</v>
      </c>
      <c r="B413" s="3" t="s">
        <v>846</v>
      </c>
      <c r="C413" s="3" t="s">
        <v>37</v>
      </c>
      <c r="D413" s="16">
        <v>380.43</v>
      </c>
      <c r="E413" s="72"/>
    </row>
    <row r="414" spans="1:5" x14ac:dyDescent="0.25">
      <c r="A414" s="54">
        <v>354</v>
      </c>
      <c r="B414" s="13" t="s">
        <v>1380</v>
      </c>
      <c r="C414" s="13" t="s">
        <v>1380</v>
      </c>
      <c r="D414" s="74">
        <v>396.18180000000001</v>
      </c>
    </row>
    <row r="415" spans="1:5" x14ac:dyDescent="0.25">
      <c r="A415" s="55">
        <v>4033</v>
      </c>
      <c r="B415" s="3" t="s">
        <v>154</v>
      </c>
      <c r="C415" s="3" t="s">
        <v>37</v>
      </c>
      <c r="D415" s="16">
        <v>400</v>
      </c>
      <c r="E415" s="72"/>
    </row>
    <row r="416" spans="1:5" x14ac:dyDescent="0.25">
      <c r="A416" s="55">
        <v>3718</v>
      </c>
      <c r="B416" s="3" t="s">
        <v>586</v>
      </c>
      <c r="C416" s="3" t="s">
        <v>37</v>
      </c>
      <c r="D416" s="16">
        <v>418</v>
      </c>
      <c r="E416" s="72"/>
    </row>
    <row r="417" spans="1:5" x14ac:dyDescent="0.25">
      <c r="A417" s="55">
        <v>637</v>
      </c>
      <c r="B417" s="3" t="s">
        <v>767</v>
      </c>
      <c r="C417" s="3" t="s">
        <v>767</v>
      </c>
      <c r="D417" s="16">
        <v>464.73</v>
      </c>
      <c r="E417" s="72"/>
    </row>
    <row r="418" spans="1:5" x14ac:dyDescent="0.25">
      <c r="A418" s="54">
        <v>236</v>
      </c>
      <c r="B418" s="13" t="s">
        <v>1279</v>
      </c>
      <c r="C418" s="13" t="s">
        <v>37</v>
      </c>
      <c r="D418" s="75">
        <v>675</v>
      </c>
    </row>
    <row r="419" spans="1:5" s="82" customFormat="1" x14ac:dyDescent="0.25">
      <c r="A419" s="79"/>
      <c r="B419" s="9" t="s">
        <v>1273</v>
      </c>
      <c r="C419" s="9" t="s">
        <v>37</v>
      </c>
      <c r="D419" s="80">
        <v>3589.4</v>
      </c>
      <c r="E419" s="81"/>
    </row>
    <row r="420" spans="1:5" x14ac:dyDescent="0.25">
      <c r="A420" s="55"/>
      <c r="B420" s="3"/>
      <c r="C420" s="83" t="s">
        <v>19</v>
      </c>
      <c r="D420" s="84">
        <f>SUM(D2:D419)</f>
        <v>40123.917700000005</v>
      </c>
      <c r="E420" s="85"/>
    </row>
    <row r="421" spans="1:5" ht="24" x14ac:dyDescent="0.25">
      <c r="C421" s="86" t="s">
        <v>1747</v>
      </c>
      <c r="D421" s="16">
        <f>COUNTA(D2:D419)</f>
        <v>418</v>
      </c>
    </row>
  </sheetData>
  <autoFilter ref="A1:E420" xr:uid="{435046A2-05F0-46CE-BE62-4CD37C03F6E3}">
    <sortState xmlns:xlrd2="http://schemas.microsoft.com/office/spreadsheetml/2017/richdata2" ref="A2:E420">
      <sortCondition ref="D1:D420"/>
    </sortState>
  </autoFilter>
  <conditionalFormatting sqref="B11:B15 B2:B9">
    <cfRule type="expression" dxfId="4" priority="4" stopIfTrue="1">
      <formula>#REF!=1</formula>
    </cfRule>
    <cfRule type="expression" dxfId="3" priority="5" stopIfTrue="1">
      <formula>#REF!=2</formula>
    </cfRule>
  </conditionalFormatting>
  <conditionalFormatting sqref="C2:C15">
    <cfRule type="expression" dxfId="2" priority="2" stopIfTrue="1">
      <formula>#REF!=1</formula>
    </cfRule>
    <cfRule type="expression" dxfId="1" priority="3" stopIfTrue="1">
      <formula>#REF!=2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DE1D3-96AC-4BF6-8A51-FA7BAC369960}">
  <dimension ref="A1:O536"/>
  <sheetViews>
    <sheetView workbookViewId="0">
      <selection activeCell="H7" sqref="H7"/>
    </sheetView>
  </sheetViews>
  <sheetFormatPr defaultRowHeight="12" x14ac:dyDescent="0.25"/>
  <cols>
    <col min="1" max="1" width="9.7109375" style="2" bestFit="1" customWidth="1"/>
    <col min="2" max="2" width="58.85546875" style="2" customWidth="1"/>
    <col min="3" max="3" width="13.140625" style="2" bestFit="1" customWidth="1"/>
    <col min="4" max="4" width="14.28515625" style="2" customWidth="1"/>
    <col min="5" max="5" width="20.140625" style="2" customWidth="1"/>
    <col min="6" max="6" width="20.5703125" style="2" customWidth="1"/>
    <col min="7" max="7" width="18.7109375" style="2" customWidth="1"/>
    <col min="8" max="8" width="17.42578125" style="2" bestFit="1" customWidth="1"/>
    <col min="9" max="9" width="16.140625" style="2" customWidth="1"/>
    <col min="10" max="12" width="14.7109375" style="2" customWidth="1"/>
    <col min="13" max="13" width="11.7109375" style="2" customWidth="1"/>
    <col min="14" max="16384" width="9.140625" style="2"/>
  </cols>
  <sheetData>
    <row r="1" spans="1:15" ht="24" x14ac:dyDescent="0.25">
      <c r="A1" s="1" t="s">
        <v>13</v>
      </c>
      <c r="B1" s="1" t="s">
        <v>0</v>
      </c>
      <c r="C1" s="1" t="s">
        <v>5</v>
      </c>
      <c r="D1" s="1" t="s">
        <v>1759</v>
      </c>
      <c r="E1" s="1" t="s">
        <v>11</v>
      </c>
      <c r="F1" s="1" t="s">
        <v>1758</v>
      </c>
    </row>
    <row r="2" spans="1:15" s="8" customFormat="1" x14ac:dyDescent="0.25">
      <c r="A2" s="3">
        <v>1</v>
      </c>
      <c r="B2" s="4" t="s">
        <v>1273</v>
      </c>
      <c r="C2" s="4" t="s">
        <v>213</v>
      </c>
      <c r="D2" s="5">
        <f>20916.29-989.18</f>
        <v>19927.11</v>
      </c>
      <c r="E2" s="6">
        <v>0.05</v>
      </c>
      <c r="F2" s="7">
        <f t="shared" ref="F2:F65" si="0">D2*E2</f>
        <v>996.35550000000012</v>
      </c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3">
        <v>1</v>
      </c>
      <c r="B3" s="9" t="s">
        <v>1745</v>
      </c>
      <c r="C3" s="9" t="s">
        <v>213</v>
      </c>
      <c r="D3" s="5">
        <v>989.17</v>
      </c>
      <c r="E3" s="6">
        <v>0.05</v>
      </c>
      <c r="F3" s="7">
        <f t="shared" si="0"/>
        <v>49.458500000000001</v>
      </c>
    </row>
    <row r="4" spans="1:15" s="8" customFormat="1" x14ac:dyDescent="0.25">
      <c r="A4" s="3">
        <v>223</v>
      </c>
      <c r="B4" s="10" t="s">
        <v>382</v>
      </c>
      <c r="C4" s="10" t="s">
        <v>15</v>
      </c>
      <c r="D4" s="11">
        <v>501.76</v>
      </c>
      <c r="E4" s="6">
        <v>0.05</v>
      </c>
      <c r="F4" s="7">
        <f t="shared" si="0"/>
        <v>25.088000000000001</v>
      </c>
      <c r="G4" s="2"/>
      <c r="H4" s="2"/>
      <c r="I4" s="2"/>
      <c r="J4" s="2"/>
      <c r="K4" s="2"/>
      <c r="L4" s="2"/>
      <c r="M4" s="2"/>
      <c r="N4" s="2"/>
      <c r="O4" s="2"/>
    </row>
    <row r="5" spans="1:15" s="8" customFormat="1" x14ac:dyDescent="0.25">
      <c r="A5" s="3">
        <v>230</v>
      </c>
      <c r="B5" s="10" t="s">
        <v>609</v>
      </c>
      <c r="C5" s="10" t="s">
        <v>15</v>
      </c>
      <c r="D5" s="11">
        <v>526</v>
      </c>
      <c r="E5" s="6">
        <v>0.05</v>
      </c>
      <c r="F5" s="7">
        <f t="shared" si="0"/>
        <v>26.3</v>
      </c>
      <c r="G5" s="2"/>
      <c r="H5" s="2"/>
      <c r="I5" s="2"/>
      <c r="J5" s="2"/>
      <c r="K5" s="2"/>
      <c r="L5" s="2"/>
      <c r="M5" s="2"/>
      <c r="N5" s="2"/>
      <c r="O5" s="2"/>
    </row>
    <row r="6" spans="1:15" s="8" customFormat="1" x14ac:dyDescent="0.25">
      <c r="A6" s="3">
        <v>235</v>
      </c>
      <c r="B6" s="10" t="s">
        <v>36</v>
      </c>
      <c r="C6" s="10" t="s">
        <v>15</v>
      </c>
      <c r="D6" s="11">
        <v>4782.03</v>
      </c>
      <c r="E6" s="6">
        <v>0.05</v>
      </c>
      <c r="F6" s="7">
        <f t="shared" si="0"/>
        <v>239.10149999999999</v>
      </c>
      <c r="G6" s="2"/>
      <c r="H6" s="2"/>
      <c r="I6" s="2"/>
      <c r="J6" s="2"/>
      <c r="K6" s="2"/>
      <c r="L6" s="2"/>
      <c r="M6" s="2"/>
      <c r="N6" s="2"/>
      <c r="O6" s="2"/>
    </row>
    <row r="7" spans="1:15" s="8" customFormat="1" x14ac:dyDescent="0.25">
      <c r="A7" s="12">
        <v>236</v>
      </c>
      <c r="B7" s="13" t="s">
        <v>1279</v>
      </c>
      <c r="C7" s="13" t="s">
        <v>15</v>
      </c>
      <c r="D7" s="14">
        <v>1247.5</v>
      </c>
      <c r="E7" s="6">
        <v>0.05</v>
      </c>
      <c r="F7" s="7">
        <f t="shared" si="0"/>
        <v>62.375</v>
      </c>
      <c r="G7" s="2"/>
      <c r="H7" s="2"/>
      <c r="I7" s="2"/>
      <c r="J7" s="2"/>
      <c r="K7" s="2"/>
      <c r="L7" s="2"/>
      <c r="M7" s="2"/>
      <c r="N7" s="2"/>
      <c r="O7" s="2"/>
    </row>
    <row r="8" spans="1:15" s="8" customFormat="1" x14ac:dyDescent="0.25">
      <c r="A8" s="3">
        <v>237</v>
      </c>
      <c r="B8" s="10" t="s">
        <v>487</v>
      </c>
      <c r="C8" s="10" t="s">
        <v>15</v>
      </c>
      <c r="D8" s="11">
        <v>1651</v>
      </c>
      <c r="E8" s="6">
        <v>0.05</v>
      </c>
      <c r="F8" s="7">
        <f t="shared" si="0"/>
        <v>82.550000000000011</v>
      </c>
      <c r="G8" s="2"/>
      <c r="H8" s="2"/>
      <c r="I8" s="2"/>
      <c r="J8" s="2"/>
      <c r="K8" s="2"/>
      <c r="L8" s="2"/>
      <c r="M8" s="2"/>
      <c r="N8" s="2"/>
      <c r="O8" s="2"/>
    </row>
    <row r="9" spans="1:15" s="8" customFormat="1" x14ac:dyDescent="0.25">
      <c r="A9" s="3">
        <v>238</v>
      </c>
      <c r="B9" s="10" t="s">
        <v>694</v>
      </c>
      <c r="C9" s="10" t="s">
        <v>15</v>
      </c>
      <c r="D9" s="11">
        <v>1752.24</v>
      </c>
      <c r="E9" s="6">
        <v>0.05</v>
      </c>
      <c r="F9" s="7">
        <f t="shared" si="0"/>
        <v>87.612000000000009</v>
      </c>
      <c r="G9" s="2"/>
      <c r="H9" s="2"/>
      <c r="I9" s="2"/>
      <c r="J9" s="2"/>
      <c r="K9" s="2"/>
      <c r="L9" s="2"/>
      <c r="M9" s="2"/>
      <c r="N9" s="2"/>
      <c r="O9" s="2"/>
    </row>
    <row r="10" spans="1:15" s="8" customFormat="1" x14ac:dyDescent="0.25">
      <c r="A10" s="3">
        <v>239</v>
      </c>
      <c r="B10" s="10" t="s">
        <v>674</v>
      </c>
      <c r="C10" s="10" t="s">
        <v>15</v>
      </c>
      <c r="D10" s="11">
        <v>899</v>
      </c>
      <c r="E10" s="6">
        <v>0.05</v>
      </c>
      <c r="F10" s="7">
        <f t="shared" si="0"/>
        <v>44.95</v>
      </c>
      <c r="G10" s="2"/>
      <c r="H10" s="2"/>
      <c r="I10" s="2"/>
      <c r="J10" s="2"/>
      <c r="K10" s="2"/>
      <c r="L10" s="2"/>
      <c r="M10" s="2"/>
      <c r="N10" s="2"/>
      <c r="O10" s="2"/>
    </row>
    <row r="11" spans="1:15" s="8" customFormat="1" x14ac:dyDescent="0.25">
      <c r="A11" s="3">
        <v>240</v>
      </c>
      <c r="B11" s="10" t="s">
        <v>723</v>
      </c>
      <c r="C11" s="10" t="s">
        <v>15</v>
      </c>
      <c r="D11" s="11">
        <v>2368</v>
      </c>
      <c r="E11" s="6">
        <v>0.05</v>
      </c>
      <c r="F11" s="7">
        <f t="shared" si="0"/>
        <v>118.4</v>
      </c>
      <c r="G11" s="2"/>
      <c r="H11" s="2"/>
      <c r="I11" s="2"/>
      <c r="J11" s="2"/>
      <c r="K11" s="2"/>
      <c r="L11" s="2"/>
      <c r="M11" s="2"/>
      <c r="N11" s="2"/>
      <c r="O11" s="2"/>
    </row>
    <row r="12" spans="1:15" s="8" customFormat="1" x14ac:dyDescent="0.25">
      <c r="A12" s="12">
        <v>241</v>
      </c>
      <c r="B12" s="13" t="s">
        <v>1334</v>
      </c>
      <c r="C12" s="13" t="s">
        <v>15</v>
      </c>
      <c r="D12" s="14">
        <v>879.5</v>
      </c>
      <c r="E12" s="6">
        <v>0.05</v>
      </c>
      <c r="F12" s="7">
        <f t="shared" si="0"/>
        <v>43.975000000000001</v>
      </c>
      <c r="G12" s="2"/>
      <c r="H12" s="2"/>
      <c r="I12" s="2"/>
      <c r="J12" s="2"/>
      <c r="K12" s="2"/>
      <c r="L12" s="2"/>
      <c r="M12" s="2"/>
      <c r="N12" s="2"/>
      <c r="O12" s="2"/>
    </row>
    <row r="13" spans="1:15" s="8" customFormat="1" x14ac:dyDescent="0.25">
      <c r="A13" s="12">
        <v>243</v>
      </c>
      <c r="B13" s="13" t="s">
        <v>1349</v>
      </c>
      <c r="C13" s="13" t="s">
        <v>15</v>
      </c>
      <c r="D13" s="14">
        <v>1306.5</v>
      </c>
      <c r="E13" s="6">
        <v>0.05</v>
      </c>
      <c r="F13" s="7">
        <f t="shared" si="0"/>
        <v>65.325000000000003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8" customFormat="1" x14ac:dyDescent="0.25">
      <c r="A14" s="10">
        <v>244</v>
      </c>
      <c r="B14" s="10" t="s">
        <v>156</v>
      </c>
      <c r="C14" s="10" t="s">
        <v>15</v>
      </c>
      <c r="D14" s="11">
        <v>1632</v>
      </c>
      <c r="E14" s="6">
        <v>0.05</v>
      </c>
      <c r="F14" s="7">
        <f t="shared" si="0"/>
        <v>81.600000000000009</v>
      </c>
      <c r="G14" s="2"/>
      <c r="H14" s="2"/>
      <c r="I14" s="2"/>
      <c r="J14" s="2"/>
      <c r="K14" s="2"/>
      <c r="L14" s="2"/>
      <c r="M14" s="2"/>
      <c r="N14" s="2"/>
      <c r="O14" s="2"/>
    </row>
    <row r="15" spans="1:15" s="8" customFormat="1" x14ac:dyDescent="0.25">
      <c r="A15" s="3">
        <v>245</v>
      </c>
      <c r="B15" s="10" t="s">
        <v>1262</v>
      </c>
      <c r="C15" s="10" t="s">
        <v>15</v>
      </c>
      <c r="D15" s="11">
        <v>1654</v>
      </c>
      <c r="E15" s="6">
        <v>0.05</v>
      </c>
      <c r="F15" s="7">
        <f t="shared" si="0"/>
        <v>82.7</v>
      </c>
      <c r="G15" s="2"/>
      <c r="H15" s="2"/>
      <c r="I15" s="2"/>
      <c r="J15" s="2"/>
      <c r="K15" s="2"/>
      <c r="L15" s="2"/>
      <c r="M15" s="2"/>
      <c r="N15" s="2"/>
      <c r="O15" s="2"/>
    </row>
    <row r="16" spans="1:15" s="8" customFormat="1" x14ac:dyDescent="0.25">
      <c r="A16" s="3">
        <v>246</v>
      </c>
      <c r="B16" s="10" t="s">
        <v>964</v>
      </c>
      <c r="C16" s="10" t="s">
        <v>15</v>
      </c>
      <c r="D16" s="11">
        <v>936</v>
      </c>
      <c r="E16" s="6">
        <v>0.05</v>
      </c>
      <c r="F16" s="7">
        <f t="shared" si="0"/>
        <v>46.800000000000004</v>
      </c>
      <c r="G16" s="2"/>
      <c r="H16" s="2"/>
      <c r="I16" s="2"/>
      <c r="J16" s="2"/>
      <c r="K16" s="2"/>
      <c r="L16" s="2"/>
      <c r="M16" s="2"/>
      <c r="N16" s="2"/>
      <c r="O16" s="2"/>
    </row>
    <row r="17" spans="1:15" s="8" customFormat="1" x14ac:dyDescent="0.25">
      <c r="A17" s="10">
        <v>247</v>
      </c>
      <c r="B17" s="10" t="s">
        <v>176</v>
      </c>
      <c r="C17" s="10" t="s">
        <v>15</v>
      </c>
      <c r="D17" s="11">
        <v>2285</v>
      </c>
      <c r="E17" s="6">
        <v>0.05</v>
      </c>
      <c r="F17" s="7">
        <f t="shared" si="0"/>
        <v>114.25</v>
      </c>
      <c r="G17" s="2"/>
      <c r="H17" s="2"/>
      <c r="I17" s="2"/>
      <c r="J17" s="2"/>
      <c r="K17" s="2"/>
      <c r="L17" s="2"/>
      <c r="M17" s="2"/>
      <c r="N17" s="2"/>
      <c r="O17" s="2"/>
    </row>
    <row r="18" spans="1:15" s="8" customFormat="1" x14ac:dyDescent="0.25">
      <c r="A18" s="12">
        <v>248</v>
      </c>
      <c r="B18" s="13" t="s">
        <v>1360</v>
      </c>
      <c r="C18" s="13" t="s">
        <v>15</v>
      </c>
      <c r="D18" s="14">
        <v>1573.06</v>
      </c>
      <c r="E18" s="6">
        <v>0.05</v>
      </c>
      <c r="F18" s="7">
        <f t="shared" si="0"/>
        <v>78.653000000000006</v>
      </c>
      <c r="G18" s="2"/>
      <c r="H18" s="2"/>
      <c r="I18" s="2"/>
      <c r="J18" s="2"/>
      <c r="K18" s="2"/>
      <c r="L18" s="2"/>
      <c r="M18" s="2"/>
      <c r="N18" s="2"/>
      <c r="O18" s="2"/>
    </row>
    <row r="19" spans="1:15" s="8" customFormat="1" x14ac:dyDescent="0.25">
      <c r="A19" s="3">
        <v>249</v>
      </c>
      <c r="B19" s="10" t="s">
        <v>556</v>
      </c>
      <c r="C19" s="10" t="s">
        <v>15</v>
      </c>
      <c r="D19" s="11">
        <v>2784</v>
      </c>
      <c r="E19" s="6">
        <v>0.05</v>
      </c>
      <c r="F19" s="7">
        <f t="shared" si="0"/>
        <v>139.20000000000002</v>
      </c>
      <c r="G19" s="2"/>
      <c r="H19" s="2"/>
      <c r="I19" s="2"/>
      <c r="J19" s="2"/>
      <c r="K19" s="2"/>
      <c r="L19" s="2"/>
      <c r="M19" s="2"/>
      <c r="N19" s="2"/>
      <c r="O19" s="2"/>
    </row>
    <row r="20" spans="1:15" s="8" customFormat="1" x14ac:dyDescent="0.25">
      <c r="A20" s="10">
        <v>250</v>
      </c>
      <c r="B20" s="10" t="s">
        <v>114</v>
      </c>
      <c r="C20" s="10" t="s">
        <v>15</v>
      </c>
      <c r="D20" s="11">
        <v>3350</v>
      </c>
      <c r="E20" s="6">
        <v>0.05</v>
      </c>
      <c r="F20" s="7">
        <f t="shared" si="0"/>
        <v>167.5</v>
      </c>
      <c r="G20" s="2"/>
      <c r="H20" s="2"/>
      <c r="I20" s="2"/>
      <c r="J20" s="2"/>
      <c r="K20" s="2"/>
      <c r="L20" s="2"/>
      <c r="M20" s="2"/>
      <c r="N20" s="2"/>
      <c r="O20" s="2"/>
    </row>
    <row r="21" spans="1:15" s="8" customFormat="1" x14ac:dyDescent="0.25">
      <c r="A21" s="3">
        <v>251</v>
      </c>
      <c r="B21" s="10" t="s">
        <v>830</v>
      </c>
      <c r="C21" s="10" t="s">
        <v>15</v>
      </c>
      <c r="D21" s="11">
        <v>1540.34</v>
      </c>
      <c r="E21" s="6">
        <v>0.05</v>
      </c>
      <c r="F21" s="7">
        <f t="shared" si="0"/>
        <v>77.016999999999996</v>
      </c>
      <c r="G21" s="2"/>
      <c r="H21" s="2"/>
      <c r="I21" s="2"/>
      <c r="J21" s="2"/>
      <c r="K21" s="2"/>
      <c r="L21" s="2"/>
      <c r="M21" s="2"/>
      <c r="N21" s="2"/>
      <c r="O21" s="2"/>
    </row>
    <row r="22" spans="1:15" s="8" customFormat="1" x14ac:dyDescent="0.25">
      <c r="A22" s="12">
        <v>252</v>
      </c>
      <c r="B22" s="13" t="s">
        <v>1429</v>
      </c>
      <c r="C22" s="13" t="s">
        <v>15</v>
      </c>
      <c r="D22" s="15">
        <v>1414.78</v>
      </c>
      <c r="E22" s="6">
        <v>0.05</v>
      </c>
      <c r="F22" s="7">
        <f t="shared" si="0"/>
        <v>70.739000000000004</v>
      </c>
      <c r="G22" s="2"/>
      <c r="H22" s="2"/>
      <c r="I22" s="2"/>
      <c r="J22" s="2"/>
      <c r="K22" s="2"/>
      <c r="L22" s="2"/>
      <c r="M22" s="2"/>
      <c r="N22" s="2"/>
      <c r="O22" s="2"/>
    </row>
    <row r="23" spans="1:15" s="8" customFormat="1" x14ac:dyDescent="0.25">
      <c r="A23" s="3">
        <v>253</v>
      </c>
      <c r="B23" s="10" t="s">
        <v>545</v>
      </c>
      <c r="C23" s="10" t="s">
        <v>15</v>
      </c>
      <c r="D23" s="11">
        <v>965.14</v>
      </c>
      <c r="E23" s="6">
        <v>0.05</v>
      </c>
      <c r="F23" s="7">
        <f t="shared" si="0"/>
        <v>48.257000000000005</v>
      </c>
      <c r="G23" s="2"/>
      <c r="H23" s="2"/>
      <c r="I23" s="2"/>
      <c r="J23" s="2"/>
      <c r="K23" s="2"/>
      <c r="L23" s="2"/>
      <c r="M23" s="2"/>
      <c r="N23" s="2"/>
      <c r="O23" s="2"/>
    </row>
    <row r="24" spans="1:15" s="8" customFormat="1" x14ac:dyDescent="0.25">
      <c r="A24" s="3">
        <v>254</v>
      </c>
      <c r="B24" s="10" t="s">
        <v>898</v>
      </c>
      <c r="C24" s="10" t="s">
        <v>15</v>
      </c>
      <c r="D24" s="11">
        <v>1445.49</v>
      </c>
      <c r="E24" s="6">
        <v>0.05</v>
      </c>
      <c r="F24" s="7">
        <f t="shared" si="0"/>
        <v>72.274500000000003</v>
      </c>
      <c r="G24" s="2"/>
      <c r="H24" s="2"/>
      <c r="I24" s="2"/>
      <c r="J24" s="2"/>
      <c r="K24" s="2"/>
      <c r="L24" s="2"/>
      <c r="M24" s="2"/>
      <c r="N24" s="2"/>
      <c r="O24" s="2"/>
    </row>
    <row r="25" spans="1:15" s="8" customFormat="1" x14ac:dyDescent="0.25">
      <c r="A25" s="12">
        <v>255</v>
      </c>
      <c r="B25" s="13" t="s">
        <v>1575</v>
      </c>
      <c r="C25" s="13" t="s">
        <v>15</v>
      </c>
      <c r="D25" s="16">
        <v>1778.6</v>
      </c>
      <c r="E25" s="6">
        <v>0.05</v>
      </c>
      <c r="F25" s="7">
        <f t="shared" si="0"/>
        <v>88.93</v>
      </c>
      <c r="G25" s="2"/>
      <c r="H25" s="2"/>
      <c r="I25" s="2"/>
      <c r="J25" s="2"/>
      <c r="K25" s="2"/>
      <c r="L25" s="2"/>
      <c r="M25" s="2"/>
      <c r="N25" s="2"/>
      <c r="O25" s="2"/>
    </row>
    <row r="26" spans="1:15" s="8" customFormat="1" x14ac:dyDescent="0.25">
      <c r="A26" s="3">
        <v>256</v>
      </c>
      <c r="B26" s="10" t="s">
        <v>1136</v>
      </c>
      <c r="C26" s="10" t="s">
        <v>15</v>
      </c>
      <c r="D26" s="11">
        <v>1399</v>
      </c>
      <c r="E26" s="6">
        <v>0.05</v>
      </c>
      <c r="F26" s="7">
        <f t="shared" si="0"/>
        <v>69.95</v>
      </c>
      <c r="G26" s="2"/>
      <c r="H26" s="2"/>
      <c r="I26" s="2"/>
      <c r="J26" s="2"/>
      <c r="K26" s="2"/>
      <c r="L26" s="2"/>
      <c r="M26" s="2"/>
      <c r="N26" s="2"/>
      <c r="O26" s="2"/>
    </row>
    <row r="27" spans="1:15" s="8" customFormat="1" x14ac:dyDescent="0.25">
      <c r="A27" s="3">
        <v>257</v>
      </c>
      <c r="B27" s="10" t="s">
        <v>868</v>
      </c>
      <c r="C27" s="10" t="s">
        <v>15</v>
      </c>
      <c r="D27" s="11">
        <v>1161</v>
      </c>
      <c r="E27" s="6">
        <v>0.05</v>
      </c>
      <c r="F27" s="7">
        <f t="shared" si="0"/>
        <v>58.050000000000004</v>
      </c>
      <c r="G27" s="2"/>
      <c r="H27" s="2"/>
      <c r="I27" s="2"/>
      <c r="J27" s="2"/>
      <c r="K27" s="2"/>
      <c r="L27" s="2"/>
      <c r="M27" s="2"/>
      <c r="N27" s="2"/>
      <c r="O27" s="2"/>
    </row>
    <row r="28" spans="1:15" s="8" customFormat="1" x14ac:dyDescent="0.25">
      <c r="A28" s="12">
        <v>259</v>
      </c>
      <c r="B28" s="13" t="s">
        <v>1509</v>
      </c>
      <c r="C28" s="13" t="s">
        <v>15</v>
      </c>
      <c r="D28" s="16">
        <v>1297.4000000000001</v>
      </c>
      <c r="E28" s="6">
        <v>0.05</v>
      </c>
      <c r="F28" s="7">
        <f t="shared" si="0"/>
        <v>64.87</v>
      </c>
      <c r="G28" s="2"/>
      <c r="H28" s="2"/>
      <c r="I28" s="2"/>
      <c r="J28" s="2"/>
      <c r="K28" s="2"/>
      <c r="L28" s="2"/>
      <c r="M28" s="2"/>
      <c r="N28" s="2"/>
      <c r="O28" s="2"/>
    </row>
    <row r="29" spans="1:15" s="8" customFormat="1" x14ac:dyDescent="0.25">
      <c r="A29" s="3">
        <v>260</v>
      </c>
      <c r="B29" s="10" t="s">
        <v>360</v>
      </c>
      <c r="C29" s="10" t="s">
        <v>15</v>
      </c>
      <c r="D29" s="11">
        <v>900</v>
      </c>
      <c r="E29" s="6">
        <v>0.05</v>
      </c>
      <c r="F29" s="7">
        <f t="shared" si="0"/>
        <v>45</v>
      </c>
      <c r="G29" s="2"/>
      <c r="H29" s="2"/>
      <c r="I29" s="2"/>
      <c r="J29" s="2"/>
      <c r="K29" s="2"/>
      <c r="L29" s="2"/>
      <c r="M29" s="2"/>
      <c r="N29" s="2"/>
      <c r="O29" s="2"/>
    </row>
    <row r="30" spans="1:15" s="8" customFormat="1" x14ac:dyDescent="0.25">
      <c r="A30" s="3">
        <v>261</v>
      </c>
      <c r="B30" s="10" t="s">
        <v>987</v>
      </c>
      <c r="C30" s="10" t="s">
        <v>15</v>
      </c>
      <c r="D30" s="11">
        <v>468</v>
      </c>
      <c r="E30" s="6">
        <v>0.05</v>
      </c>
      <c r="F30" s="7">
        <f t="shared" si="0"/>
        <v>23.400000000000002</v>
      </c>
      <c r="G30" s="2"/>
      <c r="H30" s="2"/>
      <c r="I30" s="2"/>
      <c r="J30" s="2"/>
      <c r="K30" s="2"/>
      <c r="L30" s="2"/>
      <c r="M30" s="2"/>
      <c r="N30" s="2"/>
      <c r="O30" s="2"/>
    </row>
    <row r="31" spans="1:15" s="8" customFormat="1" x14ac:dyDescent="0.25">
      <c r="A31" s="3">
        <v>262</v>
      </c>
      <c r="B31" s="10" t="s">
        <v>461</v>
      </c>
      <c r="C31" s="10" t="s">
        <v>15</v>
      </c>
      <c r="D31" s="11">
        <v>1938</v>
      </c>
      <c r="E31" s="6">
        <v>0.05</v>
      </c>
      <c r="F31" s="7">
        <f t="shared" si="0"/>
        <v>96.9</v>
      </c>
      <c r="G31" s="2"/>
      <c r="H31" s="2"/>
      <c r="I31" s="2"/>
      <c r="J31" s="2"/>
      <c r="K31" s="2"/>
      <c r="L31" s="2"/>
      <c r="M31" s="2"/>
      <c r="N31" s="2"/>
      <c r="O31" s="2"/>
    </row>
    <row r="32" spans="1:15" s="8" customFormat="1" x14ac:dyDescent="0.25">
      <c r="A32" s="3">
        <v>263</v>
      </c>
      <c r="B32" s="10" t="s">
        <v>1091</v>
      </c>
      <c r="C32" s="10" t="s">
        <v>15</v>
      </c>
      <c r="D32" s="11">
        <v>2753.49</v>
      </c>
      <c r="E32" s="6">
        <v>0.05</v>
      </c>
      <c r="F32" s="7">
        <f t="shared" si="0"/>
        <v>137.67449999999999</v>
      </c>
      <c r="G32" s="2"/>
      <c r="H32" s="2"/>
      <c r="I32" s="2"/>
      <c r="J32" s="2"/>
      <c r="K32" s="2"/>
      <c r="L32" s="2"/>
      <c r="M32" s="2"/>
      <c r="N32" s="2"/>
      <c r="O32" s="2"/>
    </row>
    <row r="33" spans="1:15" s="8" customFormat="1" x14ac:dyDescent="0.25">
      <c r="A33" s="3">
        <v>265</v>
      </c>
      <c r="B33" s="10" t="s">
        <v>1046</v>
      </c>
      <c r="C33" s="10" t="s">
        <v>16</v>
      </c>
      <c r="D33" s="11">
        <v>201.04</v>
      </c>
      <c r="E33" s="6">
        <v>0.05</v>
      </c>
      <c r="F33" s="7">
        <f t="shared" si="0"/>
        <v>10.052</v>
      </c>
      <c r="G33" s="2"/>
      <c r="H33" s="2"/>
      <c r="I33" s="2"/>
      <c r="J33" s="2"/>
      <c r="K33" s="2"/>
      <c r="L33" s="2"/>
      <c r="M33" s="2"/>
      <c r="N33" s="2"/>
      <c r="O33" s="2"/>
    </row>
    <row r="34" spans="1:15" s="8" customFormat="1" x14ac:dyDescent="0.25">
      <c r="A34" s="3">
        <v>267</v>
      </c>
      <c r="B34" s="10" t="s">
        <v>527</v>
      </c>
      <c r="C34" s="10" t="s">
        <v>15</v>
      </c>
      <c r="D34" s="11">
        <v>1177.22</v>
      </c>
      <c r="E34" s="6">
        <v>0.05</v>
      </c>
      <c r="F34" s="7">
        <f t="shared" si="0"/>
        <v>58.861000000000004</v>
      </c>
      <c r="G34" s="2"/>
      <c r="H34" s="2"/>
      <c r="I34" s="2"/>
      <c r="J34" s="2"/>
      <c r="K34" s="2"/>
      <c r="L34" s="2"/>
      <c r="M34" s="2"/>
      <c r="N34" s="2"/>
      <c r="O34" s="2"/>
    </row>
    <row r="35" spans="1:15" s="8" customFormat="1" x14ac:dyDescent="0.25">
      <c r="A35" s="3">
        <v>268</v>
      </c>
      <c r="B35" s="10" t="s">
        <v>144</v>
      </c>
      <c r="C35" s="10" t="s">
        <v>15</v>
      </c>
      <c r="D35" s="11">
        <v>2160</v>
      </c>
      <c r="E35" s="6">
        <v>0.05</v>
      </c>
      <c r="F35" s="7">
        <f t="shared" si="0"/>
        <v>108</v>
      </c>
      <c r="G35" s="2"/>
      <c r="H35" s="2"/>
      <c r="I35" s="2"/>
      <c r="J35" s="2"/>
      <c r="K35" s="2"/>
      <c r="L35" s="2"/>
      <c r="M35" s="2"/>
      <c r="N35" s="2"/>
      <c r="O35" s="2"/>
    </row>
    <row r="36" spans="1:15" s="8" customFormat="1" x14ac:dyDescent="0.25">
      <c r="A36" s="3">
        <v>269</v>
      </c>
      <c r="B36" s="10" t="s">
        <v>737</v>
      </c>
      <c r="C36" s="10" t="s">
        <v>15</v>
      </c>
      <c r="D36" s="11">
        <v>1730</v>
      </c>
      <c r="E36" s="6">
        <v>0.05</v>
      </c>
      <c r="F36" s="7">
        <f t="shared" si="0"/>
        <v>86.5</v>
      </c>
      <c r="G36" s="2"/>
      <c r="H36" s="2"/>
      <c r="I36" s="2"/>
      <c r="J36" s="2"/>
      <c r="K36" s="2"/>
      <c r="L36" s="2"/>
      <c r="M36" s="2"/>
      <c r="N36" s="2"/>
      <c r="O36" s="2"/>
    </row>
    <row r="37" spans="1:15" s="8" customFormat="1" x14ac:dyDescent="0.25">
      <c r="A37" s="3">
        <v>270</v>
      </c>
      <c r="B37" s="10" t="s">
        <v>455</v>
      </c>
      <c r="C37" s="10" t="s">
        <v>15</v>
      </c>
      <c r="D37" s="11">
        <v>1334</v>
      </c>
      <c r="E37" s="6">
        <v>0.05</v>
      </c>
      <c r="F37" s="7">
        <f t="shared" si="0"/>
        <v>66.7</v>
      </c>
      <c r="G37" s="2"/>
      <c r="H37" s="2"/>
      <c r="I37" s="2"/>
      <c r="J37" s="2"/>
      <c r="K37" s="2"/>
      <c r="L37" s="2"/>
      <c r="M37" s="2"/>
      <c r="N37" s="2"/>
      <c r="O37" s="2"/>
    </row>
    <row r="38" spans="1:15" s="8" customFormat="1" x14ac:dyDescent="0.25">
      <c r="A38" s="3">
        <v>271</v>
      </c>
      <c r="B38" s="10" t="s">
        <v>345</v>
      </c>
      <c r="C38" s="10" t="s">
        <v>15</v>
      </c>
      <c r="D38" s="11">
        <v>2210</v>
      </c>
      <c r="E38" s="6">
        <v>0.05</v>
      </c>
      <c r="F38" s="7">
        <f t="shared" si="0"/>
        <v>110.5</v>
      </c>
      <c r="G38" s="2"/>
      <c r="H38" s="2"/>
      <c r="I38" s="2"/>
      <c r="J38" s="2"/>
      <c r="K38" s="2"/>
      <c r="L38" s="2"/>
      <c r="M38" s="2"/>
      <c r="N38" s="2"/>
      <c r="O38" s="2"/>
    </row>
    <row r="39" spans="1:15" s="8" customFormat="1" x14ac:dyDescent="0.25">
      <c r="A39" s="3">
        <v>272</v>
      </c>
      <c r="B39" s="10" t="s">
        <v>170</v>
      </c>
      <c r="C39" s="10" t="s">
        <v>15</v>
      </c>
      <c r="D39" s="11">
        <v>2000</v>
      </c>
      <c r="E39" s="6">
        <v>0.05</v>
      </c>
      <c r="F39" s="7">
        <f t="shared" si="0"/>
        <v>100</v>
      </c>
      <c r="G39" s="2"/>
      <c r="H39" s="2"/>
      <c r="I39" s="2"/>
      <c r="J39" s="2"/>
      <c r="K39" s="2"/>
      <c r="L39" s="2"/>
      <c r="M39" s="2"/>
      <c r="N39" s="2"/>
      <c r="O39" s="2"/>
    </row>
    <row r="40" spans="1:15" s="8" customFormat="1" x14ac:dyDescent="0.25">
      <c r="A40" s="3">
        <v>273</v>
      </c>
      <c r="B40" s="10" t="s">
        <v>54</v>
      </c>
      <c r="C40" s="10" t="s">
        <v>15</v>
      </c>
      <c r="D40" s="11">
        <v>1406</v>
      </c>
      <c r="E40" s="6">
        <v>0.05</v>
      </c>
      <c r="F40" s="7">
        <f t="shared" si="0"/>
        <v>70.3</v>
      </c>
      <c r="G40" s="2"/>
      <c r="H40" s="2"/>
      <c r="I40" s="2"/>
      <c r="J40" s="2"/>
      <c r="K40" s="2"/>
      <c r="L40" s="2"/>
      <c r="M40" s="2"/>
      <c r="N40" s="2"/>
      <c r="O40" s="2"/>
    </row>
    <row r="41" spans="1:15" s="8" customFormat="1" x14ac:dyDescent="0.25">
      <c r="A41" s="3">
        <v>274</v>
      </c>
      <c r="B41" s="10" t="s">
        <v>662</v>
      </c>
      <c r="C41" s="10" t="s">
        <v>15</v>
      </c>
      <c r="D41" s="11">
        <v>859</v>
      </c>
      <c r="E41" s="6">
        <v>0.05</v>
      </c>
      <c r="F41" s="7">
        <f t="shared" si="0"/>
        <v>42.95</v>
      </c>
      <c r="G41" s="2"/>
      <c r="H41" s="2"/>
      <c r="I41" s="2"/>
      <c r="J41" s="2"/>
      <c r="K41" s="2"/>
      <c r="L41" s="2"/>
      <c r="M41" s="2"/>
      <c r="N41" s="2"/>
      <c r="O41" s="2"/>
    </row>
    <row r="42" spans="1:15" s="8" customFormat="1" x14ac:dyDescent="0.25">
      <c r="A42" s="12">
        <v>275</v>
      </c>
      <c r="B42" s="13" t="s">
        <v>1694</v>
      </c>
      <c r="C42" s="13" t="s">
        <v>15</v>
      </c>
      <c r="D42" s="16">
        <v>1586.36</v>
      </c>
      <c r="E42" s="6">
        <v>0.05</v>
      </c>
      <c r="F42" s="7">
        <f t="shared" si="0"/>
        <v>79.317999999999998</v>
      </c>
      <c r="G42" s="2"/>
      <c r="H42" s="2"/>
      <c r="I42" s="2"/>
      <c r="J42" s="2"/>
      <c r="K42" s="2"/>
      <c r="L42" s="2"/>
      <c r="M42" s="2"/>
      <c r="N42" s="2"/>
      <c r="O42" s="2"/>
    </row>
    <row r="43" spans="1:15" s="8" customFormat="1" x14ac:dyDescent="0.25">
      <c r="A43" s="12">
        <v>301</v>
      </c>
      <c r="B43" s="13" t="s">
        <v>1382</v>
      </c>
      <c r="C43" s="13" t="s">
        <v>15</v>
      </c>
      <c r="D43" s="14">
        <v>1231.18</v>
      </c>
      <c r="E43" s="6">
        <v>0.05</v>
      </c>
      <c r="F43" s="7">
        <f t="shared" si="0"/>
        <v>61.559000000000005</v>
      </c>
      <c r="G43" s="2"/>
      <c r="H43" s="2"/>
      <c r="I43" s="2"/>
      <c r="J43" s="2"/>
      <c r="K43" s="2"/>
      <c r="L43" s="2"/>
      <c r="M43" s="2"/>
      <c r="N43" s="2"/>
      <c r="O43" s="2"/>
    </row>
    <row r="44" spans="1:15" s="8" customFormat="1" x14ac:dyDescent="0.25">
      <c r="A44" s="3">
        <v>326</v>
      </c>
      <c r="B44" s="10" t="s">
        <v>672</v>
      </c>
      <c r="C44" s="10" t="s">
        <v>15</v>
      </c>
      <c r="D44" s="11">
        <v>1901</v>
      </c>
      <c r="E44" s="6">
        <v>0.05</v>
      </c>
      <c r="F44" s="7">
        <f t="shared" si="0"/>
        <v>95.050000000000011</v>
      </c>
      <c r="G44" s="2"/>
      <c r="H44" s="2"/>
      <c r="I44" s="2"/>
      <c r="J44" s="2"/>
      <c r="K44" s="2"/>
      <c r="L44" s="2"/>
      <c r="M44" s="2"/>
      <c r="N44" s="2"/>
      <c r="O44" s="2"/>
    </row>
    <row r="45" spans="1:15" s="8" customFormat="1" x14ac:dyDescent="0.25">
      <c r="A45" s="17">
        <v>344</v>
      </c>
      <c r="B45" s="18" t="s">
        <v>1290</v>
      </c>
      <c r="C45" s="18" t="s">
        <v>15</v>
      </c>
      <c r="D45" s="19">
        <v>1821.3</v>
      </c>
      <c r="E45" s="20">
        <v>0.04</v>
      </c>
      <c r="F45" s="21">
        <f t="shared" si="0"/>
        <v>72.852000000000004</v>
      </c>
      <c r="G45" s="2"/>
      <c r="H45" s="2"/>
      <c r="I45" s="2"/>
      <c r="J45" s="2"/>
      <c r="K45" s="2"/>
      <c r="L45" s="2"/>
      <c r="M45" s="2"/>
      <c r="N45" s="2"/>
      <c r="O45" s="2"/>
    </row>
    <row r="46" spans="1:15" s="8" customFormat="1" x14ac:dyDescent="0.25">
      <c r="A46" s="17">
        <v>345</v>
      </c>
      <c r="B46" s="18" t="s">
        <v>1277</v>
      </c>
      <c r="C46" s="18" t="s">
        <v>15</v>
      </c>
      <c r="D46" s="19">
        <v>2609</v>
      </c>
      <c r="E46" s="20">
        <v>0.04</v>
      </c>
      <c r="F46" s="21">
        <f t="shared" si="0"/>
        <v>104.36</v>
      </c>
      <c r="G46" s="2"/>
      <c r="H46" s="2"/>
      <c r="I46" s="2"/>
      <c r="J46" s="2"/>
      <c r="K46" s="2"/>
      <c r="L46" s="2"/>
      <c r="M46" s="2"/>
      <c r="N46" s="2"/>
      <c r="O46" s="2"/>
    </row>
    <row r="47" spans="1:15" s="8" customFormat="1" x14ac:dyDescent="0.25">
      <c r="A47" s="12">
        <v>346</v>
      </c>
      <c r="B47" s="13" t="s">
        <v>1322</v>
      </c>
      <c r="C47" s="13" t="s">
        <v>15</v>
      </c>
      <c r="D47" s="16">
        <v>1300.0999999999999</v>
      </c>
      <c r="E47" s="6">
        <v>0.05</v>
      </c>
      <c r="F47" s="7">
        <f t="shared" si="0"/>
        <v>65.004999999999995</v>
      </c>
      <c r="G47" s="2"/>
      <c r="H47" s="2"/>
      <c r="I47" s="2"/>
      <c r="J47" s="2"/>
      <c r="K47" s="2"/>
      <c r="L47" s="2"/>
      <c r="M47" s="2"/>
      <c r="N47" s="2"/>
      <c r="O47" s="2"/>
    </row>
    <row r="48" spans="1:15" s="8" customFormat="1" x14ac:dyDescent="0.25">
      <c r="A48" s="12">
        <v>347</v>
      </c>
      <c r="B48" s="13" t="s">
        <v>1300</v>
      </c>
      <c r="C48" s="13" t="s">
        <v>15</v>
      </c>
      <c r="D48" s="16">
        <v>1381.46</v>
      </c>
      <c r="E48" s="6">
        <v>0.05</v>
      </c>
      <c r="F48" s="7">
        <f t="shared" si="0"/>
        <v>69.073000000000008</v>
      </c>
      <c r="G48" s="2"/>
      <c r="H48" s="2"/>
      <c r="I48" s="2"/>
      <c r="J48" s="2"/>
      <c r="K48" s="2"/>
      <c r="L48" s="2"/>
      <c r="M48" s="2"/>
      <c r="N48" s="2"/>
      <c r="O48" s="2"/>
    </row>
    <row r="49" spans="1:15" s="8" customFormat="1" x14ac:dyDescent="0.25">
      <c r="A49" s="12">
        <v>347</v>
      </c>
      <c r="B49" s="13" t="s">
        <v>1711</v>
      </c>
      <c r="C49" s="13" t="s">
        <v>16</v>
      </c>
      <c r="D49" s="16">
        <v>172.65</v>
      </c>
      <c r="E49" s="6">
        <v>0.05</v>
      </c>
      <c r="F49" s="7">
        <f t="shared" si="0"/>
        <v>8.6325000000000003</v>
      </c>
      <c r="G49" s="2"/>
      <c r="H49" s="2"/>
      <c r="I49" s="2"/>
      <c r="J49" s="2"/>
      <c r="K49" s="2"/>
      <c r="L49" s="2"/>
      <c r="M49" s="2"/>
      <c r="N49" s="2"/>
      <c r="O49" s="2"/>
    </row>
    <row r="50" spans="1:15" s="8" customFormat="1" x14ac:dyDescent="0.25">
      <c r="A50" s="22">
        <v>350</v>
      </c>
      <c r="B50" s="22" t="s">
        <v>103</v>
      </c>
      <c r="C50" s="22" t="s">
        <v>15</v>
      </c>
      <c r="D50" s="23">
        <v>1668</v>
      </c>
      <c r="E50" s="24">
        <v>3.5000000000000003E-2</v>
      </c>
      <c r="F50" s="25">
        <f t="shared" si="0"/>
        <v>58.38</v>
      </c>
      <c r="G50" s="2"/>
      <c r="H50" s="2"/>
      <c r="I50" s="2"/>
      <c r="J50" s="2"/>
      <c r="K50" s="2"/>
      <c r="L50" s="2"/>
      <c r="M50" s="2"/>
      <c r="N50" s="2"/>
      <c r="O50" s="2"/>
    </row>
    <row r="51" spans="1:15" s="8" customFormat="1" x14ac:dyDescent="0.25">
      <c r="A51" s="26">
        <v>354</v>
      </c>
      <c r="B51" s="27" t="s">
        <v>1380</v>
      </c>
      <c r="C51" s="27" t="s">
        <v>15</v>
      </c>
      <c r="D51" s="28">
        <v>1828.61</v>
      </c>
      <c r="E51" s="29">
        <v>0.03</v>
      </c>
      <c r="F51" s="30">
        <f t="shared" si="0"/>
        <v>54.858299999999993</v>
      </c>
      <c r="G51" s="2"/>
      <c r="H51" s="2"/>
      <c r="I51" s="2"/>
      <c r="J51" s="2"/>
      <c r="K51" s="2"/>
      <c r="L51" s="2"/>
      <c r="M51" s="2"/>
      <c r="N51" s="2"/>
      <c r="O51" s="2"/>
    </row>
    <row r="52" spans="1:15" s="8" customFormat="1" x14ac:dyDescent="0.25">
      <c r="A52" s="3">
        <v>357</v>
      </c>
      <c r="B52" s="10" t="s">
        <v>1175</v>
      </c>
      <c r="C52" s="10" t="s">
        <v>15</v>
      </c>
      <c r="D52" s="11">
        <v>1052</v>
      </c>
      <c r="E52" s="6">
        <v>0.05</v>
      </c>
      <c r="F52" s="7">
        <f t="shared" si="0"/>
        <v>52.6</v>
      </c>
      <c r="G52" s="2"/>
      <c r="H52" s="2"/>
      <c r="I52" s="2"/>
      <c r="J52" s="2"/>
      <c r="K52" s="2"/>
      <c r="L52" s="2"/>
      <c r="M52" s="2"/>
      <c r="N52" s="2"/>
      <c r="O52" s="2"/>
    </row>
    <row r="53" spans="1:15" s="8" customFormat="1" x14ac:dyDescent="0.25">
      <c r="A53" s="12">
        <v>365</v>
      </c>
      <c r="B53" s="13" t="s">
        <v>1661</v>
      </c>
      <c r="C53" s="13" t="s">
        <v>15</v>
      </c>
      <c r="D53" s="16">
        <v>1921.44</v>
      </c>
      <c r="E53" s="6">
        <v>0.05</v>
      </c>
      <c r="F53" s="7">
        <f t="shared" si="0"/>
        <v>96.072000000000003</v>
      </c>
      <c r="G53" s="2"/>
      <c r="H53" s="2"/>
      <c r="I53" s="2"/>
      <c r="J53" s="2"/>
      <c r="K53" s="2"/>
      <c r="L53" s="2"/>
      <c r="M53" s="2"/>
      <c r="N53" s="2"/>
      <c r="O53" s="2"/>
    </row>
    <row r="54" spans="1:15" s="8" customFormat="1" x14ac:dyDescent="0.25">
      <c r="A54" s="17">
        <v>366</v>
      </c>
      <c r="B54" s="18" t="s">
        <v>1340</v>
      </c>
      <c r="C54" s="18" t="s">
        <v>15</v>
      </c>
      <c r="D54" s="31">
        <v>857.78</v>
      </c>
      <c r="E54" s="20">
        <v>0.04</v>
      </c>
      <c r="F54" s="21">
        <f t="shared" si="0"/>
        <v>34.311199999999999</v>
      </c>
      <c r="G54" s="2"/>
      <c r="H54" s="2"/>
      <c r="I54" s="2"/>
      <c r="J54" s="2"/>
      <c r="K54" s="2"/>
      <c r="L54" s="2"/>
      <c r="M54" s="2"/>
      <c r="N54" s="2"/>
      <c r="O54" s="2"/>
    </row>
    <row r="55" spans="1:15" s="8" customFormat="1" x14ac:dyDescent="0.25">
      <c r="A55" s="3">
        <v>538</v>
      </c>
      <c r="B55" s="10" t="s">
        <v>426</v>
      </c>
      <c r="C55" s="10" t="s">
        <v>15</v>
      </c>
      <c r="D55" s="11">
        <v>236</v>
      </c>
      <c r="E55" s="6">
        <v>0.05</v>
      </c>
      <c r="F55" s="7">
        <f t="shared" si="0"/>
        <v>11.8</v>
      </c>
      <c r="G55" s="2"/>
      <c r="H55" s="2"/>
      <c r="I55" s="2"/>
      <c r="J55" s="2"/>
      <c r="K55" s="2"/>
      <c r="L55" s="2"/>
      <c r="M55" s="2"/>
      <c r="N55" s="2"/>
      <c r="O55" s="2"/>
    </row>
    <row r="56" spans="1:15" s="8" customFormat="1" x14ac:dyDescent="0.25">
      <c r="A56" s="3">
        <v>605</v>
      </c>
      <c r="B56" s="10" t="s">
        <v>540</v>
      </c>
      <c r="C56" s="10" t="s">
        <v>15</v>
      </c>
      <c r="D56" s="11">
        <v>1289.78</v>
      </c>
      <c r="E56" s="6">
        <v>0.05</v>
      </c>
      <c r="F56" s="7">
        <f t="shared" si="0"/>
        <v>64.489000000000004</v>
      </c>
      <c r="G56" s="2"/>
      <c r="H56" s="2"/>
      <c r="I56" s="2"/>
      <c r="J56" s="2"/>
      <c r="K56" s="2"/>
      <c r="L56" s="2"/>
      <c r="M56" s="2"/>
      <c r="N56" s="2"/>
      <c r="O56" s="2"/>
    </row>
    <row r="57" spans="1:15" s="8" customFormat="1" x14ac:dyDescent="0.25">
      <c r="A57" s="3">
        <v>612</v>
      </c>
      <c r="B57" s="10" t="s">
        <v>753</v>
      </c>
      <c r="C57" s="10" t="s">
        <v>15</v>
      </c>
      <c r="D57" s="11">
        <v>2154</v>
      </c>
      <c r="E57" s="6">
        <v>0.05</v>
      </c>
      <c r="F57" s="7">
        <f t="shared" si="0"/>
        <v>107.7</v>
      </c>
      <c r="G57" s="2"/>
      <c r="H57" s="2"/>
      <c r="I57" s="2"/>
      <c r="J57" s="2"/>
      <c r="K57" s="2"/>
      <c r="L57" s="2"/>
      <c r="M57" s="2"/>
      <c r="N57" s="2"/>
      <c r="O57" s="2"/>
    </row>
    <row r="58" spans="1:15" s="8" customFormat="1" x14ac:dyDescent="0.25">
      <c r="A58" s="3">
        <v>637</v>
      </c>
      <c r="B58" s="10" t="s">
        <v>767</v>
      </c>
      <c r="C58" s="10" t="s">
        <v>15</v>
      </c>
      <c r="D58" s="11">
        <v>1929</v>
      </c>
      <c r="E58" s="6">
        <v>0.05</v>
      </c>
      <c r="F58" s="7">
        <f t="shared" si="0"/>
        <v>96.45</v>
      </c>
      <c r="G58" s="2"/>
      <c r="H58" s="2"/>
      <c r="I58" s="2"/>
      <c r="J58" s="2"/>
      <c r="K58" s="2"/>
      <c r="L58" s="2"/>
      <c r="M58" s="2"/>
      <c r="N58" s="2"/>
      <c r="O58" s="2"/>
    </row>
    <row r="59" spans="1:15" s="8" customFormat="1" x14ac:dyDescent="0.25">
      <c r="A59" s="32">
        <v>642</v>
      </c>
      <c r="B59" s="32" t="s">
        <v>220</v>
      </c>
      <c r="C59" s="32" t="s">
        <v>15</v>
      </c>
      <c r="D59" s="19">
        <v>1920</v>
      </c>
      <c r="E59" s="20">
        <v>0.04</v>
      </c>
      <c r="F59" s="21">
        <f t="shared" si="0"/>
        <v>76.8</v>
      </c>
      <c r="G59" s="2"/>
      <c r="H59" s="2"/>
      <c r="I59" s="2"/>
      <c r="J59" s="2"/>
      <c r="K59" s="2"/>
      <c r="L59" s="2"/>
      <c r="M59" s="2"/>
      <c r="N59" s="2"/>
      <c r="O59" s="2"/>
    </row>
    <row r="60" spans="1:15" s="8" customFormat="1" x14ac:dyDescent="0.25">
      <c r="A60" s="12">
        <v>657</v>
      </c>
      <c r="B60" s="13" t="s">
        <v>1456</v>
      </c>
      <c r="C60" s="13" t="s">
        <v>15</v>
      </c>
      <c r="D60" s="16">
        <v>1113.46</v>
      </c>
      <c r="E60" s="6">
        <v>0.05</v>
      </c>
      <c r="F60" s="7">
        <f t="shared" si="0"/>
        <v>55.673000000000002</v>
      </c>
      <c r="G60" s="2"/>
      <c r="H60" s="2"/>
      <c r="I60" s="2"/>
      <c r="J60" s="2"/>
      <c r="K60" s="2"/>
      <c r="L60" s="2"/>
      <c r="M60" s="2"/>
      <c r="N60" s="2"/>
      <c r="O60" s="2"/>
    </row>
    <row r="61" spans="1:15" s="8" customFormat="1" x14ac:dyDescent="0.25">
      <c r="A61" s="12">
        <v>659</v>
      </c>
      <c r="B61" s="13" t="s">
        <v>1329</v>
      </c>
      <c r="C61" s="13" t="s">
        <v>15</v>
      </c>
      <c r="D61" s="16">
        <v>1362.64</v>
      </c>
      <c r="E61" s="6">
        <v>0.05</v>
      </c>
      <c r="F61" s="7">
        <f t="shared" si="0"/>
        <v>68.132000000000005</v>
      </c>
      <c r="G61" s="2"/>
      <c r="H61" s="2"/>
      <c r="I61" s="2"/>
      <c r="J61" s="2"/>
      <c r="K61" s="2"/>
      <c r="L61" s="2"/>
      <c r="M61" s="2"/>
      <c r="N61" s="2"/>
      <c r="O61" s="2"/>
    </row>
    <row r="62" spans="1:15" s="8" customFormat="1" x14ac:dyDescent="0.25">
      <c r="A62" s="12">
        <v>679</v>
      </c>
      <c r="B62" s="13" t="s">
        <v>1362</v>
      </c>
      <c r="C62" s="13" t="s">
        <v>15</v>
      </c>
      <c r="D62" s="14">
        <v>295.2</v>
      </c>
      <c r="E62" s="6">
        <v>0.05</v>
      </c>
      <c r="F62" s="7">
        <f t="shared" si="0"/>
        <v>14.76</v>
      </c>
      <c r="G62" s="2"/>
      <c r="H62" s="2"/>
      <c r="I62" s="2"/>
      <c r="J62" s="2"/>
      <c r="K62" s="2"/>
      <c r="L62" s="2"/>
      <c r="M62" s="2"/>
      <c r="N62" s="2"/>
      <c r="O62" s="2"/>
    </row>
    <row r="63" spans="1:15" s="8" customFormat="1" x14ac:dyDescent="0.25">
      <c r="A63" s="10">
        <v>689</v>
      </c>
      <c r="B63" s="10" t="s">
        <v>172</v>
      </c>
      <c r="C63" s="10" t="s">
        <v>15</v>
      </c>
      <c r="D63" s="11">
        <v>846</v>
      </c>
      <c r="E63" s="6">
        <v>0.05</v>
      </c>
      <c r="F63" s="7">
        <f t="shared" si="0"/>
        <v>42.300000000000004</v>
      </c>
      <c r="G63" s="2"/>
      <c r="H63" s="2"/>
      <c r="I63" s="2"/>
      <c r="J63" s="2"/>
      <c r="K63" s="2"/>
      <c r="L63" s="2"/>
      <c r="M63" s="2"/>
      <c r="N63" s="2"/>
      <c r="O63" s="2"/>
    </row>
    <row r="64" spans="1:15" s="8" customFormat="1" x14ac:dyDescent="0.25">
      <c r="A64" s="3">
        <v>734</v>
      </c>
      <c r="B64" s="10" t="s">
        <v>289</v>
      </c>
      <c r="C64" s="10" t="s">
        <v>15</v>
      </c>
      <c r="D64" s="11">
        <v>804</v>
      </c>
      <c r="E64" s="6">
        <v>0.05</v>
      </c>
      <c r="F64" s="7">
        <f t="shared" si="0"/>
        <v>40.200000000000003</v>
      </c>
      <c r="G64" s="2"/>
      <c r="H64" s="2"/>
      <c r="I64" s="2"/>
      <c r="J64" s="2"/>
      <c r="K64" s="2"/>
      <c r="L64" s="2"/>
      <c r="M64" s="2"/>
      <c r="N64" s="2"/>
      <c r="O64" s="2"/>
    </row>
    <row r="65" spans="1:15" s="8" customFormat="1" x14ac:dyDescent="0.25">
      <c r="A65" s="3">
        <v>738</v>
      </c>
      <c r="B65" s="10" t="s">
        <v>720</v>
      </c>
      <c r="C65" s="10" t="s">
        <v>15</v>
      </c>
      <c r="D65" s="11">
        <v>1286</v>
      </c>
      <c r="E65" s="6">
        <v>0.05</v>
      </c>
      <c r="F65" s="7">
        <f t="shared" si="0"/>
        <v>64.3</v>
      </c>
      <c r="G65" s="2"/>
      <c r="H65" s="2"/>
      <c r="I65" s="2"/>
      <c r="J65" s="2"/>
      <c r="K65" s="2"/>
      <c r="L65" s="2"/>
      <c r="M65" s="2"/>
      <c r="N65" s="2"/>
      <c r="O65" s="2"/>
    </row>
    <row r="66" spans="1:15" x14ac:dyDescent="0.25">
      <c r="A66" s="12">
        <v>742</v>
      </c>
      <c r="B66" s="13" t="s">
        <v>1432</v>
      </c>
      <c r="C66" s="13" t="s">
        <v>15</v>
      </c>
      <c r="D66" s="15">
        <v>1180.6400000000001</v>
      </c>
      <c r="E66" s="6">
        <v>0.05</v>
      </c>
      <c r="F66" s="7">
        <f t="shared" ref="F66:F129" si="1">D66*E66</f>
        <v>59.032000000000011</v>
      </c>
    </row>
    <row r="67" spans="1:15" x14ac:dyDescent="0.25">
      <c r="A67" s="3">
        <v>831</v>
      </c>
      <c r="B67" s="10" t="s">
        <v>368</v>
      </c>
      <c r="C67" s="10" t="s">
        <v>15</v>
      </c>
      <c r="D67" s="11">
        <v>450</v>
      </c>
      <c r="E67" s="6">
        <v>0.05</v>
      </c>
      <c r="F67" s="7">
        <f t="shared" si="1"/>
        <v>22.5</v>
      </c>
    </row>
    <row r="68" spans="1:15" x14ac:dyDescent="0.25">
      <c r="A68" s="33">
        <v>903</v>
      </c>
      <c r="B68" s="34" t="s">
        <v>1598</v>
      </c>
      <c r="C68" s="34" t="s">
        <v>15</v>
      </c>
      <c r="D68" s="35">
        <v>1174.3</v>
      </c>
      <c r="E68" s="36">
        <v>0.02</v>
      </c>
      <c r="F68" s="37">
        <f t="shared" si="1"/>
        <v>23.486000000000001</v>
      </c>
    </row>
    <row r="69" spans="1:15" x14ac:dyDescent="0.25">
      <c r="A69" s="3">
        <v>906</v>
      </c>
      <c r="B69" s="10" t="s">
        <v>823</v>
      </c>
      <c r="C69" s="10" t="s">
        <v>15</v>
      </c>
      <c r="D69" s="11">
        <v>1088</v>
      </c>
      <c r="E69" s="6">
        <v>0.05</v>
      </c>
      <c r="F69" s="7">
        <f t="shared" si="1"/>
        <v>54.400000000000006</v>
      </c>
    </row>
    <row r="70" spans="1:15" x14ac:dyDescent="0.25">
      <c r="A70" s="3">
        <v>908</v>
      </c>
      <c r="B70" s="10" t="s">
        <v>480</v>
      </c>
      <c r="C70" s="10" t="s">
        <v>15</v>
      </c>
      <c r="D70" s="11">
        <v>947</v>
      </c>
      <c r="E70" s="6">
        <v>0.05</v>
      </c>
      <c r="F70" s="7">
        <f t="shared" si="1"/>
        <v>47.35</v>
      </c>
    </row>
    <row r="71" spans="1:15" x14ac:dyDescent="0.25">
      <c r="A71" s="12">
        <v>928</v>
      </c>
      <c r="B71" s="13" t="s">
        <v>1604</v>
      </c>
      <c r="C71" s="13" t="s">
        <v>15</v>
      </c>
      <c r="D71" s="16">
        <v>765.08</v>
      </c>
      <c r="E71" s="6">
        <v>0.05</v>
      </c>
      <c r="F71" s="7">
        <f t="shared" si="1"/>
        <v>38.254000000000005</v>
      </c>
    </row>
    <row r="72" spans="1:15" x14ac:dyDescent="0.25">
      <c r="A72" s="26">
        <v>964</v>
      </c>
      <c r="B72" s="27" t="s">
        <v>1376</v>
      </c>
      <c r="C72" s="27" t="s">
        <v>15</v>
      </c>
      <c r="D72" s="28">
        <v>1410</v>
      </c>
      <c r="E72" s="29">
        <v>0.03</v>
      </c>
      <c r="F72" s="30">
        <f t="shared" si="1"/>
        <v>42.3</v>
      </c>
    </row>
    <row r="73" spans="1:15" x14ac:dyDescent="0.25">
      <c r="A73" s="10">
        <v>976</v>
      </c>
      <c r="B73" s="10" t="s">
        <v>247</v>
      </c>
      <c r="C73" s="10" t="s">
        <v>15</v>
      </c>
      <c r="D73" s="11">
        <v>2622</v>
      </c>
      <c r="E73" s="6">
        <v>0.05</v>
      </c>
      <c r="F73" s="7">
        <f t="shared" si="1"/>
        <v>131.1</v>
      </c>
    </row>
    <row r="74" spans="1:15" x14ac:dyDescent="0.25">
      <c r="A74" s="12">
        <v>979</v>
      </c>
      <c r="B74" s="13" t="s">
        <v>1411</v>
      </c>
      <c r="C74" s="13" t="s">
        <v>15</v>
      </c>
      <c r="D74" s="38">
        <v>1355.47</v>
      </c>
      <c r="E74" s="6">
        <v>0.05</v>
      </c>
      <c r="F74" s="7">
        <f t="shared" si="1"/>
        <v>67.773499999999999</v>
      </c>
    </row>
    <row r="75" spans="1:15" x14ac:dyDescent="0.25">
      <c r="A75" s="3">
        <v>981</v>
      </c>
      <c r="B75" s="10" t="s">
        <v>901</v>
      </c>
      <c r="C75" s="10" t="s">
        <v>15</v>
      </c>
      <c r="D75" s="11">
        <v>1333</v>
      </c>
      <c r="E75" s="6">
        <v>0.05</v>
      </c>
      <c r="F75" s="7">
        <f t="shared" si="1"/>
        <v>66.650000000000006</v>
      </c>
    </row>
    <row r="76" spans="1:15" x14ac:dyDescent="0.25">
      <c r="A76" s="3">
        <v>988</v>
      </c>
      <c r="B76" s="10" t="s">
        <v>1004</v>
      </c>
      <c r="C76" s="10" t="s">
        <v>15</v>
      </c>
      <c r="D76" s="11">
        <v>580</v>
      </c>
      <c r="E76" s="6">
        <v>0.05</v>
      </c>
      <c r="F76" s="7">
        <f t="shared" si="1"/>
        <v>29</v>
      </c>
    </row>
    <row r="77" spans="1:15" x14ac:dyDescent="0.25">
      <c r="A77" s="12">
        <v>1002</v>
      </c>
      <c r="B77" s="13" t="s">
        <v>1302</v>
      </c>
      <c r="C77" s="13" t="s">
        <v>15</v>
      </c>
      <c r="D77" s="14">
        <v>647.15</v>
      </c>
      <c r="E77" s="6">
        <v>0.05</v>
      </c>
      <c r="F77" s="7">
        <f t="shared" si="1"/>
        <v>32.357500000000002</v>
      </c>
    </row>
    <row r="78" spans="1:15" x14ac:dyDescent="0.25">
      <c r="A78" s="3">
        <v>1003</v>
      </c>
      <c r="B78" s="10" t="s">
        <v>1265</v>
      </c>
      <c r="C78" s="10" t="s">
        <v>15</v>
      </c>
      <c r="D78" s="11">
        <v>1494</v>
      </c>
      <c r="E78" s="6">
        <v>0.05</v>
      </c>
      <c r="F78" s="7">
        <f t="shared" si="1"/>
        <v>74.7</v>
      </c>
    </row>
    <row r="79" spans="1:15" x14ac:dyDescent="0.25">
      <c r="A79" s="3">
        <v>1004</v>
      </c>
      <c r="B79" s="10" t="s">
        <v>537</v>
      </c>
      <c r="C79" s="10" t="s">
        <v>15</v>
      </c>
      <c r="D79" s="11">
        <v>1529.5</v>
      </c>
      <c r="E79" s="6">
        <v>0.05</v>
      </c>
      <c r="F79" s="7">
        <f t="shared" si="1"/>
        <v>76.475000000000009</v>
      </c>
    </row>
    <row r="80" spans="1:15" x14ac:dyDescent="0.25">
      <c r="A80" s="3">
        <v>1005</v>
      </c>
      <c r="B80" s="10" t="s">
        <v>1094</v>
      </c>
      <c r="C80" s="10" t="s">
        <v>15</v>
      </c>
      <c r="D80" s="11">
        <v>1117.4000000000001</v>
      </c>
      <c r="E80" s="6">
        <v>0.05</v>
      </c>
      <c r="F80" s="7">
        <f t="shared" si="1"/>
        <v>55.870000000000005</v>
      </c>
    </row>
    <row r="81" spans="1:12" x14ac:dyDescent="0.25">
      <c r="A81" s="12">
        <v>1006</v>
      </c>
      <c r="B81" s="13" t="s">
        <v>1676</v>
      </c>
      <c r="C81" s="13" t="s">
        <v>15</v>
      </c>
      <c r="D81" s="16">
        <v>1083.6099999999999</v>
      </c>
      <c r="E81" s="6">
        <v>0.05</v>
      </c>
      <c r="F81" s="7">
        <f t="shared" si="1"/>
        <v>54.180499999999995</v>
      </c>
    </row>
    <row r="82" spans="1:12" x14ac:dyDescent="0.25">
      <c r="A82" s="3">
        <v>1007</v>
      </c>
      <c r="B82" s="10" t="s">
        <v>621</v>
      </c>
      <c r="C82" s="10" t="s">
        <v>15</v>
      </c>
      <c r="D82" s="11">
        <v>2125</v>
      </c>
      <c r="E82" s="6">
        <v>0.05</v>
      </c>
      <c r="F82" s="7">
        <f t="shared" si="1"/>
        <v>106.25</v>
      </c>
    </row>
    <row r="83" spans="1:12" x14ac:dyDescent="0.25">
      <c r="A83" s="3">
        <v>1008</v>
      </c>
      <c r="B83" s="10" t="s">
        <v>632</v>
      </c>
      <c r="C83" s="10" t="s">
        <v>15</v>
      </c>
      <c r="D83" s="11">
        <v>1908</v>
      </c>
      <c r="E83" s="6">
        <v>0.05</v>
      </c>
      <c r="F83" s="7">
        <f t="shared" si="1"/>
        <v>95.4</v>
      </c>
    </row>
    <row r="84" spans="1:12" x14ac:dyDescent="0.25">
      <c r="A84" s="12">
        <v>1016</v>
      </c>
      <c r="B84" s="13" t="s">
        <v>1613</v>
      </c>
      <c r="C84" s="13" t="s">
        <v>15</v>
      </c>
      <c r="D84" s="16">
        <v>964.75</v>
      </c>
      <c r="E84" s="6">
        <v>0.05</v>
      </c>
      <c r="F84" s="7">
        <f t="shared" si="1"/>
        <v>48.237500000000004</v>
      </c>
    </row>
    <row r="85" spans="1:12" x14ac:dyDescent="0.25">
      <c r="A85" s="12">
        <v>1017</v>
      </c>
      <c r="B85" s="13" t="s">
        <v>1658</v>
      </c>
      <c r="C85" s="13" t="s">
        <v>15</v>
      </c>
      <c r="D85" s="16">
        <v>800.55</v>
      </c>
      <c r="E85" s="6">
        <v>0.05</v>
      </c>
      <c r="F85" s="7">
        <f t="shared" si="1"/>
        <v>40.027500000000003</v>
      </c>
    </row>
    <row r="86" spans="1:12" x14ac:dyDescent="0.25">
      <c r="A86" s="10">
        <v>1086</v>
      </c>
      <c r="B86" s="10" t="s">
        <v>250</v>
      </c>
      <c r="C86" s="10" t="s">
        <v>15</v>
      </c>
      <c r="D86" s="11">
        <v>2393</v>
      </c>
      <c r="E86" s="6">
        <v>0.05</v>
      </c>
      <c r="F86" s="7">
        <f t="shared" si="1"/>
        <v>119.65</v>
      </c>
    </row>
    <row r="87" spans="1:12" x14ac:dyDescent="0.25">
      <c r="A87" s="3">
        <v>1087</v>
      </c>
      <c r="B87" s="10" t="s">
        <v>877</v>
      </c>
      <c r="C87" s="10" t="s">
        <v>15</v>
      </c>
      <c r="D87" s="11">
        <v>629</v>
      </c>
      <c r="E87" s="6">
        <v>0.05</v>
      </c>
      <c r="F87" s="7">
        <f t="shared" si="1"/>
        <v>31.450000000000003</v>
      </c>
      <c r="H87" s="39"/>
      <c r="I87" s="40"/>
      <c r="J87" s="40"/>
      <c r="K87" s="41"/>
      <c r="L87" s="40"/>
    </row>
    <row r="88" spans="1:12" x14ac:dyDescent="0.25">
      <c r="A88" s="3">
        <v>1155</v>
      </c>
      <c r="B88" s="10" t="s">
        <v>686</v>
      </c>
      <c r="C88" s="10" t="s">
        <v>15</v>
      </c>
      <c r="D88" s="11">
        <v>621</v>
      </c>
      <c r="E88" s="6">
        <v>0.05</v>
      </c>
      <c r="F88" s="7">
        <f t="shared" si="1"/>
        <v>31.05</v>
      </c>
      <c r="H88" s="39"/>
      <c r="I88" s="40"/>
      <c r="J88" s="40"/>
      <c r="K88" s="41"/>
      <c r="L88" s="40"/>
    </row>
    <row r="89" spans="1:12" x14ac:dyDescent="0.25">
      <c r="A89" s="3">
        <v>1166</v>
      </c>
      <c r="B89" s="10" t="s">
        <v>416</v>
      </c>
      <c r="C89" s="10" t="s">
        <v>15</v>
      </c>
      <c r="D89" s="11">
        <v>701.2</v>
      </c>
      <c r="E89" s="6">
        <v>0.05</v>
      </c>
      <c r="F89" s="7">
        <f t="shared" si="1"/>
        <v>35.06</v>
      </c>
      <c r="H89" s="39"/>
      <c r="I89" s="40"/>
      <c r="J89" s="40"/>
      <c r="K89" s="41"/>
      <c r="L89" s="40"/>
    </row>
    <row r="90" spans="1:12" x14ac:dyDescent="0.25">
      <c r="A90" s="3">
        <v>1181</v>
      </c>
      <c r="B90" s="10" t="s">
        <v>1060</v>
      </c>
      <c r="C90" s="10" t="s">
        <v>16</v>
      </c>
      <c r="D90" s="11">
        <v>78</v>
      </c>
      <c r="E90" s="6">
        <v>0.05</v>
      </c>
      <c r="F90" s="7">
        <f t="shared" si="1"/>
        <v>3.9000000000000004</v>
      </c>
      <c r="H90" s="39"/>
      <c r="I90" s="40"/>
      <c r="J90" s="40"/>
      <c r="K90" s="41"/>
      <c r="L90" s="40"/>
    </row>
    <row r="91" spans="1:12" x14ac:dyDescent="0.25">
      <c r="A91" s="10">
        <v>1187</v>
      </c>
      <c r="B91" s="10" t="s">
        <v>78</v>
      </c>
      <c r="C91" s="10" t="s">
        <v>15</v>
      </c>
      <c r="D91" s="11">
        <v>974</v>
      </c>
      <c r="E91" s="6">
        <v>0.05</v>
      </c>
      <c r="F91" s="7">
        <f t="shared" si="1"/>
        <v>48.7</v>
      </c>
      <c r="H91" s="39"/>
      <c r="I91" s="40"/>
      <c r="J91" s="40"/>
      <c r="K91" s="41"/>
      <c r="L91" s="40"/>
    </row>
    <row r="92" spans="1:12" x14ac:dyDescent="0.25">
      <c r="A92" s="10">
        <v>1192</v>
      </c>
      <c r="B92" s="10" t="s">
        <v>202</v>
      </c>
      <c r="C92" s="10" t="s">
        <v>15</v>
      </c>
      <c r="D92" s="11">
        <v>990</v>
      </c>
      <c r="E92" s="6">
        <v>0.05</v>
      </c>
      <c r="F92" s="7">
        <f t="shared" si="1"/>
        <v>49.5</v>
      </c>
      <c r="H92" s="39"/>
      <c r="I92" s="40"/>
      <c r="J92" s="40"/>
      <c r="K92" s="41"/>
      <c r="L92" s="40"/>
    </row>
    <row r="93" spans="1:12" x14ac:dyDescent="0.25">
      <c r="A93" s="3">
        <v>1199</v>
      </c>
      <c r="B93" s="10" t="s">
        <v>530</v>
      </c>
      <c r="C93" s="10" t="s">
        <v>15</v>
      </c>
      <c r="D93" s="11">
        <v>604</v>
      </c>
      <c r="E93" s="6">
        <v>0.05</v>
      </c>
      <c r="F93" s="7">
        <f t="shared" si="1"/>
        <v>30.200000000000003</v>
      </c>
      <c r="H93" s="39"/>
      <c r="I93" s="40"/>
      <c r="J93" s="40"/>
      <c r="K93" s="41"/>
      <c r="L93" s="40"/>
    </row>
    <row r="94" spans="1:12" x14ac:dyDescent="0.25">
      <c r="A94" s="17">
        <v>1206</v>
      </c>
      <c r="B94" s="18" t="s">
        <v>1652</v>
      </c>
      <c r="C94" s="18" t="s">
        <v>15</v>
      </c>
      <c r="D94" s="19">
        <v>902.25</v>
      </c>
      <c r="E94" s="20">
        <v>0.04</v>
      </c>
      <c r="F94" s="21">
        <f t="shared" si="1"/>
        <v>36.090000000000003</v>
      </c>
      <c r="H94" s="39"/>
      <c r="I94" s="40"/>
      <c r="J94" s="40"/>
      <c r="K94" s="41"/>
      <c r="L94" s="40"/>
    </row>
    <row r="95" spans="1:12" x14ac:dyDescent="0.25">
      <c r="A95" s="12">
        <v>1207</v>
      </c>
      <c r="B95" s="13" t="s">
        <v>1474</v>
      </c>
      <c r="C95" s="13" t="s">
        <v>15</v>
      </c>
      <c r="D95" s="16">
        <v>2488.73</v>
      </c>
      <c r="E95" s="6">
        <v>0.05</v>
      </c>
      <c r="F95" s="7">
        <f t="shared" si="1"/>
        <v>124.43650000000001</v>
      </c>
      <c r="H95" s="39"/>
      <c r="I95" s="40"/>
      <c r="J95" s="40"/>
      <c r="K95" s="41"/>
      <c r="L95" s="40"/>
    </row>
    <row r="96" spans="1:12" x14ac:dyDescent="0.25">
      <c r="A96" s="12">
        <v>1217</v>
      </c>
      <c r="B96" s="13" t="s">
        <v>1679</v>
      </c>
      <c r="C96" s="13" t="s">
        <v>15</v>
      </c>
      <c r="D96" s="16">
        <v>949.93</v>
      </c>
      <c r="E96" s="6">
        <v>0.05</v>
      </c>
      <c r="F96" s="7">
        <f t="shared" si="1"/>
        <v>47.496499999999997</v>
      </c>
      <c r="H96" s="39"/>
      <c r="I96" s="40"/>
      <c r="J96" s="40"/>
      <c r="K96" s="41"/>
      <c r="L96" s="40"/>
    </row>
    <row r="97" spans="1:12" x14ac:dyDescent="0.25">
      <c r="A97" s="3">
        <v>1218</v>
      </c>
      <c r="B97" s="10" t="s">
        <v>1243</v>
      </c>
      <c r="C97" s="10" t="s">
        <v>15</v>
      </c>
      <c r="D97" s="11">
        <v>1278.8700000000001</v>
      </c>
      <c r="E97" s="6">
        <v>0.05</v>
      </c>
      <c r="F97" s="7">
        <f t="shared" si="1"/>
        <v>63.943500000000007</v>
      </c>
      <c r="H97" s="39"/>
      <c r="I97" s="40"/>
      <c r="J97" s="40"/>
      <c r="K97" s="41"/>
      <c r="L97" s="40"/>
    </row>
    <row r="98" spans="1:12" x14ac:dyDescent="0.25">
      <c r="A98" s="3">
        <v>1221</v>
      </c>
      <c r="B98" s="10" t="s">
        <v>757</v>
      </c>
      <c r="C98" s="10" t="s">
        <v>15</v>
      </c>
      <c r="D98" s="11">
        <v>1198</v>
      </c>
      <c r="E98" s="6">
        <v>0.05</v>
      </c>
      <c r="F98" s="7">
        <f t="shared" si="1"/>
        <v>59.900000000000006</v>
      </c>
      <c r="H98" s="39"/>
      <c r="I98" s="40"/>
      <c r="J98" s="40"/>
      <c r="K98" s="41"/>
      <c r="L98" s="40"/>
    </row>
    <row r="99" spans="1:12" x14ac:dyDescent="0.25">
      <c r="A99" s="3">
        <v>1221</v>
      </c>
      <c r="B99" s="10" t="s">
        <v>1156</v>
      </c>
      <c r="C99" s="10" t="s">
        <v>582</v>
      </c>
      <c r="D99" s="11">
        <v>51.48</v>
      </c>
      <c r="E99" s="6">
        <v>0.05</v>
      </c>
      <c r="F99" s="7">
        <f t="shared" si="1"/>
        <v>2.5739999999999998</v>
      </c>
      <c r="H99" s="39"/>
      <c r="I99" s="40"/>
      <c r="J99" s="40"/>
      <c r="K99" s="41"/>
      <c r="L99" s="40"/>
    </row>
    <row r="100" spans="1:12" x14ac:dyDescent="0.25">
      <c r="A100" s="33">
        <v>1222</v>
      </c>
      <c r="B100" s="34" t="s">
        <v>1447</v>
      </c>
      <c r="C100" s="34" t="s">
        <v>15</v>
      </c>
      <c r="D100" s="35">
        <v>534</v>
      </c>
      <c r="E100" s="36">
        <v>0.02</v>
      </c>
      <c r="F100" s="37">
        <f t="shared" si="1"/>
        <v>10.68</v>
      </c>
      <c r="H100" s="39"/>
      <c r="I100" s="40"/>
      <c r="J100" s="40"/>
      <c r="K100" s="41"/>
      <c r="L100" s="40"/>
    </row>
    <row r="101" spans="1:12" x14ac:dyDescent="0.25">
      <c r="A101" s="42">
        <v>1226</v>
      </c>
      <c r="B101" s="42" t="s">
        <v>836</v>
      </c>
      <c r="C101" s="42" t="s">
        <v>15</v>
      </c>
      <c r="D101" s="35">
        <v>953.9</v>
      </c>
      <c r="E101" s="36">
        <v>0.02</v>
      </c>
      <c r="F101" s="37">
        <f t="shared" si="1"/>
        <v>19.077999999999999</v>
      </c>
      <c r="H101" s="39"/>
      <c r="I101" s="40"/>
      <c r="J101" s="40"/>
      <c r="K101" s="41"/>
      <c r="L101" s="40"/>
    </row>
    <row r="102" spans="1:12" x14ac:dyDescent="0.25">
      <c r="A102" s="3">
        <v>1228</v>
      </c>
      <c r="B102" s="10" t="s">
        <v>648</v>
      </c>
      <c r="C102" s="10" t="s">
        <v>15</v>
      </c>
      <c r="D102" s="11">
        <v>1199</v>
      </c>
      <c r="E102" s="6">
        <v>0.05</v>
      </c>
      <c r="F102" s="7">
        <f t="shared" si="1"/>
        <v>59.95</v>
      </c>
      <c r="H102" s="39"/>
      <c r="I102" s="40"/>
      <c r="J102" s="40"/>
      <c r="K102" s="41"/>
      <c r="L102" s="40"/>
    </row>
    <row r="103" spans="1:12" x14ac:dyDescent="0.25">
      <c r="A103" s="3">
        <v>1228</v>
      </c>
      <c r="B103" s="10" t="s">
        <v>1042</v>
      </c>
      <c r="C103" s="10" t="s">
        <v>16</v>
      </c>
      <c r="D103" s="11">
        <v>67.849999999999994</v>
      </c>
      <c r="E103" s="6">
        <v>0.05</v>
      </c>
      <c r="F103" s="7">
        <f t="shared" si="1"/>
        <v>3.3925000000000001</v>
      </c>
      <c r="H103" s="39"/>
      <c r="I103" s="40"/>
      <c r="J103" s="40"/>
      <c r="K103" s="41"/>
      <c r="L103" s="40"/>
    </row>
    <row r="104" spans="1:12" x14ac:dyDescent="0.25">
      <c r="A104" s="10">
        <v>1230</v>
      </c>
      <c r="B104" s="10" t="s">
        <v>71</v>
      </c>
      <c r="C104" s="10" t="s">
        <v>15</v>
      </c>
      <c r="D104" s="11">
        <v>731.39</v>
      </c>
      <c r="E104" s="6">
        <v>0.05</v>
      </c>
      <c r="F104" s="7">
        <f t="shared" si="1"/>
        <v>36.569499999999998</v>
      </c>
      <c r="H104" s="39"/>
      <c r="I104" s="40"/>
      <c r="J104" s="40"/>
      <c r="K104" s="41"/>
      <c r="L104" s="40"/>
    </row>
    <row r="105" spans="1:12" x14ac:dyDescent="0.25">
      <c r="A105" s="10">
        <v>1231</v>
      </c>
      <c r="B105" s="10" t="s">
        <v>116</v>
      </c>
      <c r="C105" s="10" t="s">
        <v>15</v>
      </c>
      <c r="D105" s="11">
        <v>1350.6</v>
      </c>
      <c r="E105" s="6">
        <v>0.05</v>
      </c>
      <c r="F105" s="7">
        <f t="shared" si="1"/>
        <v>67.53</v>
      </c>
      <c r="H105" s="39"/>
      <c r="I105" s="40"/>
      <c r="J105" s="40"/>
      <c r="K105" s="41"/>
      <c r="L105" s="40"/>
    </row>
    <row r="106" spans="1:12" x14ac:dyDescent="0.25">
      <c r="A106" s="17">
        <v>1233</v>
      </c>
      <c r="B106" s="18" t="s">
        <v>1405</v>
      </c>
      <c r="C106" s="18" t="s">
        <v>15</v>
      </c>
      <c r="D106" s="43">
        <v>1222.95</v>
      </c>
      <c r="E106" s="20">
        <v>0.04</v>
      </c>
      <c r="F106" s="21">
        <f t="shared" si="1"/>
        <v>48.918000000000006</v>
      </c>
      <c r="H106" s="39"/>
      <c r="I106" s="40"/>
      <c r="J106" s="40"/>
      <c r="K106" s="41"/>
      <c r="L106" s="40"/>
    </row>
    <row r="107" spans="1:12" x14ac:dyDescent="0.25">
      <c r="A107" s="3">
        <v>1234</v>
      </c>
      <c r="B107" s="10" t="s">
        <v>483</v>
      </c>
      <c r="C107" s="10" t="s">
        <v>15</v>
      </c>
      <c r="D107" s="11">
        <v>1095</v>
      </c>
      <c r="E107" s="6">
        <v>0.05</v>
      </c>
      <c r="F107" s="7">
        <f t="shared" si="1"/>
        <v>54.75</v>
      </c>
      <c r="H107" s="39"/>
      <c r="I107" s="40"/>
      <c r="J107" s="40"/>
      <c r="K107" s="41"/>
      <c r="L107" s="40"/>
    </row>
    <row r="108" spans="1:12" x14ac:dyDescent="0.25">
      <c r="A108" s="10">
        <v>1304</v>
      </c>
      <c r="B108" s="10" t="s">
        <v>120</v>
      </c>
      <c r="C108" s="10" t="s">
        <v>15</v>
      </c>
      <c r="D108" s="11">
        <v>560</v>
      </c>
      <c r="E108" s="6">
        <v>0.05</v>
      </c>
      <c r="F108" s="7">
        <f t="shared" si="1"/>
        <v>28</v>
      </c>
      <c r="H108" s="39"/>
      <c r="I108" s="40"/>
      <c r="J108" s="40"/>
      <c r="K108" s="41"/>
      <c r="L108" s="40"/>
    </row>
    <row r="109" spans="1:12" x14ac:dyDescent="0.25">
      <c r="A109" s="10">
        <v>1349</v>
      </c>
      <c r="B109" s="10" t="s">
        <v>198</v>
      </c>
      <c r="C109" s="10" t="s">
        <v>15</v>
      </c>
      <c r="D109" s="11">
        <v>809.14</v>
      </c>
      <c r="E109" s="6">
        <v>0.05</v>
      </c>
      <c r="F109" s="7">
        <f t="shared" si="1"/>
        <v>40.457000000000001</v>
      </c>
    </row>
    <row r="110" spans="1:12" x14ac:dyDescent="0.25">
      <c r="A110" s="3">
        <v>1351</v>
      </c>
      <c r="B110" s="10" t="s">
        <v>1127</v>
      </c>
      <c r="C110" s="10" t="s">
        <v>15</v>
      </c>
      <c r="D110" s="11">
        <v>779</v>
      </c>
      <c r="E110" s="6">
        <v>0.05</v>
      </c>
      <c r="F110" s="7">
        <f t="shared" si="1"/>
        <v>38.950000000000003</v>
      </c>
    </row>
    <row r="111" spans="1:12" x14ac:dyDescent="0.25">
      <c r="A111" s="3">
        <v>1360</v>
      </c>
      <c r="B111" s="10" t="s">
        <v>940</v>
      </c>
      <c r="C111" s="10" t="s">
        <v>15</v>
      </c>
      <c r="D111" s="11">
        <v>1004</v>
      </c>
      <c r="E111" s="6">
        <v>0.05</v>
      </c>
      <c r="F111" s="7">
        <f t="shared" si="1"/>
        <v>50.2</v>
      </c>
    </row>
    <row r="112" spans="1:12" x14ac:dyDescent="0.25">
      <c r="A112" s="3">
        <v>1365</v>
      </c>
      <c r="B112" s="10" t="s">
        <v>760</v>
      </c>
      <c r="C112" s="10" t="s">
        <v>15</v>
      </c>
      <c r="D112" s="11">
        <v>2295</v>
      </c>
      <c r="E112" s="6">
        <v>0.05</v>
      </c>
      <c r="F112" s="7">
        <f t="shared" si="1"/>
        <v>114.75</v>
      </c>
    </row>
    <row r="113" spans="1:6" x14ac:dyDescent="0.25">
      <c r="A113" s="12">
        <v>1367</v>
      </c>
      <c r="B113" s="13" t="s">
        <v>1441</v>
      </c>
      <c r="C113" s="13" t="s">
        <v>15</v>
      </c>
      <c r="D113" s="16">
        <v>1301.3499999999999</v>
      </c>
      <c r="E113" s="6">
        <v>0.05</v>
      </c>
      <c r="F113" s="7">
        <f t="shared" si="1"/>
        <v>65.067499999999995</v>
      </c>
    </row>
    <row r="114" spans="1:6" x14ac:dyDescent="0.25">
      <c r="A114" s="10">
        <v>1368</v>
      </c>
      <c r="B114" s="10" t="s">
        <v>192</v>
      </c>
      <c r="C114" s="10" t="s">
        <v>15</v>
      </c>
      <c r="D114" s="11">
        <v>1384.84</v>
      </c>
      <c r="E114" s="6">
        <v>0.05</v>
      </c>
      <c r="F114" s="7">
        <f t="shared" si="1"/>
        <v>69.242000000000004</v>
      </c>
    </row>
    <row r="115" spans="1:6" x14ac:dyDescent="0.25">
      <c r="A115" s="3">
        <v>1370</v>
      </c>
      <c r="B115" s="10" t="s">
        <v>680</v>
      </c>
      <c r="C115" s="10" t="s">
        <v>15</v>
      </c>
      <c r="D115" s="11">
        <v>2244</v>
      </c>
      <c r="E115" s="6">
        <v>0.05</v>
      </c>
      <c r="F115" s="7">
        <f t="shared" si="1"/>
        <v>112.2</v>
      </c>
    </row>
    <row r="116" spans="1:6" x14ac:dyDescent="0.25">
      <c r="A116" s="3">
        <v>1371</v>
      </c>
      <c r="B116" s="10" t="s">
        <v>323</v>
      </c>
      <c r="C116" s="10" t="s">
        <v>15</v>
      </c>
      <c r="D116" s="11">
        <v>1061</v>
      </c>
      <c r="E116" s="6">
        <v>0.05</v>
      </c>
      <c r="F116" s="7">
        <f t="shared" si="1"/>
        <v>53.050000000000004</v>
      </c>
    </row>
    <row r="117" spans="1:6" x14ac:dyDescent="0.25">
      <c r="A117" s="12">
        <v>1371</v>
      </c>
      <c r="B117" s="13" t="s">
        <v>1491</v>
      </c>
      <c r="C117" s="13" t="s">
        <v>15</v>
      </c>
      <c r="D117" s="16">
        <v>1594.74</v>
      </c>
      <c r="E117" s="6">
        <v>0.05</v>
      </c>
      <c r="F117" s="7">
        <f t="shared" si="1"/>
        <v>79.737000000000009</v>
      </c>
    </row>
    <row r="118" spans="1:6" x14ac:dyDescent="0.25">
      <c r="A118" s="3">
        <v>1372</v>
      </c>
      <c r="B118" s="10" t="s">
        <v>801</v>
      </c>
      <c r="C118" s="10" t="s">
        <v>15</v>
      </c>
      <c r="D118" s="11">
        <v>768</v>
      </c>
      <c r="E118" s="6">
        <v>0.05</v>
      </c>
      <c r="F118" s="7">
        <f t="shared" si="1"/>
        <v>38.400000000000006</v>
      </c>
    </row>
    <row r="119" spans="1:6" x14ac:dyDescent="0.25">
      <c r="A119" s="3">
        <v>1376</v>
      </c>
      <c r="B119" s="10" t="s">
        <v>637</v>
      </c>
      <c r="C119" s="10" t="s">
        <v>15</v>
      </c>
      <c r="D119" s="11">
        <v>571</v>
      </c>
      <c r="E119" s="6">
        <v>0.05</v>
      </c>
      <c r="F119" s="7">
        <f t="shared" si="1"/>
        <v>28.55</v>
      </c>
    </row>
    <row r="120" spans="1:6" x14ac:dyDescent="0.25">
      <c r="A120" s="3">
        <v>1412</v>
      </c>
      <c r="B120" s="10" t="s">
        <v>562</v>
      </c>
      <c r="C120" s="10" t="s">
        <v>15</v>
      </c>
      <c r="D120" s="11">
        <v>228</v>
      </c>
      <c r="E120" s="6">
        <v>0.05</v>
      </c>
      <c r="F120" s="7">
        <f t="shared" si="1"/>
        <v>11.4</v>
      </c>
    </row>
    <row r="121" spans="1:6" x14ac:dyDescent="0.25">
      <c r="A121" s="26">
        <v>1438</v>
      </c>
      <c r="B121" s="27" t="s">
        <v>1467</v>
      </c>
      <c r="C121" s="27" t="s">
        <v>15</v>
      </c>
      <c r="D121" s="28">
        <v>1174.3</v>
      </c>
      <c r="E121" s="29">
        <v>0.03</v>
      </c>
      <c r="F121" s="30">
        <f t="shared" si="1"/>
        <v>35.228999999999999</v>
      </c>
    </row>
    <row r="122" spans="1:6" x14ac:dyDescent="0.25">
      <c r="A122" s="3">
        <v>1484</v>
      </c>
      <c r="B122" s="10" t="s">
        <v>523</v>
      </c>
      <c r="C122" s="10" t="s">
        <v>15</v>
      </c>
      <c r="D122" s="11">
        <v>466</v>
      </c>
      <c r="E122" s="6">
        <v>0.05</v>
      </c>
      <c r="F122" s="7">
        <f t="shared" si="1"/>
        <v>23.3</v>
      </c>
    </row>
    <row r="123" spans="1:6" x14ac:dyDescent="0.25">
      <c r="A123" s="10">
        <v>1531</v>
      </c>
      <c r="B123" s="10" t="s">
        <v>81</v>
      </c>
      <c r="C123" s="10" t="s">
        <v>15</v>
      </c>
      <c r="D123" s="11">
        <v>564.15</v>
      </c>
      <c r="E123" s="6">
        <v>0.05</v>
      </c>
      <c r="F123" s="7">
        <f t="shared" si="1"/>
        <v>28.2075</v>
      </c>
    </row>
    <row r="124" spans="1:6" x14ac:dyDescent="0.25">
      <c r="A124" s="10">
        <v>1567</v>
      </c>
      <c r="B124" s="10" t="s">
        <v>253</v>
      </c>
      <c r="C124" s="10" t="s">
        <v>15</v>
      </c>
      <c r="D124" s="11">
        <v>400</v>
      </c>
      <c r="E124" s="6">
        <v>0.05</v>
      </c>
      <c r="F124" s="7">
        <f t="shared" si="1"/>
        <v>20</v>
      </c>
    </row>
    <row r="125" spans="1:6" x14ac:dyDescent="0.25">
      <c r="A125" s="12">
        <v>1571</v>
      </c>
      <c r="B125" s="13" t="s">
        <v>1527</v>
      </c>
      <c r="C125" s="13" t="s">
        <v>15</v>
      </c>
      <c r="D125" s="16">
        <v>1039.7</v>
      </c>
      <c r="E125" s="6">
        <v>0.05</v>
      </c>
      <c r="F125" s="7">
        <f t="shared" si="1"/>
        <v>51.985000000000007</v>
      </c>
    </row>
    <row r="126" spans="1:6" x14ac:dyDescent="0.25">
      <c r="A126" s="3">
        <v>1572</v>
      </c>
      <c r="B126" s="10" t="s">
        <v>1072</v>
      </c>
      <c r="C126" s="10" t="s">
        <v>15</v>
      </c>
      <c r="D126" s="11">
        <v>850.11</v>
      </c>
      <c r="E126" s="6">
        <v>0.05</v>
      </c>
      <c r="F126" s="7">
        <f t="shared" si="1"/>
        <v>42.505500000000005</v>
      </c>
    </row>
    <row r="127" spans="1:6" x14ac:dyDescent="0.25">
      <c r="A127" s="17">
        <v>1573</v>
      </c>
      <c r="B127" s="18" t="s">
        <v>1408</v>
      </c>
      <c r="C127" s="18" t="s">
        <v>15</v>
      </c>
      <c r="D127" s="43">
        <v>1251.47</v>
      </c>
      <c r="E127" s="20">
        <v>0.04</v>
      </c>
      <c r="F127" s="21">
        <f t="shared" si="1"/>
        <v>50.058800000000005</v>
      </c>
    </row>
    <row r="128" spans="1:6" x14ac:dyDescent="0.25">
      <c r="A128" s="3">
        <v>1597</v>
      </c>
      <c r="B128" s="10" t="s">
        <v>805</v>
      </c>
      <c r="C128" s="10" t="s">
        <v>15</v>
      </c>
      <c r="D128" s="11">
        <v>1436.78</v>
      </c>
      <c r="E128" s="6">
        <v>0.05</v>
      </c>
      <c r="F128" s="7">
        <f t="shared" si="1"/>
        <v>71.838999999999999</v>
      </c>
    </row>
    <row r="129" spans="1:6" x14ac:dyDescent="0.25">
      <c r="A129" s="3">
        <v>1598</v>
      </c>
      <c r="B129" s="10" t="s">
        <v>871</v>
      </c>
      <c r="C129" s="10" t="s">
        <v>15</v>
      </c>
      <c r="D129" s="11">
        <v>1388</v>
      </c>
      <c r="E129" s="6">
        <v>0.05</v>
      </c>
      <c r="F129" s="7">
        <f t="shared" si="1"/>
        <v>69.400000000000006</v>
      </c>
    </row>
    <row r="130" spans="1:6" x14ac:dyDescent="0.25">
      <c r="A130" s="12">
        <v>1599</v>
      </c>
      <c r="B130" s="13" t="s">
        <v>1327</v>
      </c>
      <c r="C130" s="13" t="s">
        <v>15</v>
      </c>
      <c r="D130" s="14">
        <v>1133.26</v>
      </c>
      <c r="E130" s="6">
        <v>0.05</v>
      </c>
      <c r="F130" s="7">
        <f t="shared" ref="F130:F193" si="2">D130*E130</f>
        <v>56.663000000000004</v>
      </c>
    </row>
    <row r="131" spans="1:6" x14ac:dyDescent="0.25">
      <c r="A131" s="12">
        <v>1601</v>
      </c>
      <c r="B131" s="13" t="s">
        <v>1664</v>
      </c>
      <c r="C131" s="13" t="s">
        <v>15</v>
      </c>
      <c r="D131" s="16">
        <v>1101.92</v>
      </c>
      <c r="E131" s="6">
        <v>0.05</v>
      </c>
      <c r="F131" s="7">
        <f t="shared" si="2"/>
        <v>55.096000000000004</v>
      </c>
    </row>
    <row r="132" spans="1:6" x14ac:dyDescent="0.25">
      <c r="A132" s="3">
        <v>1602</v>
      </c>
      <c r="B132" s="10" t="s">
        <v>914</v>
      </c>
      <c r="C132" s="10" t="s">
        <v>15</v>
      </c>
      <c r="D132" s="11">
        <v>678</v>
      </c>
      <c r="E132" s="6">
        <v>0.05</v>
      </c>
      <c r="F132" s="7">
        <f t="shared" si="2"/>
        <v>33.9</v>
      </c>
    </row>
    <row r="133" spans="1:6" x14ac:dyDescent="0.25">
      <c r="A133" s="3">
        <v>1603</v>
      </c>
      <c r="B133" s="10" t="s">
        <v>453</v>
      </c>
      <c r="C133" s="10" t="s">
        <v>15</v>
      </c>
      <c r="D133" s="11">
        <v>1384</v>
      </c>
      <c r="E133" s="6">
        <v>0.05</v>
      </c>
      <c r="F133" s="7">
        <f t="shared" si="2"/>
        <v>69.2</v>
      </c>
    </row>
    <row r="134" spans="1:6" x14ac:dyDescent="0.25">
      <c r="A134" s="3">
        <v>1608</v>
      </c>
      <c r="B134" s="10" t="s">
        <v>713</v>
      </c>
      <c r="C134" s="10" t="s">
        <v>15</v>
      </c>
      <c r="D134" s="11">
        <v>1208</v>
      </c>
      <c r="E134" s="6">
        <v>0.05</v>
      </c>
      <c r="F134" s="7">
        <f t="shared" si="2"/>
        <v>60.400000000000006</v>
      </c>
    </row>
    <row r="135" spans="1:6" x14ac:dyDescent="0.25">
      <c r="A135" s="3">
        <v>1609</v>
      </c>
      <c r="B135" s="10" t="s">
        <v>439</v>
      </c>
      <c r="C135" s="10" t="s">
        <v>15</v>
      </c>
      <c r="D135" s="11">
        <v>824</v>
      </c>
      <c r="E135" s="6">
        <v>0.05</v>
      </c>
      <c r="F135" s="7">
        <f t="shared" si="2"/>
        <v>41.2</v>
      </c>
    </row>
    <row r="136" spans="1:6" x14ac:dyDescent="0.25">
      <c r="A136" s="17">
        <v>1613</v>
      </c>
      <c r="B136" s="18" t="s">
        <v>1292</v>
      </c>
      <c r="C136" s="18" t="s">
        <v>15</v>
      </c>
      <c r="D136" s="31">
        <v>919.1</v>
      </c>
      <c r="E136" s="20">
        <v>0.04</v>
      </c>
      <c r="F136" s="21">
        <f t="shared" si="2"/>
        <v>36.764000000000003</v>
      </c>
    </row>
    <row r="137" spans="1:6" x14ac:dyDescent="0.25">
      <c r="A137" s="3">
        <v>1617</v>
      </c>
      <c r="B137" s="10" t="s">
        <v>1209</v>
      </c>
      <c r="C137" s="10" t="s">
        <v>15</v>
      </c>
      <c r="D137" s="11">
        <v>1109</v>
      </c>
      <c r="E137" s="6">
        <v>0.05</v>
      </c>
      <c r="F137" s="7">
        <f t="shared" si="2"/>
        <v>55.45</v>
      </c>
    </row>
    <row r="138" spans="1:6" x14ac:dyDescent="0.25">
      <c r="A138" s="12">
        <v>1618</v>
      </c>
      <c r="B138" s="13" t="s">
        <v>1670</v>
      </c>
      <c r="C138" s="13" t="s">
        <v>15</v>
      </c>
      <c r="D138" s="16">
        <v>857.15</v>
      </c>
      <c r="E138" s="6">
        <v>0.05</v>
      </c>
      <c r="F138" s="7">
        <f t="shared" si="2"/>
        <v>42.857500000000002</v>
      </c>
    </row>
    <row r="139" spans="1:6" x14ac:dyDescent="0.25">
      <c r="A139" s="22">
        <v>1625</v>
      </c>
      <c r="B139" s="22" t="s">
        <v>354</v>
      </c>
      <c r="C139" s="22" t="s">
        <v>15</v>
      </c>
      <c r="D139" s="23">
        <v>474</v>
      </c>
      <c r="E139" s="24">
        <v>3.5000000000000003E-2</v>
      </c>
      <c r="F139" s="25">
        <f t="shared" si="2"/>
        <v>16.59</v>
      </c>
    </row>
    <row r="140" spans="1:6" x14ac:dyDescent="0.25">
      <c r="A140" s="3">
        <v>1635</v>
      </c>
      <c r="B140" s="10" t="s">
        <v>613</v>
      </c>
      <c r="C140" s="10" t="s">
        <v>15</v>
      </c>
      <c r="D140" s="11">
        <v>2144</v>
      </c>
      <c r="E140" s="6">
        <v>0.05</v>
      </c>
      <c r="F140" s="7">
        <f t="shared" si="2"/>
        <v>107.2</v>
      </c>
    </row>
    <row r="141" spans="1:6" x14ac:dyDescent="0.25">
      <c r="A141" s="10">
        <v>1652</v>
      </c>
      <c r="B141" s="10" t="s">
        <v>235</v>
      </c>
      <c r="C141" s="10" t="s">
        <v>15</v>
      </c>
      <c r="D141" s="11">
        <v>1134</v>
      </c>
      <c r="E141" s="6">
        <v>0.05</v>
      </c>
      <c r="F141" s="7">
        <f t="shared" si="2"/>
        <v>56.7</v>
      </c>
    </row>
    <row r="142" spans="1:6" x14ac:dyDescent="0.25">
      <c r="A142" s="10">
        <v>1653</v>
      </c>
      <c r="B142" s="10" t="s">
        <v>244</v>
      </c>
      <c r="C142" s="10" t="s">
        <v>15</v>
      </c>
      <c r="D142" s="11">
        <v>1595</v>
      </c>
      <c r="E142" s="6">
        <v>0.05</v>
      </c>
      <c r="F142" s="7">
        <f t="shared" si="2"/>
        <v>79.75</v>
      </c>
    </row>
    <row r="143" spans="1:6" x14ac:dyDescent="0.25">
      <c r="A143" s="3">
        <v>1654</v>
      </c>
      <c r="B143" s="10" t="s">
        <v>1102</v>
      </c>
      <c r="C143" s="10" t="s">
        <v>15</v>
      </c>
      <c r="D143" s="11">
        <v>1111.74</v>
      </c>
      <c r="E143" s="6">
        <v>0.05</v>
      </c>
      <c r="F143" s="7">
        <f t="shared" si="2"/>
        <v>55.587000000000003</v>
      </c>
    </row>
    <row r="144" spans="1:6" x14ac:dyDescent="0.25">
      <c r="A144" s="12">
        <v>1655</v>
      </c>
      <c r="B144" s="13" t="s">
        <v>1647</v>
      </c>
      <c r="C144" s="13" t="s">
        <v>15</v>
      </c>
      <c r="D144" s="16">
        <v>924.65</v>
      </c>
      <c r="E144" s="6">
        <v>0.05</v>
      </c>
      <c r="F144" s="7">
        <f t="shared" si="2"/>
        <v>46.232500000000002</v>
      </c>
    </row>
    <row r="145" spans="1:6" x14ac:dyDescent="0.25">
      <c r="A145" s="10">
        <v>1656</v>
      </c>
      <c r="B145" s="10" t="s">
        <v>152</v>
      </c>
      <c r="C145" s="10" t="s">
        <v>15</v>
      </c>
      <c r="D145" s="11">
        <v>1004</v>
      </c>
      <c r="E145" s="6">
        <v>0.05</v>
      </c>
      <c r="F145" s="7">
        <f t="shared" si="2"/>
        <v>50.2</v>
      </c>
    </row>
    <row r="146" spans="1:6" x14ac:dyDescent="0.25">
      <c r="A146" s="44">
        <v>1665</v>
      </c>
      <c r="B146" s="10" t="s">
        <v>393</v>
      </c>
      <c r="C146" s="10" t="s">
        <v>15</v>
      </c>
      <c r="D146" s="11">
        <v>592</v>
      </c>
      <c r="E146" s="6">
        <v>0.05</v>
      </c>
      <c r="F146" s="7">
        <f t="shared" si="2"/>
        <v>29.6</v>
      </c>
    </row>
    <row r="147" spans="1:6" x14ac:dyDescent="0.25">
      <c r="A147" s="10">
        <v>1672</v>
      </c>
      <c r="B147" s="10" t="s">
        <v>149</v>
      </c>
      <c r="C147" s="10" t="s">
        <v>15</v>
      </c>
      <c r="D147" s="11">
        <v>936</v>
      </c>
      <c r="E147" s="6">
        <v>0.05</v>
      </c>
      <c r="F147" s="7">
        <f t="shared" si="2"/>
        <v>46.800000000000004</v>
      </c>
    </row>
    <row r="148" spans="1:6" x14ac:dyDescent="0.25">
      <c r="A148" s="3">
        <v>1679</v>
      </c>
      <c r="B148" s="10" t="s">
        <v>770</v>
      </c>
      <c r="C148" s="10" t="s">
        <v>15</v>
      </c>
      <c r="D148" s="11">
        <v>2254</v>
      </c>
      <c r="E148" s="6">
        <v>0.05</v>
      </c>
      <c r="F148" s="7">
        <f t="shared" si="2"/>
        <v>112.7</v>
      </c>
    </row>
    <row r="149" spans="1:6" x14ac:dyDescent="0.25">
      <c r="A149" s="3">
        <v>1691</v>
      </c>
      <c r="B149" s="10" t="s">
        <v>601</v>
      </c>
      <c r="C149" s="10" t="s">
        <v>15</v>
      </c>
      <c r="D149" s="11">
        <v>972</v>
      </c>
      <c r="E149" s="6">
        <v>0.05</v>
      </c>
      <c r="F149" s="7">
        <f t="shared" si="2"/>
        <v>48.6</v>
      </c>
    </row>
    <row r="150" spans="1:6" x14ac:dyDescent="0.25">
      <c r="A150" s="3">
        <v>1732</v>
      </c>
      <c r="B150" s="10" t="s">
        <v>864</v>
      </c>
      <c r="C150" s="10" t="s">
        <v>15</v>
      </c>
      <c r="D150" s="11">
        <v>592</v>
      </c>
      <c r="E150" s="6">
        <v>0.05</v>
      </c>
      <c r="F150" s="7">
        <f t="shared" si="2"/>
        <v>29.6</v>
      </c>
    </row>
    <row r="151" spans="1:6" x14ac:dyDescent="0.25">
      <c r="A151" s="3">
        <v>1772</v>
      </c>
      <c r="B151" s="10" t="s">
        <v>357</v>
      </c>
      <c r="C151" s="10" t="s">
        <v>15</v>
      </c>
      <c r="D151" s="11">
        <v>680</v>
      </c>
      <c r="E151" s="6">
        <v>0.05</v>
      </c>
      <c r="F151" s="7">
        <f t="shared" si="2"/>
        <v>34</v>
      </c>
    </row>
    <row r="152" spans="1:6" x14ac:dyDescent="0.25">
      <c r="A152" s="3">
        <v>1773</v>
      </c>
      <c r="B152" s="10" t="s">
        <v>1133</v>
      </c>
      <c r="C152" s="10" t="s">
        <v>15</v>
      </c>
      <c r="D152" s="11">
        <v>417</v>
      </c>
      <c r="E152" s="6">
        <v>0.05</v>
      </c>
      <c r="F152" s="7">
        <f t="shared" si="2"/>
        <v>20.85</v>
      </c>
    </row>
    <row r="153" spans="1:6" x14ac:dyDescent="0.25">
      <c r="A153" s="22">
        <v>1787</v>
      </c>
      <c r="B153" s="22" t="s">
        <v>162</v>
      </c>
      <c r="C153" s="22" t="s">
        <v>15</v>
      </c>
      <c r="D153" s="23">
        <v>598</v>
      </c>
      <c r="E153" s="24">
        <v>3.5000000000000003E-2</v>
      </c>
      <c r="F153" s="25">
        <f t="shared" si="2"/>
        <v>20.930000000000003</v>
      </c>
    </row>
    <row r="154" spans="1:6" x14ac:dyDescent="0.25">
      <c r="A154" s="22">
        <v>1808</v>
      </c>
      <c r="B154" s="22" t="s">
        <v>100</v>
      </c>
      <c r="C154" s="22" t="s">
        <v>15</v>
      </c>
      <c r="D154" s="23">
        <v>511</v>
      </c>
      <c r="E154" s="24">
        <v>3.5000000000000003E-2</v>
      </c>
      <c r="F154" s="25">
        <f t="shared" si="2"/>
        <v>17.885000000000002</v>
      </c>
    </row>
    <row r="155" spans="1:6" x14ac:dyDescent="0.25">
      <c r="A155" s="26">
        <v>1810</v>
      </c>
      <c r="B155" s="27" t="s">
        <v>1423</v>
      </c>
      <c r="C155" s="27" t="s">
        <v>15</v>
      </c>
      <c r="D155" s="45">
        <v>508.33</v>
      </c>
      <c r="E155" s="29">
        <v>0.03</v>
      </c>
      <c r="F155" s="30">
        <f t="shared" si="2"/>
        <v>15.249899999999998</v>
      </c>
    </row>
    <row r="156" spans="1:6" x14ac:dyDescent="0.25">
      <c r="A156" s="3">
        <v>1812</v>
      </c>
      <c r="B156" s="10" t="s">
        <v>999</v>
      </c>
      <c r="C156" s="10" t="s">
        <v>15</v>
      </c>
      <c r="D156" s="11">
        <v>930</v>
      </c>
      <c r="E156" s="6">
        <v>0.05</v>
      </c>
      <c r="F156" s="7">
        <f t="shared" si="2"/>
        <v>46.5</v>
      </c>
    </row>
    <row r="157" spans="1:6" x14ac:dyDescent="0.25">
      <c r="A157" s="3">
        <v>1813</v>
      </c>
      <c r="B157" s="10" t="s">
        <v>846</v>
      </c>
      <c r="C157" s="10" t="s">
        <v>15</v>
      </c>
      <c r="D157" s="11">
        <v>1388</v>
      </c>
      <c r="E157" s="6">
        <v>0.05</v>
      </c>
      <c r="F157" s="7">
        <f t="shared" si="2"/>
        <v>69.400000000000006</v>
      </c>
    </row>
    <row r="158" spans="1:6" x14ac:dyDescent="0.25">
      <c r="A158" s="3">
        <v>1816</v>
      </c>
      <c r="B158" s="10" t="s">
        <v>860</v>
      </c>
      <c r="C158" s="10" t="s">
        <v>15</v>
      </c>
      <c r="D158" s="11">
        <v>1880.1</v>
      </c>
      <c r="E158" s="6">
        <v>0.05</v>
      </c>
      <c r="F158" s="7">
        <f t="shared" si="2"/>
        <v>94.004999999999995</v>
      </c>
    </row>
    <row r="159" spans="1:6" x14ac:dyDescent="0.25">
      <c r="A159" s="12">
        <v>1878</v>
      </c>
      <c r="B159" s="13" t="s">
        <v>1352</v>
      </c>
      <c r="C159" s="13" t="s">
        <v>15</v>
      </c>
      <c r="D159" s="14">
        <v>613.29999999999995</v>
      </c>
      <c r="E159" s="6">
        <v>0.05</v>
      </c>
      <c r="F159" s="7">
        <f t="shared" si="2"/>
        <v>30.664999999999999</v>
      </c>
    </row>
    <row r="160" spans="1:6" x14ac:dyDescent="0.25">
      <c r="A160" s="3">
        <v>1891</v>
      </c>
      <c r="B160" s="10" t="s">
        <v>650</v>
      </c>
      <c r="C160" s="10" t="s">
        <v>15</v>
      </c>
      <c r="D160" s="11">
        <v>600</v>
      </c>
      <c r="E160" s="6">
        <v>0.05</v>
      </c>
      <c r="F160" s="7">
        <f t="shared" si="2"/>
        <v>30</v>
      </c>
    </row>
    <row r="161" spans="1:6" x14ac:dyDescent="0.25">
      <c r="A161" s="3">
        <v>1906</v>
      </c>
      <c r="B161" s="10" t="s">
        <v>1179</v>
      </c>
      <c r="C161" s="10" t="s">
        <v>15</v>
      </c>
      <c r="D161" s="11">
        <v>255</v>
      </c>
      <c r="E161" s="6">
        <v>0.05</v>
      </c>
      <c r="F161" s="7">
        <f t="shared" si="2"/>
        <v>12.75</v>
      </c>
    </row>
    <row r="162" spans="1:6" x14ac:dyDescent="0.25">
      <c r="A162" s="10">
        <v>1907</v>
      </c>
      <c r="B162" s="10" t="s">
        <v>190</v>
      </c>
      <c r="C162" s="10" t="s">
        <v>15</v>
      </c>
      <c r="D162" s="11">
        <v>549.94000000000005</v>
      </c>
      <c r="E162" s="6">
        <v>0.05</v>
      </c>
      <c r="F162" s="7">
        <f t="shared" si="2"/>
        <v>27.497000000000003</v>
      </c>
    </row>
    <row r="163" spans="1:6" x14ac:dyDescent="0.25">
      <c r="A163" s="3">
        <v>1934</v>
      </c>
      <c r="B163" s="10" t="s">
        <v>442</v>
      </c>
      <c r="C163" s="10" t="s">
        <v>15</v>
      </c>
      <c r="D163" s="11">
        <v>1041</v>
      </c>
      <c r="E163" s="6">
        <v>0.05</v>
      </c>
      <c r="F163" s="7">
        <f t="shared" si="2"/>
        <v>52.050000000000004</v>
      </c>
    </row>
    <row r="164" spans="1:6" x14ac:dyDescent="0.25">
      <c r="A164" s="3">
        <v>1966</v>
      </c>
      <c r="B164" s="10" t="s">
        <v>474</v>
      </c>
      <c r="C164" s="10" t="s">
        <v>15</v>
      </c>
      <c r="D164" s="11">
        <v>424</v>
      </c>
      <c r="E164" s="6">
        <v>0.05</v>
      </c>
      <c r="F164" s="7">
        <f t="shared" si="2"/>
        <v>21.200000000000003</v>
      </c>
    </row>
    <row r="165" spans="1:6" x14ac:dyDescent="0.25">
      <c r="A165" s="3">
        <v>1967</v>
      </c>
      <c r="B165" s="10" t="s">
        <v>1227</v>
      </c>
      <c r="C165" s="10" t="s">
        <v>15</v>
      </c>
      <c r="D165" s="11">
        <v>562</v>
      </c>
      <c r="E165" s="6">
        <v>0.05</v>
      </c>
      <c r="F165" s="7">
        <f t="shared" si="2"/>
        <v>28.1</v>
      </c>
    </row>
    <row r="166" spans="1:6" x14ac:dyDescent="0.25">
      <c r="A166" s="3">
        <v>1969</v>
      </c>
      <c r="B166" s="10" t="s">
        <v>666</v>
      </c>
      <c r="C166" s="10" t="s">
        <v>15</v>
      </c>
      <c r="D166" s="11">
        <v>1125</v>
      </c>
      <c r="E166" s="6">
        <v>0.05</v>
      </c>
      <c r="F166" s="7">
        <f t="shared" si="2"/>
        <v>56.25</v>
      </c>
    </row>
    <row r="167" spans="1:6" x14ac:dyDescent="0.25">
      <c r="A167" s="12">
        <v>1976</v>
      </c>
      <c r="B167" s="13" t="s">
        <v>1673</v>
      </c>
      <c r="C167" s="13" t="s">
        <v>15</v>
      </c>
      <c r="D167" s="16">
        <v>431.54</v>
      </c>
      <c r="E167" s="6">
        <v>0.05</v>
      </c>
      <c r="F167" s="7">
        <f t="shared" si="2"/>
        <v>21.577000000000002</v>
      </c>
    </row>
    <row r="168" spans="1:6" x14ac:dyDescent="0.25">
      <c r="A168" s="10">
        <v>2023</v>
      </c>
      <c r="B168" s="10" t="s">
        <v>124</v>
      </c>
      <c r="C168" s="10" t="s">
        <v>15</v>
      </c>
      <c r="D168" s="11">
        <v>696</v>
      </c>
      <c r="E168" s="6">
        <v>0.05</v>
      </c>
      <c r="F168" s="7">
        <f t="shared" si="2"/>
        <v>34.800000000000004</v>
      </c>
    </row>
    <row r="169" spans="1:6" x14ac:dyDescent="0.25">
      <c r="A169" s="10">
        <v>2034</v>
      </c>
      <c r="B169" s="10" t="s">
        <v>168</v>
      </c>
      <c r="C169" s="10" t="s">
        <v>15</v>
      </c>
      <c r="D169" s="11">
        <v>605</v>
      </c>
      <c r="E169" s="6">
        <v>0.05</v>
      </c>
      <c r="F169" s="7">
        <f t="shared" si="2"/>
        <v>30.25</v>
      </c>
    </row>
    <row r="170" spans="1:6" x14ac:dyDescent="0.25">
      <c r="A170" s="3">
        <v>2038</v>
      </c>
      <c r="B170" s="10" t="s">
        <v>313</v>
      </c>
      <c r="C170" s="10" t="s">
        <v>15</v>
      </c>
      <c r="D170" s="11">
        <v>550</v>
      </c>
      <c r="E170" s="6">
        <v>0.05</v>
      </c>
      <c r="F170" s="7">
        <f t="shared" si="2"/>
        <v>27.5</v>
      </c>
    </row>
    <row r="171" spans="1:6" x14ac:dyDescent="0.25">
      <c r="A171" s="3">
        <v>2055</v>
      </c>
      <c r="B171" s="10" t="s">
        <v>943</v>
      </c>
      <c r="C171" s="10" t="s">
        <v>15</v>
      </c>
      <c r="D171" s="11">
        <v>560</v>
      </c>
      <c r="E171" s="6">
        <v>0.05</v>
      </c>
      <c r="F171" s="7">
        <f t="shared" si="2"/>
        <v>28</v>
      </c>
    </row>
    <row r="172" spans="1:6" x14ac:dyDescent="0.25">
      <c r="A172" s="17">
        <v>2075</v>
      </c>
      <c r="B172" s="18" t="s">
        <v>1635</v>
      </c>
      <c r="C172" s="18" t="s">
        <v>15</v>
      </c>
      <c r="D172" s="19">
        <v>1651.58</v>
      </c>
      <c r="E172" s="20">
        <v>0.04</v>
      </c>
      <c r="F172" s="21">
        <f t="shared" si="2"/>
        <v>66.063199999999995</v>
      </c>
    </row>
    <row r="173" spans="1:6" x14ac:dyDescent="0.25">
      <c r="A173" s="42">
        <v>2094</v>
      </c>
      <c r="B173" s="42" t="s">
        <v>1082</v>
      </c>
      <c r="C173" s="42" t="s">
        <v>15</v>
      </c>
      <c r="D173" s="35">
        <v>592</v>
      </c>
      <c r="E173" s="36">
        <v>0.02</v>
      </c>
      <c r="F173" s="37">
        <f t="shared" si="2"/>
        <v>11.84</v>
      </c>
    </row>
    <row r="174" spans="1:6" x14ac:dyDescent="0.25">
      <c r="A174" s="3">
        <v>2097</v>
      </c>
      <c r="B174" s="10" t="s">
        <v>891</v>
      </c>
      <c r="C174" s="10" t="s">
        <v>15</v>
      </c>
      <c r="D174" s="11">
        <v>629</v>
      </c>
      <c r="E174" s="6">
        <v>0.05</v>
      </c>
      <c r="F174" s="7">
        <f t="shared" si="2"/>
        <v>31.450000000000003</v>
      </c>
    </row>
    <row r="175" spans="1:6" x14ac:dyDescent="0.25">
      <c r="A175" s="3">
        <v>2103</v>
      </c>
      <c r="B175" s="10" t="s">
        <v>296</v>
      </c>
      <c r="C175" s="10" t="s">
        <v>15</v>
      </c>
      <c r="D175" s="11">
        <v>599</v>
      </c>
      <c r="E175" s="6">
        <v>0.05</v>
      </c>
      <c r="F175" s="7">
        <f t="shared" si="2"/>
        <v>29.950000000000003</v>
      </c>
    </row>
    <row r="176" spans="1:6" x14ac:dyDescent="0.25">
      <c r="A176" s="3">
        <v>2111</v>
      </c>
      <c r="B176" s="10" t="s">
        <v>604</v>
      </c>
      <c r="C176" s="10" t="s">
        <v>15</v>
      </c>
      <c r="D176" s="11">
        <v>604</v>
      </c>
      <c r="E176" s="6">
        <v>0.05</v>
      </c>
      <c r="F176" s="7">
        <f t="shared" si="2"/>
        <v>30.200000000000003</v>
      </c>
    </row>
    <row r="177" spans="1:6" x14ac:dyDescent="0.25">
      <c r="A177" s="3">
        <v>2115</v>
      </c>
      <c r="B177" s="10" t="s">
        <v>1152</v>
      </c>
      <c r="C177" s="10" t="s">
        <v>15</v>
      </c>
      <c r="D177" s="11">
        <v>412</v>
      </c>
      <c r="E177" s="6">
        <v>0.05</v>
      </c>
      <c r="F177" s="7">
        <f t="shared" si="2"/>
        <v>20.6</v>
      </c>
    </row>
    <row r="178" spans="1:6" x14ac:dyDescent="0.25">
      <c r="A178" s="3">
        <v>2134</v>
      </c>
      <c r="B178" s="10" t="s">
        <v>279</v>
      </c>
      <c r="C178" s="10" t="s">
        <v>15</v>
      </c>
      <c r="D178" s="11">
        <v>500</v>
      </c>
      <c r="E178" s="6">
        <v>0.05</v>
      </c>
      <c r="F178" s="7">
        <f t="shared" si="2"/>
        <v>25</v>
      </c>
    </row>
    <row r="179" spans="1:6" x14ac:dyDescent="0.25">
      <c r="A179" s="42">
        <v>2135</v>
      </c>
      <c r="B179" s="42" t="s">
        <v>949</v>
      </c>
      <c r="C179" s="42" t="s">
        <v>15</v>
      </c>
      <c r="D179" s="35">
        <v>463</v>
      </c>
      <c r="E179" s="36">
        <v>0.02</v>
      </c>
      <c r="F179" s="37">
        <f t="shared" si="2"/>
        <v>9.26</v>
      </c>
    </row>
    <row r="180" spans="1:6" x14ac:dyDescent="0.25">
      <c r="A180" s="3">
        <v>2136</v>
      </c>
      <c r="B180" s="10" t="s">
        <v>1033</v>
      </c>
      <c r="C180" s="10" t="s">
        <v>15</v>
      </c>
      <c r="D180" s="11">
        <v>795</v>
      </c>
      <c r="E180" s="6">
        <v>0.05</v>
      </c>
      <c r="F180" s="7">
        <f t="shared" si="2"/>
        <v>39.75</v>
      </c>
    </row>
    <row r="181" spans="1:6" x14ac:dyDescent="0.25">
      <c r="A181" s="3">
        <v>2139</v>
      </c>
      <c r="B181" s="10" t="s">
        <v>716</v>
      </c>
      <c r="C181" s="10" t="s">
        <v>15</v>
      </c>
      <c r="D181" s="11">
        <v>504</v>
      </c>
      <c r="E181" s="6">
        <v>0.05</v>
      </c>
      <c r="F181" s="7">
        <f t="shared" si="2"/>
        <v>25.200000000000003</v>
      </c>
    </row>
    <row r="182" spans="1:6" x14ac:dyDescent="0.25">
      <c r="A182" s="12">
        <v>2158</v>
      </c>
      <c r="B182" s="13" t="s">
        <v>1506</v>
      </c>
      <c r="C182" s="13" t="s">
        <v>15</v>
      </c>
      <c r="D182" s="16">
        <v>700</v>
      </c>
      <c r="E182" s="6">
        <v>0.05</v>
      </c>
      <c r="F182" s="7">
        <f t="shared" si="2"/>
        <v>35</v>
      </c>
    </row>
    <row r="183" spans="1:6" x14ac:dyDescent="0.25">
      <c r="A183" s="12">
        <v>2159</v>
      </c>
      <c r="B183" s="13" t="s">
        <v>1595</v>
      </c>
      <c r="C183" s="13" t="s">
        <v>15</v>
      </c>
      <c r="D183" s="16">
        <v>381.34</v>
      </c>
      <c r="E183" s="6">
        <v>0.05</v>
      </c>
      <c r="F183" s="7">
        <f t="shared" si="2"/>
        <v>19.067</v>
      </c>
    </row>
    <row r="184" spans="1:6" x14ac:dyDescent="0.25">
      <c r="A184" s="17">
        <v>2163</v>
      </c>
      <c r="B184" s="18" t="s">
        <v>1560</v>
      </c>
      <c r="C184" s="18" t="s">
        <v>15</v>
      </c>
      <c r="D184" s="19">
        <v>521.76</v>
      </c>
      <c r="E184" s="20">
        <v>0.04</v>
      </c>
      <c r="F184" s="21">
        <f t="shared" si="2"/>
        <v>20.8704</v>
      </c>
    </row>
    <row r="185" spans="1:6" x14ac:dyDescent="0.25">
      <c r="A185" s="3">
        <v>2167</v>
      </c>
      <c r="B185" s="10" t="s">
        <v>921</v>
      </c>
      <c r="C185" s="10" t="s">
        <v>15</v>
      </c>
      <c r="D185" s="11">
        <v>321</v>
      </c>
      <c r="E185" s="6">
        <v>0.05</v>
      </c>
      <c r="F185" s="7">
        <f t="shared" si="2"/>
        <v>16.05</v>
      </c>
    </row>
    <row r="186" spans="1:6" x14ac:dyDescent="0.25">
      <c r="A186" s="3">
        <v>2177</v>
      </c>
      <c r="B186" s="10" t="s">
        <v>874</v>
      </c>
      <c r="C186" s="10" t="s">
        <v>15</v>
      </c>
      <c r="D186" s="11">
        <v>323.31</v>
      </c>
      <c r="E186" s="6">
        <v>0.05</v>
      </c>
      <c r="F186" s="7">
        <f t="shared" si="2"/>
        <v>16.165500000000002</v>
      </c>
    </row>
    <row r="187" spans="1:6" x14ac:dyDescent="0.25">
      <c r="A187" s="33">
        <v>2179</v>
      </c>
      <c r="B187" s="34" t="s">
        <v>1477</v>
      </c>
      <c r="C187" s="34" t="s">
        <v>15</v>
      </c>
      <c r="D187" s="35">
        <v>842.16</v>
      </c>
      <c r="E187" s="36">
        <v>0.02</v>
      </c>
      <c r="F187" s="37">
        <f t="shared" si="2"/>
        <v>16.8432</v>
      </c>
    </row>
    <row r="188" spans="1:6" x14ac:dyDescent="0.25">
      <c r="A188" s="3">
        <v>2189</v>
      </c>
      <c r="B188" s="10" t="s">
        <v>1016</v>
      </c>
      <c r="C188" s="10" t="s">
        <v>15</v>
      </c>
      <c r="D188" s="11">
        <v>374.42</v>
      </c>
      <c r="E188" s="6">
        <v>0.05</v>
      </c>
      <c r="F188" s="7">
        <f t="shared" si="2"/>
        <v>18.721</v>
      </c>
    </row>
    <row r="189" spans="1:6" x14ac:dyDescent="0.25">
      <c r="A189" s="3">
        <v>2194</v>
      </c>
      <c r="B189" s="10" t="s">
        <v>1123</v>
      </c>
      <c r="C189" s="10" t="s">
        <v>15</v>
      </c>
      <c r="D189" s="11">
        <v>645</v>
      </c>
      <c r="E189" s="6">
        <v>0.05</v>
      </c>
      <c r="F189" s="7">
        <f t="shared" si="2"/>
        <v>32.25</v>
      </c>
    </row>
    <row r="190" spans="1:6" x14ac:dyDescent="0.25">
      <c r="A190" s="3">
        <v>2195</v>
      </c>
      <c r="B190" s="10" t="s">
        <v>911</v>
      </c>
      <c r="C190" s="10" t="s">
        <v>15</v>
      </c>
      <c r="D190" s="11">
        <v>568</v>
      </c>
      <c r="E190" s="6">
        <v>0.05</v>
      </c>
      <c r="F190" s="7">
        <f t="shared" si="2"/>
        <v>28.400000000000002</v>
      </c>
    </row>
    <row r="191" spans="1:6" x14ac:dyDescent="0.25">
      <c r="A191" s="3">
        <v>2197</v>
      </c>
      <c r="B191" s="10" t="s">
        <v>924</v>
      </c>
      <c r="C191" s="10" t="s">
        <v>15</v>
      </c>
      <c r="D191" s="11">
        <v>1517</v>
      </c>
      <c r="E191" s="6">
        <v>0.05</v>
      </c>
      <c r="F191" s="7">
        <f t="shared" si="2"/>
        <v>75.850000000000009</v>
      </c>
    </row>
    <row r="192" spans="1:6" x14ac:dyDescent="0.25">
      <c r="A192" s="3">
        <v>2198</v>
      </c>
      <c r="B192" s="10" t="s">
        <v>617</v>
      </c>
      <c r="C192" s="10" t="s">
        <v>15</v>
      </c>
      <c r="D192" s="11">
        <v>986</v>
      </c>
      <c r="E192" s="6">
        <v>0.05</v>
      </c>
      <c r="F192" s="7">
        <f t="shared" si="2"/>
        <v>49.300000000000004</v>
      </c>
    </row>
    <row r="193" spans="1:6" x14ac:dyDescent="0.25">
      <c r="A193" s="3">
        <v>2201</v>
      </c>
      <c r="B193" s="10" t="s">
        <v>282</v>
      </c>
      <c r="C193" s="10" t="s">
        <v>15</v>
      </c>
      <c r="D193" s="11">
        <v>1074</v>
      </c>
      <c r="E193" s="6">
        <v>0.05</v>
      </c>
      <c r="F193" s="7">
        <f t="shared" si="2"/>
        <v>53.7</v>
      </c>
    </row>
    <row r="194" spans="1:6" x14ac:dyDescent="0.25">
      <c r="A194" s="12">
        <v>2203</v>
      </c>
      <c r="B194" s="13" t="s">
        <v>1450</v>
      </c>
      <c r="C194" s="13" t="s">
        <v>15</v>
      </c>
      <c r="D194" s="16">
        <v>938.78</v>
      </c>
      <c r="E194" s="6">
        <v>0.05</v>
      </c>
      <c r="F194" s="7">
        <f t="shared" ref="F194:F257" si="3">D194*E194</f>
        <v>46.939</v>
      </c>
    </row>
    <row r="195" spans="1:6" x14ac:dyDescent="0.25">
      <c r="A195" s="17">
        <v>2206</v>
      </c>
      <c r="B195" s="46" t="s">
        <v>1725</v>
      </c>
      <c r="C195" s="18" t="s">
        <v>16</v>
      </c>
      <c r="D195" s="19">
        <v>121.62</v>
      </c>
      <c r="E195" s="20">
        <v>0.04</v>
      </c>
      <c r="F195" s="21">
        <f t="shared" si="3"/>
        <v>4.8648000000000007</v>
      </c>
    </row>
    <row r="196" spans="1:6" x14ac:dyDescent="0.25">
      <c r="A196" s="3">
        <v>2212</v>
      </c>
      <c r="B196" s="10" t="s">
        <v>750</v>
      </c>
      <c r="C196" s="10" t="s">
        <v>15</v>
      </c>
      <c r="D196" s="11">
        <v>481.06</v>
      </c>
      <c r="E196" s="6">
        <v>0.05</v>
      </c>
      <c r="F196" s="7">
        <f t="shared" si="3"/>
        <v>24.053000000000001</v>
      </c>
    </row>
    <row r="197" spans="1:6" x14ac:dyDescent="0.25">
      <c r="A197" s="3">
        <v>2244</v>
      </c>
      <c r="B197" s="10" t="s">
        <v>490</v>
      </c>
      <c r="C197" s="10" t="s">
        <v>15</v>
      </c>
      <c r="D197" s="11">
        <v>984</v>
      </c>
      <c r="E197" s="6">
        <v>0.05</v>
      </c>
      <c r="F197" s="7">
        <f t="shared" si="3"/>
        <v>49.2</v>
      </c>
    </row>
    <row r="198" spans="1:6" x14ac:dyDescent="0.25">
      <c r="A198" s="12">
        <v>2287</v>
      </c>
      <c r="B198" s="13" t="s">
        <v>1503</v>
      </c>
      <c r="C198" s="13" t="s">
        <v>15</v>
      </c>
      <c r="D198" s="16">
        <v>285.83</v>
      </c>
      <c r="E198" s="6">
        <v>0.05</v>
      </c>
      <c r="F198" s="7">
        <f t="shared" si="3"/>
        <v>14.291499999999999</v>
      </c>
    </row>
    <row r="199" spans="1:6" x14ac:dyDescent="0.25">
      <c r="A199" s="10">
        <v>2297</v>
      </c>
      <c r="B199" s="10" t="s">
        <v>96</v>
      </c>
      <c r="C199" s="10" t="s">
        <v>15</v>
      </c>
      <c r="D199" s="11">
        <v>1098</v>
      </c>
      <c r="E199" s="6">
        <v>0.05</v>
      </c>
      <c r="F199" s="7">
        <f t="shared" si="3"/>
        <v>54.900000000000006</v>
      </c>
    </row>
    <row r="200" spans="1:6" x14ac:dyDescent="0.25">
      <c r="A200" s="12">
        <v>2341</v>
      </c>
      <c r="B200" s="13" t="s">
        <v>1649</v>
      </c>
      <c r="C200" s="13" t="s">
        <v>15</v>
      </c>
      <c r="D200" s="16">
        <v>612.38</v>
      </c>
      <c r="E200" s="6">
        <v>0.05</v>
      </c>
      <c r="F200" s="7">
        <f t="shared" si="3"/>
        <v>30.619</v>
      </c>
    </row>
    <row r="201" spans="1:6" x14ac:dyDescent="0.25">
      <c r="A201" s="12">
        <v>2347</v>
      </c>
      <c r="B201" s="13" t="s">
        <v>1435</v>
      </c>
      <c r="C201" s="13" t="s">
        <v>15</v>
      </c>
      <c r="D201" s="16">
        <v>443.1</v>
      </c>
      <c r="E201" s="6">
        <v>0.05</v>
      </c>
      <c r="F201" s="7">
        <f t="shared" si="3"/>
        <v>22.155000000000001</v>
      </c>
    </row>
    <row r="202" spans="1:6" x14ac:dyDescent="0.25">
      <c r="A202" s="3">
        <v>2353</v>
      </c>
      <c r="B202" s="10" t="s">
        <v>292</v>
      </c>
      <c r="C202" s="10" t="s">
        <v>15</v>
      </c>
      <c r="D202" s="11">
        <v>1038</v>
      </c>
      <c r="E202" s="6">
        <v>0.05</v>
      </c>
      <c r="F202" s="7">
        <f t="shared" si="3"/>
        <v>51.900000000000006</v>
      </c>
    </row>
    <row r="203" spans="1:6" x14ac:dyDescent="0.25">
      <c r="A203" s="12">
        <v>2368</v>
      </c>
      <c r="B203" s="13" t="s">
        <v>1685</v>
      </c>
      <c r="C203" s="13" t="s">
        <v>15</v>
      </c>
      <c r="D203" s="16">
        <v>474</v>
      </c>
      <c r="E203" s="6">
        <v>0.05</v>
      </c>
      <c r="F203" s="7">
        <f t="shared" si="3"/>
        <v>23.700000000000003</v>
      </c>
    </row>
    <row r="204" spans="1:6" x14ac:dyDescent="0.25">
      <c r="A204" s="12">
        <v>2385</v>
      </c>
      <c r="B204" s="13" t="s">
        <v>1601</v>
      </c>
      <c r="C204" s="13" t="s">
        <v>15</v>
      </c>
      <c r="D204" s="16">
        <v>418.53</v>
      </c>
      <c r="E204" s="6">
        <v>0.05</v>
      </c>
      <c r="F204" s="7">
        <f t="shared" si="3"/>
        <v>20.926500000000001</v>
      </c>
    </row>
    <row r="205" spans="1:6" x14ac:dyDescent="0.25">
      <c r="A205" s="12">
        <v>2472</v>
      </c>
      <c r="B205" s="13" t="s">
        <v>1385</v>
      </c>
      <c r="C205" s="13" t="s">
        <v>15</v>
      </c>
      <c r="D205" s="14">
        <v>491</v>
      </c>
      <c r="E205" s="6">
        <v>0.05</v>
      </c>
      <c r="F205" s="7">
        <f t="shared" si="3"/>
        <v>24.55</v>
      </c>
    </row>
    <row r="206" spans="1:6" x14ac:dyDescent="0.25">
      <c r="A206" s="10">
        <v>2484</v>
      </c>
      <c r="B206" s="10" t="s">
        <v>44</v>
      </c>
      <c r="C206" s="10" t="s">
        <v>15</v>
      </c>
      <c r="D206" s="11">
        <v>1134</v>
      </c>
      <c r="E206" s="6">
        <v>0.05</v>
      </c>
      <c r="F206" s="7">
        <f t="shared" si="3"/>
        <v>56.7</v>
      </c>
    </row>
    <row r="207" spans="1:6" x14ac:dyDescent="0.25">
      <c r="A207" s="3">
        <v>2527</v>
      </c>
      <c r="B207" s="10" t="s">
        <v>1039</v>
      </c>
      <c r="C207" s="10" t="s">
        <v>16</v>
      </c>
      <c r="D207" s="11">
        <v>126.9</v>
      </c>
      <c r="E207" s="6">
        <v>0.05</v>
      </c>
      <c r="F207" s="7">
        <f t="shared" si="3"/>
        <v>6.3450000000000006</v>
      </c>
    </row>
    <row r="208" spans="1:6" x14ac:dyDescent="0.25">
      <c r="A208" s="3">
        <v>2574</v>
      </c>
      <c r="B208" s="10" t="s">
        <v>587</v>
      </c>
      <c r="C208" s="10" t="s">
        <v>213</v>
      </c>
      <c r="D208" s="11">
        <v>1936.85</v>
      </c>
      <c r="E208" s="6">
        <v>0.05</v>
      </c>
      <c r="F208" s="7">
        <f t="shared" si="3"/>
        <v>96.842500000000001</v>
      </c>
    </row>
    <row r="209" spans="1:6" x14ac:dyDescent="0.25">
      <c r="A209" s="3">
        <v>2576</v>
      </c>
      <c r="B209" s="10" t="s">
        <v>1166</v>
      </c>
      <c r="C209" s="10" t="s">
        <v>213</v>
      </c>
      <c r="D209" s="11">
        <v>518.42999999999995</v>
      </c>
      <c r="E209" s="6">
        <v>0.05</v>
      </c>
      <c r="F209" s="7">
        <f t="shared" si="3"/>
        <v>25.921499999999998</v>
      </c>
    </row>
    <row r="210" spans="1:6" x14ac:dyDescent="0.25">
      <c r="A210" s="33">
        <v>2728</v>
      </c>
      <c r="B210" s="34" t="s">
        <v>1337</v>
      </c>
      <c r="C210" s="34" t="s">
        <v>15</v>
      </c>
      <c r="D210" s="47">
        <v>571.75</v>
      </c>
      <c r="E210" s="36">
        <v>0.02</v>
      </c>
      <c r="F210" s="37">
        <f t="shared" si="3"/>
        <v>11.435</v>
      </c>
    </row>
    <row r="211" spans="1:6" x14ac:dyDescent="0.25">
      <c r="A211" s="3">
        <v>2766</v>
      </c>
      <c r="B211" s="10" t="s">
        <v>1049</v>
      </c>
      <c r="C211" s="10" t="s">
        <v>16</v>
      </c>
      <c r="D211" s="11">
        <v>150.80000000000001</v>
      </c>
      <c r="E211" s="6">
        <v>0.05</v>
      </c>
      <c r="F211" s="7">
        <f t="shared" si="3"/>
        <v>7.5400000000000009</v>
      </c>
    </row>
    <row r="212" spans="1:6" x14ac:dyDescent="0.25">
      <c r="A212" s="17">
        <v>2791</v>
      </c>
      <c r="B212" s="18" t="s">
        <v>1722</v>
      </c>
      <c r="C212" s="18" t="s">
        <v>16</v>
      </c>
      <c r="D212" s="19">
        <v>66.709999999999994</v>
      </c>
      <c r="E212" s="20">
        <v>0.04</v>
      </c>
      <c r="F212" s="21">
        <f t="shared" si="3"/>
        <v>2.6683999999999997</v>
      </c>
    </row>
    <row r="213" spans="1:6" x14ac:dyDescent="0.25">
      <c r="A213" s="3">
        <v>2852</v>
      </c>
      <c r="B213" s="10" t="s">
        <v>411</v>
      </c>
      <c r="C213" s="10" t="s">
        <v>16</v>
      </c>
      <c r="D213" s="11">
        <v>86.1</v>
      </c>
      <c r="E213" s="6">
        <v>0.05</v>
      </c>
      <c r="F213" s="7">
        <f t="shared" si="3"/>
        <v>4.3049999999999997</v>
      </c>
    </row>
    <row r="214" spans="1:6" x14ac:dyDescent="0.25">
      <c r="A214" s="12">
        <v>2855</v>
      </c>
      <c r="B214" s="13" t="s">
        <v>1641</v>
      </c>
      <c r="C214" s="13" t="s">
        <v>15</v>
      </c>
      <c r="D214" s="16">
        <v>1281.5999999999999</v>
      </c>
      <c r="E214" s="6">
        <v>0.05</v>
      </c>
      <c r="F214" s="7">
        <f t="shared" si="3"/>
        <v>64.08</v>
      </c>
    </row>
    <row r="215" spans="1:6" x14ac:dyDescent="0.25">
      <c r="A215" s="3">
        <v>2856</v>
      </c>
      <c r="B215" s="10" t="s">
        <v>1063</v>
      </c>
      <c r="C215" s="10" t="s">
        <v>16</v>
      </c>
      <c r="D215" s="11">
        <v>62.48</v>
      </c>
      <c r="E215" s="6">
        <v>0.05</v>
      </c>
      <c r="F215" s="7">
        <f t="shared" si="3"/>
        <v>3.1240000000000001</v>
      </c>
    </row>
    <row r="216" spans="1:6" x14ac:dyDescent="0.25">
      <c r="A216" s="3">
        <v>2862</v>
      </c>
      <c r="B216" s="10" t="s">
        <v>733</v>
      </c>
      <c r="C216" s="10" t="s">
        <v>15</v>
      </c>
      <c r="D216" s="11">
        <v>527</v>
      </c>
      <c r="E216" s="6">
        <v>0.05</v>
      </c>
      <c r="F216" s="7">
        <f t="shared" si="3"/>
        <v>26.35</v>
      </c>
    </row>
    <row r="217" spans="1:6" x14ac:dyDescent="0.25">
      <c r="A217" s="22">
        <v>2869</v>
      </c>
      <c r="B217" s="22" t="s">
        <v>138</v>
      </c>
      <c r="C217" s="22" t="s">
        <v>15</v>
      </c>
      <c r="D217" s="23">
        <v>1000</v>
      </c>
      <c r="E217" s="24">
        <v>3.5000000000000003E-2</v>
      </c>
      <c r="F217" s="25">
        <f t="shared" si="3"/>
        <v>35</v>
      </c>
    </row>
    <row r="218" spans="1:6" x14ac:dyDescent="0.25">
      <c r="A218" s="32">
        <v>2871</v>
      </c>
      <c r="B218" s="32" t="s">
        <v>218</v>
      </c>
      <c r="C218" s="32" t="s">
        <v>15</v>
      </c>
      <c r="D218" s="19">
        <v>1285</v>
      </c>
      <c r="E218" s="20">
        <v>0.04</v>
      </c>
      <c r="F218" s="21">
        <f t="shared" si="3"/>
        <v>51.4</v>
      </c>
    </row>
    <row r="219" spans="1:6" x14ac:dyDescent="0.25">
      <c r="A219" s="17">
        <v>2872</v>
      </c>
      <c r="B219" s="18" t="s">
        <v>1682</v>
      </c>
      <c r="C219" s="18" t="s">
        <v>15</v>
      </c>
      <c r="D219" s="19">
        <v>803.8</v>
      </c>
      <c r="E219" s="20">
        <v>0.04</v>
      </c>
      <c r="F219" s="21">
        <f t="shared" si="3"/>
        <v>32.152000000000001</v>
      </c>
    </row>
    <row r="220" spans="1:6" x14ac:dyDescent="0.25">
      <c r="A220" s="10">
        <v>2873</v>
      </c>
      <c r="B220" s="10" t="s">
        <v>34</v>
      </c>
      <c r="C220" s="10" t="s">
        <v>15</v>
      </c>
      <c r="D220" s="11">
        <v>722</v>
      </c>
      <c r="E220" s="6">
        <v>0.05</v>
      </c>
      <c r="F220" s="7">
        <f t="shared" si="3"/>
        <v>36.1</v>
      </c>
    </row>
    <row r="221" spans="1:6" x14ac:dyDescent="0.25">
      <c r="A221" s="3">
        <v>2873</v>
      </c>
      <c r="B221" s="10" t="s">
        <v>418</v>
      </c>
      <c r="C221" s="10" t="s">
        <v>16</v>
      </c>
      <c r="D221" s="11">
        <v>48.28</v>
      </c>
      <c r="E221" s="6">
        <v>0.05</v>
      </c>
      <c r="F221" s="7">
        <f t="shared" si="3"/>
        <v>2.4140000000000001</v>
      </c>
    </row>
    <row r="222" spans="1:6" x14ac:dyDescent="0.25">
      <c r="A222" s="17">
        <v>2875</v>
      </c>
      <c r="B222" s="46" t="s">
        <v>1719</v>
      </c>
      <c r="C222" s="18" t="s">
        <v>16</v>
      </c>
      <c r="D222" s="19">
        <v>81.84</v>
      </c>
      <c r="E222" s="20">
        <v>0.04</v>
      </c>
      <c r="F222" s="21">
        <f t="shared" si="3"/>
        <v>3.2736000000000001</v>
      </c>
    </row>
    <row r="223" spans="1:6" x14ac:dyDescent="0.25">
      <c r="A223" s="3">
        <v>2879</v>
      </c>
      <c r="B223" s="10" t="s">
        <v>565</v>
      </c>
      <c r="C223" s="10" t="s">
        <v>15</v>
      </c>
      <c r="D223" s="11">
        <v>260</v>
      </c>
      <c r="E223" s="6">
        <v>0.05</v>
      </c>
      <c r="F223" s="7">
        <f t="shared" si="3"/>
        <v>13</v>
      </c>
    </row>
    <row r="224" spans="1:6" x14ac:dyDescent="0.25">
      <c r="A224" s="3">
        <v>2880</v>
      </c>
      <c r="B224" s="10" t="s">
        <v>389</v>
      </c>
      <c r="C224" s="10" t="s">
        <v>15</v>
      </c>
      <c r="D224" s="11">
        <v>886</v>
      </c>
      <c r="E224" s="6">
        <v>0.05</v>
      </c>
      <c r="F224" s="7">
        <f t="shared" si="3"/>
        <v>44.300000000000004</v>
      </c>
    </row>
    <row r="225" spans="1:6" x14ac:dyDescent="0.25">
      <c r="A225" s="3">
        <v>2887</v>
      </c>
      <c r="B225" s="10" t="s">
        <v>843</v>
      </c>
      <c r="C225" s="10" t="s">
        <v>15</v>
      </c>
      <c r="D225" s="11">
        <v>564</v>
      </c>
      <c r="E225" s="6">
        <v>0.05</v>
      </c>
      <c r="F225" s="7">
        <f t="shared" si="3"/>
        <v>28.200000000000003</v>
      </c>
    </row>
    <row r="226" spans="1:6" x14ac:dyDescent="0.25">
      <c r="A226" s="10">
        <v>2888</v>
      </c>
      <c r="B226" s="10" t="s">
        <v>215</v>
      </c>
      <c r="C226" s="10" t="s">
        <v>213</v>
      </c>
      <c r="D226" s="11">
        <v>700</v>
      </c>
      <c r="E226" s="6">
        <v>0.05</v>
      </c>
      <c r="F226" s="7">
        <f t="shared" si="3"/>
        <v>35</v>
      </c>
    </row>
    <row r="227" spans="1:6" x14ac:dyDescent="0.25">
      <c r="A227" s="3">
        <v>2888</v>
      </c>
      <c r="B227" s="10" t="s">
        <v>267</v>
      </c>
      <c r="C227" s="10" t="s">
        <v>15</v>
      </c>
      <c r="D227" s="11">
        <v>1182</v>
      </c>
      <c r="E227" s="6">
        <v>0.05</v>
      </c>
      <c r="F227" s="7">
        <f t="shared" si="3"/>
        <v>59.1</v>
      </c>
    </row>
    <row r="228" spans="1:6" x14ac:dyDescent="0.25">
      <c r="A228" s="3">
        <v>2899</v>
      </c>
      <c r="B228" s="10" t="s">
        <v>744</v>
      </c>
      <c r="C228" s="10" t="s">
        <v>15</v>
      </c>
      <c r="D228" s="11">
        <v>716</v>
      </c>
      <c r="E228" s="6">
        <v>0.05</v>
      </c>
      <c r="F228" s="7">
        <f t="shared" si="3"/>
        <v>35.800000000000004</v>
      </c>
    </row>
    <row r="229" spans="1:6" x14ac:dyDescent="0.25">
      <c r="A229" s="17">
        <v>2900</v>
      </c>
      <c r="B229" s="18" t="s">
        <v>1444</v>
      </c>
      <c r="C229" s="18" t="s">
        <v>15</v>
      </c>
      <c r="D229" s="19">
        <v>810.15</v>
      </c>
      <c r="E229" s="20">
        <v>0.04</v>
      </c>
      <c r="F229" s="21">
        <f t="shared" si="3"/>
        <v>32.405999999999999</v>
      </c>
    </row>
    <row r="230" spans="1:6" x14ac:dyDescent="0.25">
      <c r="A230" s="12">
        <v>2901</v>
      </c>
      <c r="B230" s="13" t="s">
        <v>1320</v>
      </c>
      <c r="C230" s="13" t="s">
        <v>15</v>
      </c>
      <c r="D230" s="14">
        <v>674.79</v>
      </c>
      <c r="E230" s="6">
        <v>0.05</v>
      </c>
      <c r="F230" s="7">
        <f t="shared" si="3"/>
        <v>33.7395</v>
      </c>
    </row>
    <row r="231" spans="1:6" x14ac:dyDescent="0.25">
      <c r="A231" s="3">
        <v>2903</v>
      </c>
      <c r="B231" s="10" t="s">
        <v>497</v>
      </c>
      <c r="C231" s="10" t="s">
        <v>15</v>
      </c>
      <c r="D231" s="11">
        <v>284.45</v>
      </c>
      <c r="E231" s="6">
        <v>0.05</v>
      </c>
      <c r="F231" s="7">
        <f t="shared" si="3"/>
        <v>14.2225</v>
      </c>
    </row>
    <row r="232" spans="1:6" x14ac:dyDescent="0.25">
      <c r="A232" s="3">
        <v>2911</v>
      </c>
      <c r="B232" s="10" t="s">
        <v>1139</v>
      </c>
      <c r="C232" s="10" t="s">
        <v>15</v>
      </c>
      <c r="D232" s="11">
        <v>640</v>
      </c>
      <c r="E232" s="6">
        <v>0.05</v>
      </c>
      <c r="F232" s="7">
        <f t="shared" si="3"/>
        <v>32</v>
      </c>
    </row>
    <row r="233" spans="1:6" x14ac:dyDescent="0.25">
      <c r="A233" s="3">
        <v>2920</v>
      </c>
      <c r="B233" s="10" t="s">
        <v>1258</v>
      </c>
      <c r="C233" s="10" t="s">
        <v>15</v>
      </c>
      <c r="D233" s="11">
        <v>510</v>
      </c>
      <c r="E233" s="6">
        <v>0.05</v>
      </c>
      <c r="F233" s="7">
        <f t="shared" si="3"/>
        <v>25.5</v>
      </c>
    </row>
    <row r="234" spans="1:6" x14ac:dyDescent="0.25">
      <c r="A234" s="3">
        <v>2921</v>
      </c>
      <c r="B234" s="10" t="s">
        <v>773</v>
      </c>
      <c r="C234" s="10" t="s">
        <v>15</v>
      </c>
      <c r="D234" s="11">
        <v>916</v>
      </c>
      <c r="E234" s="6">
        <v>0.05</v>
      </c>
      <c r="F234" s="7">
        <f t="shared" si="3"/>
        <v>45.800000000000004</v>
      </c>
    </row>
    <row r="235" spans="1:6" x14ac:dyDescent="0.25">
      <c r="A235" s="12">
        <v>2924</v>
      </c>
      <c r="B235" s="13" t="s">
        <v>1295</v>
      </c>
      <c r="C235" s="13" t="s">
        <v>15</v>
      </c>
      <c r="D235" s="14">
        <v>543.85</v>
      </c>
      <c r="E235" s="6">
        <v>0.05</v>
      </c>
      <c r="F235" s="7">
        <f t="shared" si="3"/>
        <v>27.192500000000003</v>
      </c>
    </row>
    <row r="236" spans="1:6" x14ac:dyDescent="0.25">
      <c r="A236" s="10">
        <v>2925</v>
      </c>
      <c r="B236" s="10" t="s">
        <v>142</v>
      </c>
      <c r="C236" s="10" t="s">
        <v>15</v>
      </c>
      <c r="D236" s="11">
        <v>750</v>
      </c>
      <c r="E236" s="6">
        <v>0.05</v>
      </c>
      <c r="F236" s="7">
        <f t="shared" si="3"/>
        <v>37.5</v>
      </c>
    </row>
    <row r="237" spans="1:6" x14ac:dyDescent="0.25">
      <c r="A237" s="3">
        <v>2926</v>
      </c>
      <c r="B237" s="10" t="s">
        <v>1246</v>
      </c>
      <c r="C237" s="10" t="s">
        <v>15</v>
      </c>
      <c r="D237" s="11">
        <v>1006.5</v>
      </c>
      <c r="E237" s="6">
        <v>0.05</v>
      </c>
      <c r="F237" s="7">
        <f t="shared" si="3"/>
        <v>50.325000000000003</v>
      </c>
    </row>
    <row r="238" spans="1:6" x14ac:dyDescent="0.25">
      <c r="A238" s="10">
        <v>2927</v>
      </c>
      <c r="B238" s="10" t="s">
        <v>222</v>
      </c>
      <c r="C238" s="10" t="s">
        <v>15</v>
      </c>
      <c r="D238" s="11">
        <v>1058</v>
      </c>
      <c r="E238" s="6">
        <v>0.05</v>
      </c>
      <c r="F238" s="7">
        <f t="shared" si="3"/>
        <v>52.900000000000006</v>
      </c>
    </row>
    <row r="239" spans="1:6" x14ac:dyDescent="0.25">
      <c r="A239" s="3">
        <v>2928</v>
      </c>
      <c r="B239" s="10" t="s">
        <v>968</v>
      </c>
      <c r="C239" s="10" t="s">
        <v>15</v>
      </c>
      <c r="D239" s="11">
        <v>1270</v>
      </c>
      <c r="E239" s="6">
        <v>0.05</v>
      </c>
      <c r="F239" s="7">
        <f t="shared" si="3"/>
        <v>63.5</v>
      </c>
    </row>
    <row r="240" spans="1:6" x14ac:dyDescent="0.25">
      <c r="A240" s="3">
        <v>2929</v>
      </c>
      <c r="B240" s="10" t="s">
        <v>317</v>
      </c>
      <c r="C240" s="10" t="s">
        <v>15</v>
      </c>
      <c r="D240" s="11">
        <v>1008</v>
      </c>
      <c r="E240" s="6">
        <v>0.05</v>
      </c>
      <c r="F240" s="7">
        <f t="shared" si="3"/>
        <v>50.400000000000006</v>
      </c>
    </row>
    <row r="241" spans="1:6" x14ac:dyDescent="0.25">
      <c r="A241" s="17">
        <v>2930</v>
      </c>
      <c r="B241" s="18" t="s">
        <v>1557</v>
      </c>
      <c r="C241" s="18" t="s">
        <v>15</v>
      </c>
      <c r="D241" s="19">
        <v>395.54</v>
      </c>
      <c r="E241" s="20">
        <v>0.04</v>
      </c>
      <c r="F241" s="21">
        <f t="shared" si="3"/>
        <v>15.821600000000002</v>
      </c>
    </row>
    <row r="242" spans="1:6" x14ac:dyDescent="0.25">
      <c r="A242" s="12">
        <v>2934</v>
      </c>
      <c r="B242" s="13" t="s">
        <v>1578</v>
      </c>
      <c r="C242" s="13" t="s">
        <v>15</v>
      </c>
      <c r="D242" s="16">
        <v>1252.21</v>
      </c>
      <c r="E242" s="6">
        <v>0.05</v>
      </c>
      <c r="F242" s="7">
        <f t="shared" si="3"/>
        <v>62.610500000000002</v>
      </c>
    </row>
    <row r="243" spans="1:6" x14ac:dyDescent="0.25">
      <c r="A243" s="17">
        <v>2936</v>
      </c>
      <c r="B243" s="18" t="s">
        <v>1365</v>
      </c>
      <c r="C243" s="18" t="s">
        <v>15</v>
      </c>
      <c r="D243" s="31">
        <v>949.17</v>
      </c>
      <c r="E243" s="20">
        <v>0.04</v>
      </c>
      <c r="F243" s="21">
        <f t="shared" si="3"/>
        <v>37.966799999999999</v>
      </c>
    </row>
    <row r="244" spans="1:6" x14ac:dyDescent="0.25">
      <c r="A244" s="3">
        <v>2941</v>
      </c>
      <c r="B244" s="10" t="s">
        <v>1186</v>
      </c>
      <c r="C244" s="10" t="s">
        <v>15</v>
      </c>
      <c r="D244" s="11">
        <v>1398.8500000000001</v>
      </c>
      <c r="E244" s="6">
        <v>0.05</v>
      </c>
      <c r="F244" s="7">
        <f t="shared" si="3"/>
        <v>69.94250000000001</v>
      </c>
    </row>
    <row r="245" spans="1:6" x14ac:dyDescent="0.25">
      <c r="A245" s="12">
        <v>2942</v>
      </c>
      <c r="B245" s="13" t="s">
        <v>1536</v>
      </c>
      <c r="C245" s="13" t="s">
        <v>15</v>
      </c>
      <c r="D245" s="16">
        <v>601.5</v>
      </c>
      <c r="E245" s="6">
        <v>0.05</v>
      </c>
      <c r="F245" s="7">
        <f t="shared" si="3"/>
        <v>30.075000000000003</v>
      </c>
    </row>
    <row r="246" spans="1:6" x14ac:dyDescent="0.25">
      <c r="A246" s="12">
        <v>2953</v>
      </c>
      <c r="B246" s="13" t="s">
        <v>1317</v>
      </c>
      <c r="C246" s="13" t="s">
        <v>15</v>
      </c>
      <c r="D246" s="14">
        <v>578.5</v>
      </c>
      <c r="E246" s="6">
        <v>0.05</v>
      </c>
      <c r="F246" s="7">
        <f t="shared" si="3"/>
        <v>28.925000000000001</v>
      </c>
    </row>
    <row r="247" spans="1:6" x14ac:dyDescent="0.25">
      <c r="A247" s="12">
        <v>2960</v>
      </c>
      <c r="B247" s="13" t="s">
        <v>1589</v>
      </c>
      <c r="C247" s="13" t="s">
        <v>15</v>
      </c>
      <c r="D247" s="16">
        <v>1594.2</v>
      </c>
      <c r="E247" s="6">
        <v>0.05</v>
      </c>
      <c r="F247" s="7">
        <f t="shared" si="3"/>
        <v>79.710000000000008</v>
      </c>
    </row>
    <row r="248" spans="1:6" x14ac:dyDescent="0.25">
      <c r="A248" s="3">
        <v>2962</v>
      </c>
      <c r="B248" s="10" t="s">
        <v>887</v>
      </c>
      <c r="C248" s="10" t="s">
        <v>15</v>
      </c>
      <c r="D248" s="11">
        <v>1462</v>
      </c>
      <c r="E248" s="6">
        <v>0.05</v>
      </c>
      <c r="F248" s="7">
        <f t="shared" si="3"/>
        <v>73.100000000000009</v>
      </c>
    </row>
    <row r="249" spans="1:6" x14ac:dyDescent="0.25">
      <c r="A249" s="17">
        <v>2963</v>
      </c>
      <c r="B249" s="18" t="s">
        <v>1285</v>
      </c>
      <c r="C249" s="18" t="s">
        <v>15</v>
      </c>
      <c r="D249" s="31">
        <v>1020.41</v>
      </c>
      <c r="E249" s="20">
        <v>0.04</v>
      </c>
      <c r="F249" s="21">
        <f t="shared" si="3"/>
        <v>40.816400000000002</v>
      </c>
    </row>
    <row r="250" spans="1:6" x14ac:dyDescent="0.25">
      <c r="A250" s="10">
        <v>2964</v>
      </c>
      <c r="B250" s="10" t="s">
        <v>257</v>
      </c>
      <c r="C250" s="10" t="s">
        <v>15</v>
      </c>
      <c r="D250" s="11">
        <v>1042</v>
      </c>
      <c r="E250" s="6">
        <v>0.05</v>
      </c>
      <c r="F250" s="7">
        <f t="shared" si="3"/>
        <v>52.1</v>
      </c>
    </row>
    <row r="251" spans="1:6" x14ac:dyDescent="0.25">
      <c r="A251" s="17">
        <v>2969</v>
      </c>
      <c r="B251" s="18" t="s">
        <v>1311</v>
      </c>
      <c r="C251" s="18" t="s">
        <v>15</v>
      </c>
      <c r="D251" s="31">
        <v>714.48</v>
      </c>
      <c r="E251" s="20">
        <v>0.04</v>
      </c>
      <c r="F251" s="21">
        <f t="shared" si="3"/>
        <v>28.5792</v>
      </c>
    </row>
    <row r="252" spans="1:6" x14ac:dyDescent="0.25">
      <c r="A252" s="12">
        <v>2978</v>
      </c>
      <c r="B252" s="13" t="s">
        <v>1667</v>
      </c>
      <c r="C252" s="13" t="s">
        <v>15</v>
      </c>
      <c r="D252" s="16">
        <v>1517.17</v>
      </c>
      <c r="E252" s="6">
        <v>0.05</v>
      </c>
      <c r="F252" s="7">
        <f t="shared" si="3"/>
        <v>75.858500000000006</v>
      </c>
    </row>
    <row r="253" spans="1:6" x14ac:dyDescent="0.25">
      <c r="A253" s="3">
        <v>2990</v>
      </c>
      <c r="B253" s="10" t="s">
        <v>705</v>
      </c>
      <c r="C253" s="10" t="s">
        <v>15</v>
      </c>
      <c r="D253" s="11">
        <v>1458</v>
      </c>
      <c r="E253" s="6">
        <v>0.05</v>
      </c>
      <c r="F253" s="7">
        <f t="shared" si="3"/>
        <v>72.900000000000006</v>
      </c>
    </row>
    <row r="254" spans="1:6" x14ac:dyDescent="0.25">
      <c r="A254" s="3">
        <v>2994</v>
      </c>
      <c r="B254" s="10" t="s">
        <v>832</v>
      </c>
      <c r="C254" s="10" t="s">
        <v>15</v>
      </c>
      <c r="D254" s="11">
        <v>3034</v>
      </c>
      <c r="E254" s="6">
        <v>0.05</v>
      </c>
      <c r="F254" s="7">
        <f t="shared" si="3"/>
        <v>151.70000000000002</v>
      </c>
    </row>
    <row r="255" spans="1:6" x14ac:dyDescent="0.25">
      <c r="A255" s="3">
        <v>2995</v>
      </c>
      <c r="B255" s="10" t="s">
        <v>993</v>
      </c>
      <c r="C255" s="10" t="s">
        <v>15</v>
      </c>
      <c r="D255" s="11">
        <v>549.27</v>
      </c>
      <c r="E255" s="6">
        <v>0.05</v>
      </c>
      <c r="F255" s="7">
        <f t="shared" si="3"/>
        <v>27.4635</v>
      </c>
    </row>
    <row r="256" spans="1:6" x14ac:dyDescent="0.25">
      <c r="A256" s="12">
        <v>3004</v>
      </c>
      <c r="B256" s="13" t="s">
        <v>1638</v>
      </c>
      <c r="C256" s="13" t="s">
        <v>15</v>
      </c>
      <c r="D256" s="16">
        <v>1076.0999999999999</v>
      </c>
      <c r="E256" s="6">
        <v>0.05</v>
      </c>
      <c r="F256" s="7">
        <f t="shared" si="3"/>
        <v>53.805</v>
      </c>
    </row>
    <row r="257" spans="1:6" x14ac:dyDescent="0.25">
      <c r="A257" s="32">
        <v>3005</v>
      </c>
      <c r="B257" s="32" t="s">
        <v>576</v>
      </c>
      <c r="C257" s="32" t="s">
        <v>15</v>
      </c>
      <c r="D257" s="19">
        <v>291</v>
      </c>
      <c r="E257" s="20">
        <v>0.04</v>
      </c>
      <c r="F257" s="21">
        <f t="shared" si="3"/>
        <v>11.64</v>
      </c>
    </row>
    <row r="258" spans="1:6" x14ac:dyDescent="0.25">
      <c r="A258" s="3">
        <v>3006</v>
      </c>
      <c r="B258" s="10" t="s">
        <v>741</v>
      </c>
      <c r="C258" s="10" t="s">
        <v>15</v>
      </c>
      <c r="D258" s="11">
        <v>350</v>
      </c>
      <c r="E258" s="6">
        <v>0.05</v>
      </c>
      <c r="F258" s="7">
        <f t="shared" ref="F258:F321" si="4">D258*E258</f>
        <v>17.5</v>
      </c>
    </row>
    <row r="259" spans="1:6" x14ac:dyDescent="0.25">
      <c r="A259" s="3">
        <v>3007</v>
      </c>
      <c r="B259" s="10" t="s">
        <v>1117</v>
      </c>
      <c r="C259" s="10" t="s">
        <v>15</v>
      </c>
      <c r="D259" s="11">
        <v>692</v>
      </c>
      <c r="E259" s="6">
        <v>0.05</v>
      </c>
      <c r="F259" s="7">
        <f t="shared" si="4"/>
        <v>34.6</v>
      </c>
    </row>
    <row r="260" spans="1:6" x14ac:dyDescent="0.25">
      <c r="A260" s="3">
        <v>3009</v>
      </c>
      <c r="B260" s="10" t="s">
        <v>1052</v>
      </c>
      <c r="C260" s="10" t="s">
        <v>16</v>
      </c>
      <c r="D260" s="11">
        <v>642</v>
      </c>
      <c r="E260" s="6">
        <v>0.05</v>
      </c>
      <c r="F260" s="7">
        <f t="shared" si="4"/>
        <v>32.1</v>
      </c>
    </row>
    <row r="261" spans="1:6" x14ac:dyDescent="0.25">
      <c r="A261" s="3">
        <v>3010</v>
      </c>
      <c r="B261" s="10" t="s">
        <v>747</v>
      </c>
      <c r="C261" s="10" t="s">
        <v>15</v>
      </c>
      <c r="D261" s="11">
        <v>961.32</v>
      </c>
      <c r="E261" s="6">
        <v>0.05</v>
      </c>
      <c r="F261" s="7">
        <f t="shared" si="4"/>
        <v>48.066000000000003</v>
      </c>
    </row>
    <row r="262" spans="1:6" x14ac:dyDescent="0.25">
      <c r="A262" s="3">
        <v>3011</v>
      </c>
      <c r="B262" s="10" t="s">
        <v>849</v>
      </c>
      <c r="C262" s="10" t="s">
        <v>15</v>
      </c>
      <c r="D262" s="11">
        <v>489</v>
      </c>
      <c r="E262" s="6">
        <v>0.05</v>
      </c>
      <c r="F262" s="7">
        <f t="shared" si="4"/>
        <v>24.450000000000003</v>
      </c>
    </row>
    <row r="263" spans="1:6" x14ac:dyDescent="0.25">
      <c r="A263" s="3">
        <v>3012</v>
      </c>
      <c r="B263" s="10" t="s">
        <v>494</v>
      </c>
      <c r="C263" s="10" t="s">
        <v>15</v>
      </c>
      <c r="D263" s="11">
        <v>959</v>
      </c>
      <c r="E263" s="6">
        <v>0.05</v>
      </c>
      <c r="F263" s="7">
        <f t="shared" si="4"/>
        <v>47.95</v>
      </c>
    </row>
    <row r="264" spans="1:6" x14ac:dyDescent="0.25">
      <c r="A264" s="3">
        <v>3019</v>
      </c>
      <c r="B264" s="10" t="s">
        <v>548</v>
      </c>
      <c r="C264" s="10" t="s">
        <v>15</v>
      </c>
      <c r="D264" s="11">
        <v>1004</v>
      </c>
      <c r="E264" s="6">
        <v>0.05</v>
      </c>
      <c r="F264" s="7">
        <f t="shared" si="4"/>
        <v>50.2</v>
      </c>
    </row>
    <row r="265" spans="1:6" x14ac:dyDescent="0.25">
      <c r="A265" s="3">
        <v>3020</v>
      </c>
      <c r="B265" s="10" t="s">
        <v>670</v>
      </c>
      <c r="C265" s="10" t="s">
        <v>15</v>
      </c>
      <c r="D265" s="11">
        <v>1152</v>
      </c>
      <c r="E265" s="6">
        <v>0.05</v>
      </c>
      <c r="F265" s="7">
        <f t="shared" si="4"/>
        <v>57.6</v>
      </c>
    </row>
    <row r="266" spans="1:6" x14ac:dyDescent="0.25">
      <c r="A266" s="12">
        <v>3021</v>
      </c>
      <c r="B266" s="13" t="s">
        <v>1554</v>
      </c>
      <c r="C266" s="13" t="s">
        <v>15</v>
      </c>
      <c r="D266" s="16">
        <v>909</v>
      </c>
      <c r="E266" s="6">
        <v>0.05</v>
      </c>
      <c r="F266" s="7">
        <f t="shared" si="4"/>
        <v>45.45</v>
      </c>
    </row>
    <row r="267" spans="1:6" x14ac:dyDescent="0.25">
      <c r="A267" s="3">
        <v>3032</v>
      </c>
      <c r="B267" s="10" t="s">
        <v>678</v>
      </c>
      <c r="C267" s="10" t="s">
        <v>15</v>
      </c>
      <c r="D267" s="11">
        <v>1588.97</v>
      </c>
      <c r="E267" s="6">
        <v>0.05</v>
      </c>
      <c r="F267" s="7">
        <f t="shared" si="4"/>
        <v>79.44850000000001</v>
      </c>
    </row>
    <row r="268" spans="1:6" x14ac:dyDescent="0.25">
      <c r="A268" s="3">
        <v>3033</v>
      </c>
      <c r="B268" s="10" t="s">
        <v>1189</v>
      </c>
      <c r="C268" s="10" t="s">
        <v>15</v>
      </c>
      <c r="D268" s="11">
        <v>616.37</v>
      </c>
      <c r="E268" s="6">
        <v>0.05</v>
      </c>
      <c r="F268" s="7">
        <f t="shared" si="4"/>
        <v>30.8185</v>
      </c>
    </row>
    <row r="269" spans="1:6" x14ac:dyDescent="0.25">
      <c r="A269" s="3">
        <v>3034</v>
      </c>
      <c r="B269" s="10" t="s">
        <v>1043</v>
      </c>
      <c r="C269" s="10" t="s">
        <v>16</v>
      </c>
      <c r="D269" s="11">
        <v>84.8</v>
      </c>
      <c r="E269" s="6">
        <v>0.05</v>
      </c>
      <c r="F269" s="7">
        <f t="shared" si="4"/>
        <v>4.24</v>
      </c>
    </row>
    <row r="270" spans="1:6" x14ac:dyDescent="0.25">
      <c r="A270" s="10">
        <v>3039</v>
      </c>
      <c r="B270" s="10" t="s">
        <v>64</v>
      </c>
      <c r="C270" s="10" t="s">
        <v>15</v>
      </c>
      <c r="D270" s="11">
        <v>1864</v>
      </c>
      <c r="E270" s="6">
        <v>0.05</v>
      </c>
      <c r="F270" s="7">
        <f t="shared" si="4"/>
        <v>93.2</v>
      </c>
    </row>
    <row r="271" spans="1:6" x14ac:dyDescent="0.25">
      <c r="A271" s="3">
        <v>3041</v>
      </c>
      <c r="B271" s="10" t="s">
        <v>533</v>
      </c>
      <c r="C271" s="10" t="s">
        <v>15</v>
      </c>
      <c r="D271" s="11">
        <v>777.95</v>
      </c>
      <c r="E271" s="6">
        <v>0.05</v>
      </c>
      <c r="F271" s="7">
        <f t="shared" si="4"/>
        <v>38.897500000000008</v>
      </c>
    </row>
    <row r="272" spans="1:6" x14ac:dyDescent="0.25">
      <c r="A272" s="3">
        <v>3045</v>
      </c>
      <c r="B272" s="10" t="s">
        <v>371</v>
      </c>
      <c r="C272" s="10" t="s">
        <v>15</v>
      </c>
      <c r="D272" s="11">
        <v>579.29</v>
      </c>
      <c r="E272" s="6">
        <v>0.05</v>
      </c>
      <c r="F272" s="7">
        <f t="shared" si="4"/>
        <v>28.964500000000001</v>
      </c>
    </row>
    <row r="273" spans="1:6" x14ac:dyDescent="0.25">
      <c r="A273" s="17">
        <v>3048</v>
      </c>
      <c r="B273" s="18" t="s">
        <v>1275</v>
      </c>
      <c r="C273" s="18" t="s">
        <v>15</v>
      </c>
      <c r="D273" s="31">
        <v>479.31</v>
      </c>
      <c r="E273" s="20">
        <v>0.04</v>
      </c>
      <c r="F273" s="21">
        <f t="shared" si="4"/>
        <v>19.1724</v>
      </c>
    </row>
    <row r="274" spans="1:6" x14ac:dyDescent="0.25">
      <c r="A274" s="3">
        <v>3049</v>
      </c>
      <c r="B274" s="10" t="s">
        <v>1026</v>
      </c>
      <c r="C274" s="10" t="s">
        <v>15</v>
      </c>
      <c r="D274" s="11">
        <v>1258</v>
      </c>
      <c r="E274" s="6">
        <v>0.05</v>
      </c>
      <c r="F274" s="7">
        <f t="shared" si="4"/>
        <v>62.900000000000006</v>
      </c>
    </row>
    <row r="275" spans="1:6" x14ac:dyDescent="0.25">
      <c r="A275" s="3">
        <v>3050</v>
      </c>
      <c r="B275" s="10" t="s">
        <v>883</v>
      </c>
      <c r="C275" s="10" t="s">
        <v>15</v>
      </c>
      <c r="D275" s="11">
        <v>1025</v>
      </c>
      <c r="E275" s="6">
        <v>0.05</v>
      </c>
      <c r="F275" s="7">
        <f t="shared" si="4"/>
        <v>51.25</v>
      </c>
    </row>
    <row r="276" spans="1:6" x14ac:dyDescent="0.25">
      <c r="A276" s="3">
        <v>3051</v>
      </c>
      <c r="B276" s="10" t="s">
        <v>1007</v>
      </c>
      <c r="C276" s="10" t="s">
        <v>15</v>
      </c>
      <c r="D276" s="11">
        <v>1018</v>
      </c>
      <c r="E276" s="6">
        <v>0.05</v>
      </c>
      <c r="F276" s="7">
        <f t="shared" si="4"/>
        <v>50.900000000000006</v>
      </c>
    </row>
    <row r="277" spans="1:6" x14ac:dyDescent="0.25">
      <c r="A277" s="3">
        <v>3053</v>
      </c>
      <c r="B277" s="10" t="s">
        <v>325</v>
      </c>
      <c r="C277" s="10" t="s">
        <v>15</v>
      </c>
      <c r="D277" s="11">
        <v>1053</v>
      </c>
      <c r="E277" s="6">
        <v>0.05</v>
      </c>
      <c r="F277" s="7">
        <f t="shared" si="4"/>
        <v>52.650000000000006</v>
      </c>
    </row>
    <row r="278" spans="1:6" x14ac:dyDescent="0.25">
      <c r="A278" s="3">
        <v>3055</v>
      </c>
      <c r="B278" s="10" t="s">
        <v>784</v>
      </c>
      <c r="C278" s="10" t="s">
        <v>15</v>
      </c>
      <c r="D278" s="11">
        <v>782</v>
      </c>
      <c r="E278" s="6">
        <v>0.05</v>
      </c>
      <c r="F278" s="7">
        <f t="shared" si="4"/>
        <v>39.1</v>
      </c>
    </row>
    <row r="279" spans="1:6" x14ac:dyDescent="0.25">
      <c r="A279" s="3">
        <v>3056</v>
      </c>
      <c r="B279" s="10" t="s">
        <v>508</v>
      </c>
      <c r="C279" s="10" t="s">
        <v>15</v>
      </c>
      <c r="D279" s="11">
        <v>984</v>
      </c>
      <c r="E279" s="6">
        <v>0.05</v>
      </c>
      <c r="F279" s="7">
        <f t="shared" si="4"/>
        <v>49.2</v>
      </c>
    </row>
    <row r="280" spans="1:6" x14ac:dyDescent="0.25">
      <c r="A280" s="3">
        <v>3059</v>
      </c>
      <c r="B280" s="10" t="s">
        <v>1223</v>
      </c>
      <c r="C280" s="10" t="s">
        <v>15</v>
      </c>
      <c r="D280" s="11">
        <v>815</v>
      </c>
      <c r="E280" s="6">
        <v>0.05</v>
      </c>
      <c r="F280" s="7">
        <f t="shared" si="4"/>
        <v>40.75</v>
      </c>
    </row>
    <row r="281" spans="1:6" x14ac:dyDescent="0.25">
      <c r="A281" s="26">
        <v>3081</v>
      </c>
      <c r="B281" s="27" t="s">
        <v>1471</v>
      </c>
      <c r="C281" s="27" t="s">
        <v>15</v>
      </c>
      <c r="D281" s="28">
        <v>1086.3800000000001</v>
      </c>
      <c r="E281" s="29">
        <v>0.03</v>
      </c>
      <c r="F281" s="30">
        <f t="shared" si="4"/>
        <v>32.5914</v>
      </c>
    </row>
    <row r="282" spans="1:6" x14ac:dyDescent="0.25">
      <c r="A282" s="26">
        <v>3086</v>
      </c>
      <c r="B282" s="27" t="s">
        <v>1374</v>
      </c>
      <c r="C282" s="27" t="s">
        <v>15</v>
      </c>
      <c r="D282" s="48">
        <v>1057.79</v>
      </c>
      <c r="E282" s="29">
        <v>0.03</v>
      </c>
      <c r="F282" s="30">
        <f t="shared" si="4"/>
        <v>31.733699999999999</v>
      </c>
    </row>
    <row r="283" spans="1:6" x14ac:dyDescent="0.25">
      <c r="A283" s="10">
        <v>3087</v>
      </c>
      <c r="B283" s="10" t="s">
        <v>240</v>
      </c>
      <c r="C283" s="10" t="s">
        <v>15</v>
      </c>
      <c r="D283" s="11">
        <v>671</v>
      </c>
      <c r="E283" s="6">
        <v>0.05</v>
      </c>
      <c r="F283" s="7">
        <f t="shared" si="4"/>
        <v>33.550000000000004</v>
      </c>
    </row>
    <row r="284" spans="1:6" x14ac:dyDescent="0.25">
      <c r="A284" s="3">
        <v>3088</v>
      </c>
      <c r="B284" s="10" t="s">
        <v>781</v>
      </c>
      <c r="C284" s="10" t="s">
        <v>15</v>
      </c>
      <c r="D284" s="11">
        <v>1334</v>
      </c>
      <c r="E284" s="6">
        <v>0.05</v>
      </c>
      <c r="F284" s="7">
        <f t="shared" si="4"/>
        <v>66.7</v>
      </c>
    </row>
    <row r="285" spans="1:6" x14ac:dyDescent="0.25">
      <c r="A285" s="22">
        <v>3096</v>
      </c>
      <c r="B285" s="22" t="s">
        <v>583</v>
      </c>
      <c r="C285" s="22" t="s">
        <v>16</v>
      </c>
      <c r="D285" s="23">
        <v>127</v>
      </c>
      <c r="E285" s="24">
        <v>3.5000000000000003E-2</v>
      </c>
      <c r="F285" s="25">
        <f t="shared" si="4"/>
        <v>4.4450000000000003</v>
      </c>
    </row>
    <row r="286" spans="1:6" x14ac:dyDescent="0.25">
      <c r="A286" s="3">
        <v>3097</v>
      </c>
      <c r="B286" s="10" t="s">
        <v>852</v>
      </c>
      <c r="C286" s="10" t="s">
        <v>15</v>
      </c>
      <c r="D286" s="11">
        <v>825.1</v>
      </c>
      <c r="E286" s="6">
        <v>0.05</v>
      </c>
      <c r="F286" s="7">
        <f t="shared" si="4"/>
        <v>41.255000000000003</v>
      </c>
    </row>
    <row r="287" spans="1:6" x14ac:dyDescent="0.25">
      <c r="A287" s="3">
        <v>3099</v>
      </c>
      <c r="B287" s="10" t="s">
        <v>378</v>
      </c>
      <c r="C287" s="10" t="s">
        <v>15</v>
      </c>
      <c r="D287" s="11">
        <v>401.64</v>
      </c>
      <c r="E287" s="6">
        <v>0.05</v>
      </c>
      <c r="F287" s="7">
        <f t="shared" si="4"/>
        <v>20.082000000000001</v>
      </c>
    </row>
    <row r="288" spans="1:6" x14ac:dyDescent="0.25">
      <c r="A288" s="12">
        <v>3103</v>
      </c>
      <c r="B288" s="49" t="s">
        <v>1734</v>
      </c>
      <c r="C288" s="13" t="s">
        <v>213</v>
      </c>
      <c r="D288" s="16">
        <v>267.2</v>
      </c>
      <c r="E288" s="6">
        <v>0.05</v>
      </c>
      <c r="F288" s="7">
        <f t="shared" si="4"/>
        <v>13.36</v>
      </c>
    </row>
    <row r="289" spans="1:6" x14ac:dyDescent="0.25">
      <c r="A289" s="3">
        <v>3107</v>
      </c>
      <c r="B289" s="10" t="s">
        <v>364</v>
      </c>
      <c r="C289" s="10" t="s">
        <v>15</v>
      </c>
      <c r="D289" s="11">
        <v>687.13</v>
      </c>
      <c r="E289" s="6">
        <v>0.05</v>
      </c>
      <c r="F289" s="7">
        <f t="shared" si="4"/>
        <v>34.356500000000004</v>
      </c>
    </row>
    <row r="290" spans="1:6" x14ac:dyDescent="0.25">
      <c r="A290" s="12">
        <v>3108</v>
      </c>
      <c r="B290" s="13" t="s">
        <v>1308</v>
      </c>
      <c r="C290" s="13" t="s">
        <v>15</v>
      </c>
      <c r="D290" s="14">
        <v>811.19</v>
      </c>
      <c r="E290" s="6">
        <v>0.05</v>
      </c>
      <c r="F290" s="7">
        <f t="shared" si="4"/>
        <v>40.559500000000007</v>
      </c>
    </row>
    <row r="291" spans="1:6" x14ac:dyDescent="0.25">
      <c r="A291" s="3">
        <v>3116</v>
      </c>
      <c r="B291" s="10" t="s">
        <v>1205</v>
      </c>
      <c r="C291" s="10" t="s">
        <v>15</v>
      </c>
      <c r="D291" s="11">
        <v>912</v>
      </c>
      <c r="E291" s="6">
        <v>0.05</v>
      </c>
      <c r="F291" s="7">
        <f t="shared" si="4"/>
        <v>45.6</v>
      </c>
    </row>
    <row r="292" spans="1:6" x14ac:dyDescent="0.25">
      <c r="A292" s="12">
        <v>3117</v>
      </c>
      <c r="B292" s="13" t="s">
        <v>1497</v>
      </c>
      <c r="C292" s="13" t="s">
        <v>15</v>
      </c>
      <c r="D292" s="16">
        <v>665.93</v>
      </c>
      <c r="E292" s="6">
        <v>0.05</v>
      </c>
      <c r="F292" s="7">
        <f t="shared" si="4"/>
        <v>33.296500000000002</v>
      </c>
    </row>
    <row r="293" spans="1:6" x14ac:dyDescent="0.25">
      <c r="A293" s="12">
        <v>3118</v>
      </c>
      <c r="B293" s="13" t="s">
        <v>1343</v>
      </c>
      <c r="C293" s="13" t="s">
        <v>15</v>
      </c>
      <c r="D293" s="14">
        <v>766.1</v>
      </c>
      <c r="E293" s="6">
        <v>0.05</v>
      </c>
      <c r="F293" s="7">
        <f t="shared" si="4"/>
        <v>38.305</v>
      </c>
    </row>
    <row r="294" spans="1:6" x14ac:dyDescent="0.25">
      <c r="A294" s="12">
        <v>3124</v>
      </c>
      <c r="B294" s="13" t="s">
        <v>1627</v>
      </c>
      <c r="C294" s="13" t="s">
        <v>15</v>
      </c>
      <c r="D294" s="16">
        <v>1161.6600000000001</v>
      </c>
      <c r="E294" s="6">
        <v>0.05</v>
      </c>
      <c r="F294" s="7">
        <f t="shared" si="4"/>
        <v>58.083000000000006</v>
      </c>
    </row>
    <row r="295" spans="1:6" x14ac:dyDescent="0.25">
      <c r="A295" s="3">
        <v>3125</v>
      </c>
      <c r="B295" s="10" t="s">
        <v>953</v>
      </c>
      <c r="C295" s="10" t="s">
        <v>15</v>
      </c>
      <c r="D295" s="11">
        <v>1016</v>
      </c>
      <c r="E295" s="6">
        <v>0.05</v>
      </c>
      <c r="F295" s="7">
        <f t="shared" si="4"/>
        <v>50.800000000000004</v>
      </c>
    </row>
    <row r="296" spans="1:6" x14ac:dyDescent="0.25">
      <c r="A296" s="3">
        <v>3128</v>
      </c>
      <c r="B296" s="10" t="s">
        <v>627</v>
      </c>
      <c r="C296" s="10" t="s">
        <v>15</v>
      </c>
      <c r="D296" s="11">
        <v>800</v>
      </c>
      <c r="E296" s="6">
        <v>0.05</v>
      </c>
      <c r="F296" s="7">
        <f t="shared" si="4"/>
        <v>40</v>
      </c>
    </row>
    <row r="297" spans="1:6" x14ac:dyDescent="0.25">
      <c r="A297" s="10">
        <v>3149</v>
      </c>
      <c r="B297" s="10" t="s">
        <v>127</v>
      </c>
      <c r="C297" s="10" t="s">
        <v>15</v>
      </c>
      <c r="D297" s="11">
        <v>734.77</v>
      </c>
      <c r="E297" s="6">
        <v>0.05</v>
      </c>
      <c r="F297" s="7">
        <f t="shared" si="4"/>
        <v>36.738500000000002</v>
      </c>
    </row>
    <row r="298" spans="1:6" x14ac:dyDescent="0.25">
      <c r="A298" s="3">
        <v>3150</v>
      </c>
      <c r="B298" s="10" t="s">
        <v>1198</v>
      </c>
      <c r="C298" s="10" t="s">
        <v>15</v>
      </c>
      <c r="D298" s="11">
        <v>1109.04</v>
      </c>
      <c r="E298" s="6">
        <v>0.05</v>
      </c>
      <c r="F298" s="7">
        <f t="shared" si="4"/>
        <v>55.451999999999998</v>
      </c>
    </row>
    <row r="299" spans="1:6" x14ac:dyDescent="0.25">
      <c r="A299" s="32">
        <v>3161</v>
      </c>
      <c r="B299" s="32" t="s">
        <v>446</v>
      </c>
      <c r="C299" s="32" t="s">
        <v>15</v>
      </c>
      <c r="D299" s="19">
        <v>578</v>
      </c>
      <c r="E299" s="20">
        <v>0.04</v>
      </c>
      <c r="F299" s="21">
        <f t="shared" si="4"/>
        <v>23.12</v>
      </c>
    </row>
    <row r="300" spans="1:6" x14ac:dyDescent="0.25">
      <c r="A300" s="3">
        <v>3180</v>
      </c>
      <c r="B300" s="10" t="s">
        <v>269</v>
      </c>
      <c r="C300" s="10" t="s">
        <v>15</v>
      </c>
      <c r="D300" s="11">
        <v>911</v>
      </c>
      <c r="E300" s="6">
        <v>0.05</v>
      </c>
      <c r="F300" s="7">
        <f t="shared" si="4"/>
        <v>45.550000000000004</v>
      </c>
    </row>
    <row r="301" spans="1:6" x14ac:dyDescent="0.25">
      <c r="A301" s="3">
        <v>3188</v>
      </c>
      <c r="B301" s="10" t="s">
        <v>573</v>
      </c>
      <c r="C301" s="10" t="s">
        <v>15</v>
      </c>
      <c r="D301" s="11">
        <v>327</v>
      </c>
      <c r="E301" s="6">
        <v>0.05</v>
      </c>
      <c r="F301" s="7">
        <f t="shared" si="4"/>
        <v>16.350000000000001</v>
      </c>
    </row>
    <row r="302" spans="1:6" x14ac:dyDescent="0.25">
      <c r="A302" s="12">
        <v>3191</v>
      </c>
      <c r="B302" s="13" t="s">
        <v>1488</v>
      </c>
      <c r="C302" s="13" t="s">
        <v>15</v>
      </c>
      <c r="D302" s="16">
        <v>988.79</v>
      </c>
      <c r="E302" s="6">
        <v>0.05</v>
      </c>
      <c r="F302" s="7">
        <f t="shared" si="4"/>
        <v>49.439500000000002</v>
      </c>
    </row>
    <row r="303" spans="1:6" x14ac:dyDescent="0.25">
      <c r="A303" s="3">
        <v>3193</v>
      </c>
      <c r="B303" s="10" t="s">
        <v>1202</v>
      </c>
      <c r="C303" s="10" t="s">
        <v>15</v>
      </c>
      <c r="D303" s="11">
        <v>485</v>
      </c>
      <c r="E303" s="6">
        <v>0.05</v>
      </c>
      <c r="F303" s="7">
        <f t="shared" si="4"/>
        <v>24.25</v>
      </c>
    </row>
    <row r="304" spans="1:6" x14ac:dyDescent="0.25">
      <c r="A304" s="3">
        <v>3198</v>
      </c>
      <c r="B304" s="10" t="s">
        <v>273</v>
      </c>
      <c r="C304" s="10" t="s">
        <v>15</v>
      </c>
      <c r="D304" s="11">
        <v>1176</v>
      </c>
      <c r="E304" s="6">
        <v>0.05</v>
      </c>
      <c r="F304" s="7">
        <f t="shared" si="4"/>
        <v>58.800000000000004</v>
      </c>
    </row>
    <row r="305" spans="1:6" x14ac:dyDescent="0.25">
      <c r="A305" s="3">
        <v>3208</v>
      </c>
      <c r="B305" s="10" t="s">
        <v>552</v>
      </c>
      <c r="C305" s="10" t="s">
        <v>15</v>
      </c>
      <c r="D305" s="11">
        <v>754</v>
      </c>
      <c r="E305" s="6">
        <v>0.05</v>
      </c>
      <c r="F305" s="7">
        <f t="shared" si="4"/>
        <v>37.700000000000003</v>
      </c>
    </row>
    <row r="306" spans="1:6" x14ac:dyDescent="0.25">
      <c r="A306" s="22">
        <v>3210</v>
      </c>
      <c r="B306" s="22" t="s">
        <v>184</v>
      </c>
      <c r="C306" s="22" t="s">
        <v>15</v>
      </c>
      <c r="D306" s="23">
        <v>801.85</v>
      </c>
      <c r="E306" s="24">
        <v>3.5000000000000003E-2</v>
      </c>
      <c r="F306" s="25">
        <f t="shared" si="4"/>
        <v>28.064750000000004</v>
      </c>
    </row>
    <row r="307" spans="1:6" x14ac:dyDescent="0.25">
      <c r="A307" s="3">
        <v>3211</v>
      </c>
      <c r="B307" s="10" t="s">
        <v>983</v>
      </c>
      <c r="C307" s="10" t="s">
        <v>15</v>
      </c>
      <c r="D307" s="11">
        <v>1276.46</v>
      </c>
      <c r="E307" s="6">
        <v>0.05</v>
      </c>
      <c r="F307" s="7">
        <f t="shared" si="4"/>
        <v>63.823000000000008</v>
      </c>
    </row>
    <row r="308" spans="1:6" x14ac:dyDescent="0.25">
      <c r="A308" s="12">
        <v>3212</v>
      </c>
      <c r="B308" s="13" t="s">
        <v>1426</v>
      </c>
      <c r="C308" s="13" t="s">
        <v>15</v>
      </c>
      <c r="D308" s="38">
        <v>893.93</v>
      </c>
      <c r="E308" s="6">
        <v>0.05</v>
      </c>
      <c r="F308" s="7">
        <f t="shared" si="4"/>
        <v>44.6965</v>
      </c>
    </row>
    <row r="309" spans="1:6" x14ac:dyDescent="0.25">
      <c r="A309" s="3">
        <v>3216</v>
      </c>
      <c r="B309" s="10" t="s">
        <v>856</v>
      </c>
      <c r="C309" s="10" t="s">
        <v>15</v>
      </c>
      <c r="D309" s="11">
        <v>748</v>
      </c>
      <c r="E309" s="6">
        <v>0.05</v>
      </c>
      <c r="F309" s="7">
        <f t="shared" si="4"/>
        <v>37.4</v>
      </c>
    </row>
    <row r="310" spans="1:6" x14ac:dyDescent="0.25">
      <c r="A310" s="3">
        <v>3217</v>
      </c>
      <c r="B310" s="10" t="s">
        <v>579</v>
      </c>
      <c r="C310" s="10" t="s">
        <v>15</v>
      </c>
      <c r="D310" s="11">
        <v>745</v>
      </c>
      <c r="E310" s="6">
        <v>0.05</v>
      </c>
      <c r="F310" s="7">
        <f t="shared" si="4"/>
        <v>37.25</v>
      </c>
    </row>
    <row r="311" spans="1:6" x14ac:dyDescent="0.25">
      <c r="A311" s="3">
        <v>3217</v>
      </c>
      <c r="B311" s="10" t="s">
        <v>414</v>
      </c>
      <c r="C311" s="10" t="s">
        <v>16</v>
      </c>
      <c r="D311" s="11">
        <v>90</v>
      </c>
      <c r="E311" s="6">
        <v>0.05</v>
      </c>
      <c r="F311" s="7">
        <f t="shared" si="4"/>
        <v>4.5</v>
      </c>
    </row>
    <row r="312" spans="1:6" x14ac:dyDescent="0.25">
      <c r="A312" s="42">
        <v>3218</v>
      </c>
      <c r="B312" s="42" t="s">
        <v>1151</v>
      </c>
      <c r="C312" s="42" t="s">
        <v>15</v>
      </c>
      <c r="D312" s="35">
        <v>728.07</v>
      </c>
      <c r="E312" s="36">
        <v>0.02</v>
      </c>
      <c r="F312" s="37">
        <f t="shared" si="4"/>
        <v>14.561400000000001</v>
      </c>
    </row>
    <row r="313" spans="1:6" x14ac:dyDescent="0.25">
      <c r="A313" s="3">
        <v>3231</v>
      </c>
      <c r="B313" s="10" t="s">
        <v>559</v>
      </c>
      <c r="C313" s="10" t="s">
        <v>15</v>
      </c>
      <c r="D313" s="11">
        <v>795</v>
      </c>
      <c r="E313" s="6">
        <v>0.05</v>
      </c>
      <c r="F313" s="7">
        <f t="shared" si="4"/>
        <v>39.75</v>
      </c>
    </row>
    <row r="314" spans="1:6" x14ac:dyDescent="0.25">
      <c r="A314" s="3">
        <v>3232</v>
      </c>
      <c r="B314" s="10" t="s">
        <v>591</v>
      </c>
      <c r="C314" s="10" t="s">
        <v>15</v>
      </c>
      <c r="D314" s="11">
        <v>911.7</v>
      </c>
      <c r="E314" s="6">
        <v>0.05</v>
      </c>
      <c r="F314" s="7">
        <f t="shared" si="4"/>
        <v>45.585000000000008</v>
      </c>
    </row>
    <row r="315" spans="1:6" x14ac:dyDescent="0.25">
      <c r="A315" s="10">
        <v>3237</v>
      </c>
      <c r="B315" s="10" t="s">
        <v>52</v>
      </c>
      <c r="C315" s="10" t="s">
        <v>15</v>
      </c>
      <c r="D315" s="11">
        <v>1330</v>
      </c>
      <c r="E315" s="6">
        <v>0.05</v>
      </c>
      <c r="F315" s="7">
        <f t="shared" si="4"/>
        <v>66.5</v>
      </c>
    </row>
    <row r="316" spans="1:6" x14ac:dyDescent="0.25">
      <c r="A316" s="3">
        <v>3243</v>
      </c>
      <c r="B316" s="10" t="s">
        <v>690</v>
      </c>
      <c r="C316" s="10" t="s">
        <v>15</v>
      </c>
      <c r="D316" s="11">
        <v>748</v>
      </c>
      <c r="E316" s="6">
        <v>0.05</v>
      </c>
      <c r="F316" s="7">
        <f t="shared" si="4"/>
        <v>37.4</v>
      </c>
    </row>
    <row r="317" spans="1:6" x14ac:dyDescent="0.25">
      <c r="A317" s="3">
        <v>3244</v>
      </c>
      <c r="B317" s="10" t="s">
        <v>1079</v>
      </c>
      <c r="C317" s="10" t="s">
        <v>15</v>
      </c>
      <c r="D317" s="11">
        <v>910</v>
      </c>
      <c r="E317" s="6">
        <v>0.05</v>
      </c>
      <c r="F317" s="7">
        <f t="shared" si="4"/>
        <v>45.5</v>
      </c>
    </row>
    <row r="318" spans="1:6" x14ac:dyDescent="0.25">
      <c r="A318" s="3">
        <v>3253</v>
      </c>
      <c r="B318" s="10" t="s">
        <v>839</v>
      </c>
      <c r="C318" s="10" t="s">
        <v>15</v>
      </c>
      <c r="D318" s="11">
        <v>599</v>
      </c>
      <c r="E318" s="6">
        <v>0.05</v>
      </c>
      <c r="F318" s="7">
        <f t="shared" si="4"/>
        <v>29.950000000000003</v>
      </c>
    </row>
    <row r="319" spans="1:6" x14ac:dyDescent="0.25">
      <c r="A319" s="3">
        <v>3256</v>
      </c>
      <c r="B319" s="10" t="s">
        <v>1105</v>
      </c>
      <c r="C319" s="10" t="s">
        <v>15</v>
      </c>
      <c r="D319" s="11">
        <v>1128</v>
      </c>
      <c r="E319" s="6">
        <v>0.05</v>
      </c>
      <c r="F319" s="7">
        <f t="shared" si="4"/>
        <v>56.400000000000006</v>
      </c>
    </row>
    <row r="320" spans="1:6" x14ac:dyDescent="0.25">
      <c r="A320" s="3">
        <v>3262</v>
      </c>
      <c r="B320" s="10" t="s">
        <v>1213</v>
      </c>
      <c r="C320" s="10" t="s">
        <v>15</v>
      </c>
      <c r="D320" s="11">
        <v>1080</v>
      </c>
      <c r="E320" s="6">
        <v>0.05</v>
      </c>
      <c r="F320" s="7">
        <f t="shared" si="4"/>
        <v>54</v>
      </c>
    </row>
    <row r="321" spans="1:6" x14ac:dyDescent="0.25">
      <c r="A321" s="3">
        <v>3271</v>
      </c>
      <c r="B321" s="10" t="s">
        <v>1113</v>
      </c>
      <c r="C321" s="10" t="s">
        <v>15</v>
      </c>
      <c r="D321" s="11">
        <v>1104</v>
      </c>
      <c r="E321" s="6">
        <v>0.05</v>
      </c>
      <c r="F321" s="7">
        <f t="shared" si="4"/>
        <v>55.2</v>
      </c>
    </row>
    <row r="322" spans="1:6" x14ac:dyDescent="0.25">
      <c r="A322" s="3">
        <v>3277</v>
      </c>
      <c r="B322" s="10" t="s">
        <v>879</v>
      </c>
      <c r="C322" s="10" t="s">
        <v>15</v>
      </c>
      <c r="D322" s="11">
        <v>1523</v>
      </c>
      <c r="E322" s="6">
        <v>0.05</v>
      </c>
      <c r="F322" s="7">
        <f t="shared" ref="F322:F385" si="5">D322*E322</f>
        <v>76.150000000000006</v>
      </c>
    </row>
    <row r="323" spans="1:6" x14ac:dyDescent="0.25">
      <c r="A323" s="10">
        <v>3278</v>
      </c>
      <c r="B323" s="10" t="s">
        <v>92</v>
      </c>
      <c r="C323" s="10" t="s">
        <v>15</v>
      </c>
      <c r="D323" s="11">
        <v>1062</v>
      </c>
      <c r="E323" s="6">
        <v>0.05</v>
      </c>
      <c r="F323" s="7">
        <f t="shared" si="5"/>
        <v>53.1</v>
      </c>
    </row>
    <row r="324" spans="1:6" x14ac:dyDescent="0.25">
      <c r="A324" s="3">
        <v>3279</v>
      </c>
      <c r="B324" s="10" t="s">
        <v>307</v>
      </c>
      <c r="C324" s="10" t="s">
        <v>15</v>
      </c>
      <c r="D324" s="11">
        <v>690</v>
      </c>
      <c r="E324" s="6">
        <v>0.05</v>
      </c>
      <c r="F324" s="7">
        <f t="shared" si="5"/>
        <v>34.5</v>
      </c>
    </row>
    <row r="325" spans="1:6" x14ac:dyDescent="0.25">
      <c r="A325" s="3">
        <v>3280</v>
      </c>
      <c r="B325" s="10" t="s">
        <v>917</v>
      </c>
      <c r="C325" s="10" t="s">
        <v>15</v>
      </c>
      <c r="D325" s="11">
        <v>1325</v>
      </c>
      <c r="E325" s="6">
        <v>0.05</v>
      </c>
      <c r="F325" s="7">
        <f t="shared" si="5"/>
        <v>66.25</v>
      </c>
    </row>
    <row r="326" spans="1:6" x14ac:dyDescent="0.25">
      <c r="A326" s="10">
        <v>3284</v>
      </c>
      <c r="B326" s="10" t="s">
        <v>88</v>
      </c>
      <c r="C326" s="10" t="s">
        <v>15</v>
      </c>
      <c r="D326" s="11">
        <v>554</v>
      </c>
      <c r="E326" s="6">
        <v>0.05</v>
      </c>
      <c r="F326" s="7">
        <f t="shared" si="5"/>
        <v>27.700000000000003</v>
      </c>
    </row>
    <row r="327" spans="1:6" x14ac:dyDescent="0.25">
      <c r="A327" s="3">
        <v>3288</v>
      </c>
      <c r="B327" s="10" t="s">
        <v>729</v>
      </c>
      <c r="C327" s="10" t="s">
        <v>15</v>
      </c>
      <c r="D327" s="11">
        <v>425</v>
      </c>
      <c r="E327" s="6">
        <v>0.05</v>
      </c>
      <c r="F327" s="7">
        <f t="shared" si="5"/>
        <v>21.25</v>
      </c>
    </row>
    <row r="328" spans="1:6" x14ac:dyDescent="0.25">
      <c r="A328" s="10">
        <v>3289</v>
      </c>
      <c r="B328" s="10" t="s">
        <v>48</v>
      </c>
      <c r="C328" s="10" t="s">
        <v>15</v>
      </c>
      <c r="D328" s="11">
        <v>1211</v>
      </c>
      <c r="E328" s="6">
        <v>0.05</v>
      </c>
      <c r="F328" s="7">
        <f t="shared" si="5"/>
        <v>60.550000000000004</v>
      </c>
    </row>
    <row r="329" spans="1:6" x14ac:dyDescent="0.25">
      <c r="A329" s="3">
        <v>3291</v>
      </c>
      <c r="B329" s="10" t="s">
        <v>816</v>
      </c>
      <c r="C329" s="10" t="s">
        <v>15</v>
      </c>
      <c r="D329" s="11">
        <v>982</v>
      </c>
      <c r="E329" s="6">
        <v>0.05</v>
      </c>
      <c r="F329" s="7">
        <f t="shared" si="5"/>
        <v>49.1</v>
      </c>
    </row>
    <row r="330" spans="1:6" x14ac:dyDescent="0.25">
      <c r="A330" s="10">
        <v>3295</v>
      </c>
      <c r="B330" s="10" t="s">
        <v>111</v>
      </c>
      <c r="C330" s="10" t="s">
        <v>15</v>
      </c>
      <c r="D330" s="11">
        <v>1327</v>
      </c>
      <c r="E330" s="6">
        <v>0.05</v>
      </c>
      <c r="F330" s="7">
        <f t="shared" si="5"/>
        <v>66.350000000000009</v>
      </c>
    </row>
    <row r="331" spans="1:6" x14ac:dyDescent="0.25">
      <c r="A331" s="12">
        <v>3300</v>
      </c>
      <c r="B331" s="13" t="s">
        <v>1358</v>
      </c>
      <c r="C331" s="13" t="s">
        <v>15</v>
      </c>
      <c r="D331" s="14">
        <v>727.84</v>
      </c>
      <c r="E331" s="6">
        <v>0.05</v>
      </c>
      <c r="F331" s="7">
        <f t="shared" si="5"/>
        <v>36.392000000000003</v>
      </c>
    </row>
    <row r="332" spans="1:6" x14ac:dyDescent="0.25">
      <c r="A332" s="3">
        <v>3306</v>
      </c>
      <c r="B332" s="10" t="s">
        <v>1172</v>
      </c>
      <c r="C332" s="10" t="s">
        <v>15</v>
      </c>
      <c r="D332" s="11">
        <v>1151</v>
      </c>
      <c r="E332" s="6">
        <v>0.05</v>
      </c>
      <c r="F332" s="7">
        <f t="shared" si="5"/>
        <v>57.550000000000004</v>
      </c>
    </row>
    <row r="333" spans="1:6" x14ac:dyDescent="0.25">
      <c r="A333" s="3">
        <v>3312</v>
      </c>
      <c r="B333" s="10" t="s">
        <v>957</v>
      </c>
      <c r="C333" s="10" t="s">
        <v>15</v>
      </c>
      <c r="D333" s="11">
        <v>598</v>
      </c>
      <c r="E333" s="6">
        <v>0.05</v>
      </c>
      <c r="F333" s="7">
        <f t="shared" si="5"/>
        <v>29.900000000000002</v>
      </c>
    </row>
    <row r="334" spans="1:6" x14ac:dyDescent="0.25">
      <c r="A334" s="3">
        <v>3317</v>
      </c>
      <c r="B334" s="10" t="s">
        <v>654</v>
      </c>
      <c r="C334" s="10" t="s">
        <v>15</v>
      </c>
      <c r="D334" s="11">
        <v>1271</v>
      </c>
      <c r="E334" s="6">
        <v>0.05</v>
      </c>
      <c r="F334" s="7">
        <f t="shared" si="5"/>
        <v>63.550000000000004</v>
      </c>
    </row>
    <row r="335" spans="1:6" x14ac:dyDescent="0.25">
      <c r="A335" s="26">
        <v>3321</v>
      </c>
      <c r="B335" s="26" t="s">
        <v>1465</v>
      </c>
      <c r="C335" s="27" t="s">
        <v>15</v>
      </c>
      <c r="D335" s="28">
        <v>495.76</v>
      </c>
      <c r="E335" s="29">
        <v>0.03</v>
      </c>
      <c r="F335" s="30">
        <f t="shared" si="5"/>
        <v>14.8728</v>
      </c>
    </row>
    <row r="336" spans="1:6" x14ac:dyDescent="0.25">
      <c r="A336" s="3">
        <v>3324</v>
      </c>
      <c r="B336" s="10" t="s">
        <v>682</v>
      </c>
      <c r="C336" s="10" t="s">
        <v>15</v>
      </c>
      <c r="D336" s="11">
        <v>750</v>
      </c>
      <c r="E336" s="6">
        <v>0.05</v>
      </c>
      <c r="F336" s="7">
        <f t="shared" si="5"/>
        <v>37.5</v>
      </c>
    </row>
    <row r="337" spans="1:6" x14ac:dyDescent="0.25">
      <c r="A337" s="12">
        <v>3325</v>
      </c>
      <c r="B337" s="13" t="s">
        <v>1697</v>
      </c>
      <c r="C337" s="13" t="s">
        <v>15</v>
      </c>
      <c r="D337" s="16">
        <v>1077.54</v>
      </c>
      <c r="E337" s="6">
        <v>0.05</v>
      </c>
      <c r="F337" s="7">
        <f t="shared" si="5"/>
        <v>53.877000000000002</v>
      </c>
    </row>
    <row r="338" spans="1:6" x14ac:dyDescent="0.25">
      <c r="A338" s="3">
        <v>3328</v>
      </c>
      <c r="B338" s="10" t="s">
        <v>977</v>
      </c>
      <c r="C338" s="10" t="s">
        <v>15</v>
      </c>
      <c r="D338" s="11">
        <v>899</v>
      </c>
      <c r="E338" s="6">
        <v>0.05</v>
      </c>
      <c r="F338" s="7">
        <f t="shared" si="5"/>
        <v>44.95</v>
      </c>
    </row>
    <row r="339" spans="1:6" x14ac:dyDescent="0.25">
      <c r="A339" s="3">
        <v>3329</v>
      </c>
      <c r="B339" s="10" t="s">
        <v>1031</v>
      </c>
      <c r="C339" s="10" t="s">
        <v>15</v>
      </c>
      <c r="D339" s="11">
        <v>976</v>
      </c>
      <c r="E339" s="6">
        <v>0.05</v>
      </c>
      <c r="F339" s="7">
        <f t="shared" si="5"/>
        <v>48.800000000000004</v>
      </c>
    </row>
    <row r="340" spans="1:6" x14ac:dyDescent="0.25">
      <c r="A340" s="3">
        <v>3330</v>
      </c>
      <c r="B340" s="10" t="s">
        <v>1239</v>
      </c>
      <c r="C340" s="10" t="s">
        <v>15</v>
      </c>
      <c r="D340" s="11">
        <v>784</v>
      </c>
      <c r="E340" s="6">
        <v>0.05</v>
      </c>
      <c r="F340" s="7">
        <f t="shared" si="5"/>
        <v>39.200000000000003</v>
      </c>
    </row>
    <row r="341" spans="1:6" x14ac:dyDescent="0.25">
      <c r="A341" s="42">
        <v>3336</v>
      </c>
      <c r="B341" s="42" t="s">
        <v>1146</v>
      </c>
      <c r="C341" s="42" t="s">
        <v>15</v>
      </c>
      <c r="D341" s="35">
        <v>1272</v>
      </c>
      <c r="E341" s="36">
        <v>0.02</v>
      </c>
      <c r="F341" s="37">
        <f t="shared" si="5"/>
        <v>25.44</v>
      </c>
    </row>
    <row r="342" spans="1:6" x14ac:dyDescent="0.25">
      <c r="A342" s="3">
        <v>3341</v>
      </c>
      <c r="B342" s="10" t="s">
        <v>511</v>
      </c>
      <c r="C342" s="10" t="s">
        <v>15</v>
      </c>
      <c r="D342" s="11">
        <v>530</v>
      </c>
      <c r="E342" s="6">
        <v>0.05</v>
      </c>
      <c r="F342" s="7">
        <f t="shared" si="5"/>
        <v>26.5</v>
      </c>
    </row>
    <row r="343" spans="1:6" x14ac:dyDescent="0.25">
      <c r="A343" s="26">
        <v>3346</v>
      </c>
      <c r="B343" s="50" t="s">
        <v>1572</v>
      </c>
      <c r="C343" s="27" t="s">
        <v>15</v>
      </c>
      <c r="D343" s="28">
        <v>703</v>
      </c>
      <c r="E343" s="29">
        <v>0.03</v>
      </c>
      <c r="F343" s="30">
        <f t="shared" si="5"/>
        <v>21.09</v>
      </c>
    </row>
    <row r="344" spans="1:6" x14ac:dyDescent="0.25">
      <c r="A344" s="3">
        <v>3347</v>
      </c>
      <c r="B344" s="10" t="s">
        <v>794</v>
      </c>
      <c r="C344" s="10" t="s">
        <v>15</v>
      </c>
      <c r="D344" s="11">
        <v>440</v>
      </c>
      <c r="E344" s="6">
        <v>0.05</v>
      </c>
      <c r="F344" s="7">
        <f t="shared" si="5"/>
        <v>22</v>
      </c>
    </row>
    <row r="345" spans="1:6" x14ac:dyDescent="0.25">
      <c r="A345" s="3">
        <v>3356</v>
      </c>
      <c r="B345" s="10" t="s">
        <v>1013</v>
      </c>
      <c r="C345" s="10" t="s">
        <v>15</v>
      </c>
      <c r="D345" s="11">
        <v>813</v>
      </c>
      <c r="E345" s="6">
        <v>0.05</v>
      </c>
      <c r="F345" s="7">
        <f t="shared" si="5"/>
        <v>40.650000000000006</v>
      </c>
    </row>
    <row r="346" spans="1:6" x14ac:dyDescent="0.25">
      <c r="A346" s="22">
        <v>3357</v>
      </c>
      <c r="B346" s="22" t="s">
        <v>310</v>
      </c>
      <c r="C346" s="22" t="s">
        <v>15</v>
      </c>
      <c r="D346" s="23">
        <v>594</v>
      </c>
      <c r="E346" s="24">
        <v>3.5000000000000003E-2</v>
      </c>
      <c r="F346" s="25">
        <f t="shared" si="5"/>
        <v>20.790000000000003</v>
      </c>
    </row>
    <row r="347" spans="1:6" x14ac:dyDescent="0.25">
      <c r="A347" s="10">
        <v>3365</v>
      </c>
      <c r="B347" s="10" t="s">
        <v>56</v>
      </c>
      <c r="C347" s="10" t="s">
        <v>15</v>
      </c>
      <c r="D347" s="11">
        <v>802</v>
      </c>
      <c r="E347" s="6">
        <v>0.05</v>
      </c>
      <c r="F347" s="7">
        <f t="shared" si="5"/>
        <v>40.1</v>
      </c>
    </row>
    <row r="348" spans="1:6" x14ac:dyDescent="0.25">
      <c r="A348" s="3">
        <v>3375</v>
      </c>
      <c r="B348" s="10" t="s">
        <v>797</v>
      </c>
      <c r="C348" s="10" t="s">
        <v>15</v>
      </c>
      <c r="D348" s="11">
        <v>550</v>
      </c>
      <c r="E348" s="6">
        <v>0.05</v>
      </c>
      <c r="F348" s="7">
        <f t="shared" si="5"/>
        <v>27.5</v>
      </c>
    </row>
    <row r="349" spans="1:6" x14ac:dyDescent="0.25">
      <c r="A349" s="12">
        <v>3393</v>
      </c>
      <c r="B349" s="13" t="s">
        <v>1388</v>
      </c>
      <c r="C349" s="13" t="s">
        <v>15</v>
      </c>
      <c r="D349" s="14">
        <v>1023.9</v>
      </c>
      <c r="E349" s="6">
        <v>0.05</v>
      </c>
      <c r="F349" s="7">
        <f t="shared" si="5"/>
        <v>51.195</v>
      </c>
    </row>
    <row r="350" spans="1:6" x14ac:dyDescent="0.25">
      <c r="A350" s="3">
        <v>3396</v>
      </c>
      <c r="B350" s="10" t="s">
        <v>1192</v>
      </c>
      <c r="C350" s="10" t="s">
        <v>15</v>
      </c>
      <c r="D350" s="11">
        <v>655</v>
      </c>
      <c r="E350" s="6">
        <v>0.05</v>
      </c>
      <c r="F350" s="7">
        <f t="shared" si="5"/>
        <v>32.75</v>
      </c>
    </row>
    <row r="351" spans="1:6" x14ac:dyDescent="0.25">
      <c r="A351" s="3">
        <v>3399</v>
      </c>
      <c r="B351" s="10" t="s">
        <v>1056</v>
      </c>
      <c r="C351" s="10" t="s">
        <v>16</v>
      </c>
      <c r="D351" s="11">
        <v>105.16</v>
      </c>
      <c r="E351" s="6">
        <v>0.05</v>
      </c>
      <c r="F351" s="7">
        <f t="shared" si="5"/>
        <v>5.258</v>
      </c>
    </row>
    <row r="352" spans="1:6" x14ac:dyDescent="0.25">
      <c r="A352" s="3">
        <v>3498</v>
      </c>
      <c r="B352" s="10" t="s">
        <v>285</v>
      </c>
      <c r="C352" s="10" t="s">
        <v>15</v>
      </c>
      <c r="D352" s="11">
        <v>1367</v>
      </c>
      <c r="E352" s="6">
        <v>0.05</v>
      </c>
      <c r="F352" s="7">
        <f t="shared" si="5"/>
        <v>68.350000000000009</v>
      </c>
    </row>
    <row r="353" spans="1:6" x14ac:dyDescent="0.25">
      <c r="A353" s="3">
        <v>3561</v>
      </c>
      <c r="B353" s="10" t="s">
        <v>1023</v>
      </c>
      <c r="C353" s="10" t="s">
        <v>15</v>
      </c>
      <c r="D353" s="11">
        <v>470</v>
      </c>
      <c r="E353" s="6">
        <v>0.05</v>
      </c>
      <c r="F353" s="7">
        <f t="shared" si="5"/>
        <v>23.5</v>
      </c>
    </row>
    <row r="354" spans="1:6" x14ac:dyDescent="0.25">
      <c r="A354" s="3">
        <v>3579</v>
      </c>
      <c r="B354" s="10" t="s">
        <v>1075</v>
      </c>
      <c r="C354" s="10" t="s">
        <v>15</v>
      </c>
      <c r="D354" s="11">
        <v>750</v>
      </c>
      <c r="E354" s="6">
        <v>0.05</v>
      </c>
      <c r="F354" s="7">
        <f t="shared" si="5"/>
        <v>37.5</v>
      </c>
    </row>
    <row r="355" spans="1:6" x14ac:dyDescent="0.25">
      <c r="A355" s="17">
        <v>3580</v>
      </c>
      <c r="B355" s="18" t="s">
        <v>1564</v>
      </c>
      <c r="C355" s="18" t="s">
        <v>15</v>
      </c>
      <c r="D355" s="19">
        <v>439.58</v>
      </c>
      <c r="E355" s="20">
        <v>0.04</v>
      </c>
      <c r="F355" s="21">
        <f t="shared" si="5"/>
        <v>17.583200000000001</v>
      </c>
    </row>
    <row r="356" spans="1:6" x14ac:dyDescent="0.25">
      <c r="A356" s="12">
        <v>3581</v>
      </c>
      <c r="B356" s="13" t="s">
        <v>1581</v>
      </c>
      <c r="C356" s="13" t="s">
        <v>15</v>
      </c>
      <c r="D356" s="16">
        <v>548.51</v>
      </c>
      <c r="E356" s="6">
        <v>0.05</v>
      </c>
      <c r="F356" s="7">
        <f t="shared" si="5"/>
        <v>27.4255</v>
      </c>
    </row>
    <row r="357" spans="1:6" x14ac:dyDescent="0.25">
      <c r="A357" s="3">
        <v>3582</v>
      </c>
      <c r="B357" s="10" t="s">
        <v>422</v>
      </c>
      <c r="C357" s="10" t="s">
        <v>15</v>
      </c>
      <c r="D357" s="11">
        <v>862</v>
      </c>
      <c r="E357" s="6">
        <v>0.05</v>
      </c>
      <c r="F357" s="7">
        <f t="shared" si="5"/>
        <v>43.1</v>
      </c>
    </row>
    <row r="358" spans="1:6" x14ac:dyDescent="0.25">
      <c r="A358" s="33">
        <v>3700</v>
      </c>
      <c r="B358" s="34" t="s">
        <v>1346</v>
      </c>
      <c r="C358" s="34" t="s">
        <v>15</v>
      </c>
      <c r="D358" s="47">
        <v>637.08000000000004</v>
      </c>
      <c r="E358" s="36">
        <v>0.02</v>
      </c>
      <c r="F358" s="37">
        <f t="shared" si="5"/>
        <v>12.741600000000002</v>
      </c>
    </row>
    <row r="359" spans="1:6" x14ac:dyDescent="0.25">
      <c r="A359" s="3">
        <v>3718</v>
      </c>
      <c r="B359" s="10" t="s">
        <v>586</v>
      </c>
      <c r="C359" s="10" t="s">
        <v>16</v>
      </c>
      <c r="D359" s="11">
        <v>1440</v>
      </c>
      <c r="E359" s="6">
        <v>0.05</v>
      </c>
      <c r="F359" s="7">
        <f t="shared" si="5"/>
        <v>72</v>
      </c>
    </row>
    <row r="360" spans="1:6" x14ac:dyDescent="0.25">
      <c r="A360" s="3">
        <v>3726</v>
      </c>
      <c r="B360" s="10" t="s">
        <v>971</v>
      </c>
      <c r="C360" s="10" t="s">
        <v>15</v>
      </c>
      <c r="D360" s="11">
        <v>769.25</v>
      </c>
      <c r="E360" s="6">
        <v>0.05</v>
      </c>
      <c r="F360" s="7">
        <f t="shared" si="5"/>
        <v>38.462500000000006</v>
      </c>
    </row>
    <row r="361" spans="1:6" x14ac:dyDescent="0.25">
      <c r="A361" s="3">
        <v>3727</v>
      </c>
      <c r="B361" s="10" t="s">
        <v>1163</v>
      </c>
      <c r="C361" s="10" t="s">
        <v>213</v>
      </c>
      <c r="D361" s="11">
        <v>969</v>
      </c>
      <c r="E361" s="6">
        <v>0.05</v>
      </c>
      <c r="F361" s="7">
        <f t="shared" si="5"/>
        <v>48.45</v>
      </c>
    </row>
    <row r="362" spans="1:6" x14ac:dyDescent="0.25">
      <c r="A362" s="12">
        <v>3742</v>
      </c>
      <c r="B362" s="13" t="s">
        <v>1592</v>
      </c>
      <c r="C362" s="13" t="s">
        <v>15</v>
      </c>
      <c r="D362" s="16">
        <v>573.58000000000004</v>
      </c>
      <c r="E362" s="6">
        <v>0.05</v>
      </c>
      <c r="F362" s="7">
        <f t="shared" si="5"/>
        <v>28.679000000000002</v>
      </c>
    </row>
    <row r="363" spans="1:6" x14ac:dyDescent="0.25">
      <c r="A363" s="3">
        <v>3744</v>
      </c>
      <c r="B363" s="10" t="s">
        <v>338</v>
      </c>
      <c r="C363" s="10" t="s">
        <v>15</v>
      </c>
      <c r="D363" s="11">
        <v>563.17999999999995</v>
      </c>
      <c r="E363" s="6">
        <v>0.05</v>
      </c>
      <c r="F363" s="7">
        <f t="shared" si="5"/>
        <v>28.158999999999999</v>
      </c>
    </row>
    <row r="364" spans="1:6" x14ac:dyDescent="0.25">
      <c r="A364" s="44">
        <v>3744</v>
      </c>
      <c r="B364" s="10" t="s">
        <v>400</v>
      </c>
      <c r="C364" s="10" t="s">
        <v>16</v>
      </c>
      <c r="D364" s="11">
        <v>27</v>
      </c>
      <c r="E364" s="6">
        <v>0.05</v>
      </c>
      <c r="F364" s="7">
        <f t="shared" si="5"/>
        <v>1.35</v>
      </c>
    </row>
    <row r="365" spans="1:6" x14ac:dyDescent="0.25">
      <c r="A365" s="26">
        <v>3762</v>
      </c>
      <c r="B365" s="27" t="s">
        <v>1607</v>
      </c>
      <c r="C365" s="27" t="s">
        <v>15</v>
      </c>
      <c r="D365" s="28">
        <v>493.95</v>
      </c>
      <c r="E365" s="29">
        <v>0.03</v>
      </c>
      <c r="F365" s="30">
        <f t="shared" si="5"/>
        <v>14.818499999999998</v>
      </c>
    </row>
    <row r="366" spans="1:6" x14ac:dyDescent="0.25">
      <c r="A366" s="3">
        <v>3764</v>
      </c>
      <c r="B366" s="10" t="s">
        <v>514</v>
      </c>
      <c r="C366" s="10" t="s">
        <v>15</v>
      </c>
      <c r="D366" s="11">
        <v>603.19000000000005</v>
      </c>
      <c r="E366" s="6">
        <v>0.05</v>
      </c>
      <c r="F366" s="7">
        <f t="shared" si="5"/>
        <v>30.159500000000005</v>
      </c>
    </row>
    <row r="367" spans="1:6" x14ac:dyDescent="0.25">
      <c r="A367" s="44">
        <v>3767</v>
      </c>
      <c r="B367" s="10" t="s">
        <v>403</v>
      </c>
      <c r="C367" s="10" t="s">
        <v>16</v>
      </c>
      <c r="D367" s="11">
        <v>107.02</v>
      </c>
      <c r="E367" s="6">
        <v>0.05</v>
      </c>
      <c r="F367" s="7">
        <f t="shared" si="5"/>
        <v>5.351</v>
      </c>
    </row>
    <row r="368" spans="1:6" x14ac:dyDescent="0.25">
      <c r="A368" s="10">
        <v>3775</v>
      </c>
      <c r="B368" s="10" t="s">
        <v>105</v>
      </c>
      <c r="C368" s="10" t="s">
        <v>15</v>
      </c>
      <c r="D368" s="11">
        <v>699.81</v>
      </c>
      <c r="E368" s="6">
        <v>0.05</v>
      </c>
      <c r="F368" s="7">
        <f t="shared" si="5"/>
        <v>34.990499999999997</v>
      </c>
    </row>
    <row r="369" spans="1:15" x14ac:dyDescent="0.25">
      <c r="A369" s="17">
        <v>3787</v>
      </c>
      <c r="B369" s="18" t="s">
        <v>1355</v>
      </c>
      <c r="C369" s="18" t="s">
        <v>15</v>
      </c>
      <c r="D369" s="31">
        <v>439.07</v>
      </c>
      <c r="E369" s="20">
        <v>0.04</v>
      </c>
      <c r="F369" s="21">
        <f t="shared" si="5"/>
        <v>17.562799999999999</v>
      </c>
    </row>
    <row r="370" spans="1:15" x14ac:dyDescent="0.25">
      <c r="A370" s="51">
        <v>3788</v>
      </c>
      <c r="B370" s="10" t="s">
        <v>1183</v>
      </c>
      <c r="C370" s="10" t="s">
        <v>15</v>
      </c>
      <c r="D370" s="11">
        <v>470.2</v>
      </c>
      <c r="E370" s="6">
        <v>0.05</v>
      </c>
      <c r="F370" s="7">
        <f t="shared" si="5"/>
        <v>23.51</v>
      </c>
    </row>
    <row r="371" spans="1:15" x14ac:dyDescent="0.25">
      <c r="A371" s="3">
        <v>3809</v>
      </c>
      <c r="B371" s="10" t="s">
        <v>304</v>
      </c>
      <c r="C371" s="10" t="s">
        <v>15</v>
      </c>
      <c r="D371" s="11">
        <v>747.11</v>
      </c>
      <c r="E371" s="6">
        <v>0.05</v>
      </c>
      <c r="F371" s="7">
        <f t="shared" si="5"/>
        <v>37.355499999999999</v>
      </c>
    </row>
    <row r="372" spans="1:15" x14ac:dyDescent="0.25">
      <c r="A372" s="51">
        <v>3811</v>
      </c>
      <c r="B372" s="10" t="s">
        <v>643</v>
      </c>
      <c r="C372" s="10" t="s">
        <v>15</v>
      </c>
      <c r="D372" s="11">
        <v>639</v>
      </c>
      <c r="E372" s="6">
        <v>0.05</v>
      </c>
      <c r="F372" s="7">
        <f t="shared" si="5"/>
        <v>31.950000000000003</v>
      </c>
    </row>
    <row r="373" spans="1:15" s="8" customFormat="1" x14ac:dyDescent="0.25">
      <c r="A373" s="52">
        <v>3852</v>
      </c>
      <c r="B373" s="18" t="s">
        <v>1305</v>
      </c>
      <c r="C373" s="18" t="s">
        <v>15</v>
      </c>
      <c r="D373" s="31">
        <v>603.54999999999995</v>
      </c>
      <c r="E373" s="20">
        <v>0.04</v>
      </c>
      <c r="F373" s="21">
        <f t="shared" si="5"/>
        <v>24.141999999999999</v>
      </c>
      <c r="G373" s="2"/>
      <c r="H373" s="2"/>
      <c r="I373" s="2"/>
      <c r="J373" s="2"/>
      <c r="K373" s="2"/>
      <c r="L373" s="2"/>
      <c r="M373" s="2"/>
      <c r="N373" s="2"/>
      <c r="O373" s="2"/>
    </row>
    <row r="374" spans="1:15" s="8" customFormat="1" x14ac:dyDescent="0.25">
      <c r="A374" s="53">
        <v>3856</v>
      </c>
      <c r="B374" s="27" t="s">
        <v>1700</v>
      </c>
      <c r="C374" s="27" t="s">
        <v>15</v>
      </c>
      <c r="D374" s="28">
        <v>615.08000000000004</v>
      </c>
      <c r="E374" s="29">
        <v>0.03</v>
      </c>
      <c r="F374" s="30">
        <f t="shared" si="5"/>
        <v>18.452400000000001</v>
      </c>
      <c r="G374" s="2"/>
      <c r="H374" s="2"/>
      <c r="I374" s="2"/>
      <c r="J374" s="2"/>
      <c r="K374" s="2"/>
      <c r="L374" s="2"/>
      <c r="M374" s="2"/>
      <c r="N374" s="2"/>
      <c r="O374" s="2"/>
    </row>
    <row r="375" spans="1:15" s="8" customFormat="1" x14ac:dyDescent="0.25">
      <c r="A375" s="53">
        <v>3858</v>
      </c>
      <c r="B375" s="27" t="s">
        <v>1399</v>
      </c>
      <c r="C375" s="27" t="s">
        <v>15</v>
      </c>
      <c r="D375" s="45">
        <v>699.48</v>
      </c>
      <c r="E375" s="29">
        <v>0.03</v>
      </c>
      <c r="F375" s="30">
        <f t="shared" si="5"/>
        <v>20.984400000000001</v>
      </c>
      <c r="G375" s="2"/>
      <c r="H375" s="2"/>
      <c r="I375" s="2"/>
      <c r="J375" s="2"/>
      <c r="K375" s="2"/>
      <c r="L375" s="2"/>
      <c r="M375" s="2"/>
      <c r="N375" s="2"/>
      <c r="O375" s="2"/>
    </row>
    <row r="376" spans="1:15" s="8" customFormat="1" x14ac:dyDescent="0.25">
      <c r="A376" s="54">
        <v>3859</v>
      </c>
      <c r="B376" s="13" t="s">
        <v>1616</v>
      </c>
      <c r="C376" s="13" t="s">
        <v>15</v>
      </c>
      <c r="D376" s="16">
        <v>770.6</v>
      </c>
      <c r="E376" s="6">
        <v>0.05</v>
      </c>
      <c r="F376" s="7">
        <f t="shared" si="5"/>
        <v>38.53</v>
      </c>
      <c r="G376" s="2"/>
      <c r="H376" s="2"/>
      <c r="I376" s="2"/>
      <c r="J376" s="2"/>
      <c r="K376" s="2"/>
      <c r="L376" s="2"/>
      <c r="M376" s="2"/>
      <c r="N376" s="2"/>
      <c r="O376" s="2"/>
    </row>
    <row r="377" spans="1:15" s="8" customFormat="1" x14ac:dyDescent="0.25">
      <c r="A377" s="55">
        <v>3860</v>
      </c>
      <c r="B377" s="10" t="s">
        <v>300</v>
      </c>
      <c r="C377" s="10" t="s">
        <v>15</v>
      </c>
      <c r="D377" s="11">
        <v>1269</v>
      </c>
      <c r="E377" s="6">
        <v>0.05</v>
      </c>
      <c r="F377" s="7">
        <f t="shared" si="5"/>
        <v>63.45</v>
      </c>
      <c r="G377" s="2"/>
      <c r="H377" s="2"/>
      <c r="I377" s="2"/>
      <c r="J377" s="2"/>
      <c r="K377" s="2"/>
      <c r="L377" s="2"/>
      <c r="M377" s="2"/>
      <c r="N377" s="2"/>
      <c r="O377" s="2"/>
    </row>
    <row r="378" spans="1:15" s="8" customFormat="1" x14ac:dyDescent="0.25">
      <c r="A378" s="55">
        <v>3880</v>
      </c>
      <c r="B378" s="10" t="s">
        <v>881</v>
      </c>
      <c r="C378" s="10" t="s">
        <v>16</v>
      </c>
      <c r="D378" s="11">
        <v>969</v>
      </c>
      <c r="E378" s="6">
        <v>0.05</v>
      </c>
      <c r="F378" s="7">
        <f t="shared" si="5"/>
        <v>48.45</v>
      </c>
      <c r="G378" s="2"/>
      <c r="H378" s="2"/>
      <c r="I378" s="2"/>
      <c r="J378" s="2"/>
      <c r="K378" s="2"/>
      <c r="L378" s="2"/>
      <c r="M378" s="2"/>
      <c r="N378" s="2"/>
      <c r="O378" s="2"/>
    </row>
    <row r="379" spans="1:15" s="8" customFormat="1" x14ac:dyDescent="0.25">
      <c r="A379" s="54">
        <v>3994</v>
      </c>
      <c r="B379" s="13" t="s">
        <v>1518</v>
      </c>
      <c r="C379" s="13" t="s">
        <v>15</v>
      </c>
      <c r="D379" s="16">
        <v>1540</v>
      </c>
      <c r="E379" s="6">
        <v>0.05</v>
      </c>
      <c r="F379" s="7">
        <f t="shared" si="5"/>
        <v>77</v>
      </c>
      <c r="G379" s="2"/>
      <c r="H379" s="2"/>
      <c r="I379" s="2"/>
      <c r="J379" s="2"/>
      <c r="K379" s="2"/>
      <c r="L379" s="2"/>
      <c r="M379" s="2"/>
      <c r="N379" s="2"/>
      <c r="O379" s="2"/>
    </row>
    <row r="380" spans="1:15" s="8" customFormat="1" x14ac:dyDescent="0.25">
      <c r="A380" s="56">
        <v>4007</v>
      </c>
      <c r="B380" s="10" t="s">
        <v>67</v>
      </c>
      <c r="C380" s="10" t="s">
        <v>15</v>
      </c>
      <c r="D380" s="11">
        <v>1050</v>
      </c>
      <c r="E380" s="6">
        <v>0.05</v>
      </c>
      <c r="F380" s="7">
        <f t="shared" si="5"/>
        <v>52.5</v>
      </c>
      <c r="G380" s="2"/>
      <c r="H380" s="2"/>
      <c r="I380" s="2"/>
      <c r="J380" s="2"/>
      <c r="K380" s="2"/>
      <c r="L380" s="2"/>
      <c r="M380" s="2"/>
      <c r="N380" s="2"/>
      <c r="O380" s="2"/>
    </row>
    <row r="381" spans="1:15" s="8" customFormat="1" x14ac:dyDescent="0.25">
      <c r="A381" s="56">
        <v>4008</v>
      </c>
      <c r="B381" s="10" t="s">
        <v>75</v>
      </c>
      <c r="C381" s="10" t="s">
        <v>15</v>
      </c>
      <c r="D381" s="11">
        <v>885</v>
      </c>
      <c r="E381" s="6">
        <v>0.05</v>
      </c>
      <c r="F381" s="7">
        <f t="shared" si="5"/>
        <v>44.25</v>
      </c>
      <c r="G381" s="2"/>
      <c r="H381" s="2"/>
      <c r="I381" s="2"/>
      <c r="J381" s="2"/>
      <c r="K381" s="2"/>
      <c r="L381" s="2"/>
      <c r="M381" s="2"/>
      <c r="N381" s="2"/>
      <c r="O381" s="2"/>
    </row>
    <row r="382" spans="1:15" s="8" customFormat="1" x14ac:dyDescent="0.25">
      <c r="A382" s="55">
        <v>4009</v>
      </c>
      <c r="B382" s="10" t="s">
        <v>342</v>
      </c>
      <c r="C382" s="10" t="s">
        <v>15</v>
      </c>
      <c r="D382" s="11">
        <v>948</v>
      </c>
      <c r="E382" s="6">
        <v>0.05</v>
      </c>
      <c r="F382" s="7">
        <f t="shared" si="5"/>
        <v>47.400000000000006</v>
      </c>
      <c r="G382" s="2"/>
      <c r="H382" s="2"/>
      <c r="I382" s="2"/>
      <c r="J382" s="2"/>
      <c r="K382" s="2"/>
      <c r="L382" s="2"/>
      <c r="M382" s="2"/>
      <c r="N382" s="2"/>
      <c r="O382" s="2"/>
    </row>
    <row r="383" spans="1:15" s="8" customFormat="1" x14ac:dyDescent="0.25">
      <c r="A383" s="55">
        <v>4010</v>
      </c>
      <c r="B383" s="10" t="s">
        <v>894</v>
      </c>
      <c r="C383" s="10" t="s">
        <v>15</v>
      </c>
      <c r="D383" s="11">
        <v>889</v>
      </c>
      <c r="E383" s="6">
        <v>0.05</v>
      </c>
      <c r="F383" s="7">
        <f t="shared" si="5"/>
        <v>44.45</v>
      </c>
      <c r="G383" s="2"/>
      <c r="H383" s="2"/>
      <c r="I383" s="2"/>
      <c r="J383" s="2"/>
      <c r="K383" s="2"/>
      <c r="L383" s="2"/>
      <c r="M383" s="2"/>
      <c r="N383" s="2"/>
      <c r="O383" s="2"/>
    </row>
    <row r="384" spans="1:15" s="8" customFormat="1" x14ac:dyDescent="0.25">
      <c r="A384" s="54">
        <v>4011</v>
      </c>
      <c r="B384" s="13" t="s">
        <v>1632</v>
      </c>
      <c r="C384" s="13" t="s">
        <v>15</v>
      </c>
      <c r="D384" s="16">
        <v>978.15</v>
      </c>
      <c r="E384" s="6">
        <v>0.05</v>
      </c>
      <c r="F384" s="7">
        <f t="shared" si="5"/>
        <v>48.907499999999999</v>
      </c>
      <c r="G384" s="2"/>
      <c r="H384" s="2"/>
      <c r="I384" s="2"/>
      <c r="J384" s="2"/>
      <c r="K384" s="2"/>
      <c r="L384" s="2"/>
      <c r="M384" s="2"/>
      <c r="N384" s="2"/>
      <c r="O384" s="2"/>
    </row>
    <row r="385" spans="1:15" s="8" customFormat="1" x14ac:dyDescent="0.25">
      <c r="A385" s="54">
        <v>4026</v>
      </c>
      <c r="B385" s="13" t="s">
        <v>1567</v>
      </c>
      <c r="C385" s="13" t="s">
        <v>15</v>
      </c>
      <c r="D385" s="16">
        <v>935.7</v>
      </c>
      <c r="E385" s="6">
        <v>0.05</v>
      </c>
      <c r="F385" s="7">
        <f t="shared" si="5"/>
        <v>46.785000000000004</v>
      </c>
      <c r="G385" s="2"/>
      <c r="H385" s="2"/>
      <c r="I385" s="2"/>
      <c r="J385" s="2"/>
      <c r="K385" s="2"/>
      <c r="L385" s="2"/>
      <c r="M385" s="2"/>
      <c r="N385" s="2"/>
      <c r="O385" s="2"/>
    </row>
    <row r="386" spans="1:15" s="8" customFormat="1" x14ac:dyDescent="0.25">
      <c r="A386" s="54">
        <v>4027</v>
      </c>
      <c r="B386" s="13" t="s">
        <v>1713</v>
      </c>
      <c r="C386" s="13" t="s">
        <v>16</v>
      </c>
      <c r="D386" s="16">
        <v>54.04</v>
      </c>
      <c r="E386" s="6">
        <v>0.05</v>
      </c>
      <c r="F386" s="7">
        <f t="shared" ref="F386:F449" si="6">D386*E386</f>
        <v>2.702</v>
      </c>
      <c r="G386" s="2"/>
      <c r="H386" s="2"/>
      <c r="I386" s="2"/>
      <c r="J386" s="2"/>
      <c r="K386" s="2"/>
      <c r="L386" s="2"/>
      <c r="M386" s="2"/>
      <c r="N386" s="2"/>
      <c r="O386" s="2"/>
    </row>
    <row r="387" spans="1:15" s="8" customFormat="1" x14ac:dyDescent="0.25">
      <c r="A387" s="56">
        <v>4031</v>
      </c>
      <c r="B387" s="10" t="s">
        <v>226</v>
      </c>
      <c r="C387" s="10" t="s">
        <v>15</v>
      </c>
      <c r="D387" s="11">
        <v>1785</v>
      </c>
      <c r="E387" s="6">
        <v>0.05</v>
      </c>
      <c r="F387" s="7">
        <f t="shared" si="6"/>
        <v>89.25</v>
      </c>
      <c r="G387" s="2"/>
      <c r="H387" s="2"/>
      <c r="I387" s="2"/>
      <c r="J387" s="2"/>
      <c r="K387" s="2"/>
      <c r="L387" s="2"/>
      <c r="M387" s="2"/>
      <c r="N387" s="2"/>
      <c r="O387" s="2"/>
    </row>
    <row r="388" spans="1:15" s="8" customFormat="1" x14ac:dyDescent="0.25">
      <c r="A388" s="54">
        <v>4032</v>
      </c>
      <c r="B388" s="13" t="s">
        <v>1545</v>
      </c>
      <c r="C388" s="13" t="s">
        <v>15</v>
      </c>
      <c r="D388" s="16">
        <v>980.65</v>
      </c>
      <c r="E388" s="6">
        <v>0.05</v>
      </c>
      <c r="F388" s="7">
        <f t="shared" si="6"/>
        <v>49.032499999999999</v>
      </c>
      <c r="G388" s="2"/>
      <c r="H388" s="2"/>
      <c r="I388" s="2"/>
      <c r="J388" s="2"/>
      <c r="K388" s="2"/>
      <c r="L388" s="2"/>
      <c r="M388" s="2"/>
      <c r="N388" s="2"/>
      <c r="O388" s="2"/>
    </row>
    <row r="389" spans="1:15" s="8" customFormat="1" x14ac:dyDescent="0.25">
      <c r="A389" s="55">
        <v>4033</v>
      </c>
      <c r="B389" s="10" t="s">
        <v>154</v>
      </c>
      <c r="C389" s="10" t="s">
        <v>15</v>
      </c>
      <c r="D389" s="11">
        <v>1556</v>
      </c>
      <c r="E389" s="6">
        <v>0.05</v>
      </c>
      <c r="F389" s="7">
        <f t="shared" si="6"/>
        <v>77.800000000000011</v>
      </c>
      <c r="G389" s="2"/>
      <c r="H389" s="2"/>
      <c r="I389" s="2"/>
      <c r="J389" s="2"/>
      <c r="K389" s="2"/>
      <c r="L389" s="2"/>
      <c r="M389" s="2"/>
      <c r="N389" s="2"/>
      <c r="O389" s="2"/>
    </row>
    <row r="390" spans="1:15" s="8" customFormat="1" x14ac:dyDescent="0.25">
      <c r="A390" s="54">
        <v>4037</v>
      </c>
      <c r="B390" s="13" t="s">
        <v>1402</v>
      </c>
      <c r="C390" s="13" t="s">
        <v>15</v>
      </c>
      <c r="D390" s="38">
        <v>1606.25</v>
      </c>
      <c r="E390" s="6">
        <v>0.05</v>
      </c>
      <c r="F390" s="7">
        <f t="shared" si="6"/>
        <v>80.3125</v>
      </c>
      <c r="G390" s="2"/>
      <c r="H390" s="2"/>
      <c r="I390" s="2"/>
      <c r="J390" s="2"/>
      <c r="K390" s="2"/>
      <c r="L390" s="2"/>
      <c r="M390" s="2"/>
      <c r="N390" s="2"/>
      <c r="O390" s="2"/>
    </row>
    <row r="391" spans="1:15" s="8" customFormat="1" x14ac:dyDescent="0.25">
      <c r="A391" s="55">
        <v>4038</v>
      </c>
      <c r="B391" s="10" t="s">
        <v>1142</v>
      </c>
      <c r="C391" s="10" t="s">
        <v>15</v>
      </c>
      <c r="D391" s="11">
        <v>693</v>
      </c>
      <c r="E391" s="6">
        <v>0.05</v>
      </c>
      <c r="F391" s="7">
        <f t="shared" si="6"/>
        <v>34.65</v>
      </c>
      <c r="G391" s="2"/>
      <c r="H391" s="2"/>
      <c r="I391" s="2"/>
      <c r="J391" s="2"/>
      <c r="K391" s="2"/>
      <c r="L391" s="2"/>
      <c r="M391" s="2"/>
      <c r="N391" s="2"/>
      <c r="O391" s="2"/>
    </row>
    <row r="392" spans="1:15" s="8" customFormat="1" x14ac:dyDescent="0.25">
      <c r="A392" s="55">
        <v>4039</v>
      </c>
      <c r="B392" s="10" t="s">
        <v>1097</v>
      </c>
      <c r="C392" s="10" t="s">
        <v>15</v>
      </c>
      <c r="D392" s="11">
        <v>1028</v>
      </c>
      <c r="E392" s="6">
        <v>0.05</v>
      </c>
      <c r="F392" s="7">
        <f t="shared" si="6"/>
        <v>51.400000000000006</v>
      </c>
      <c r="G392" s="2"/>
      <c r="H392" s="2"/>
      <c r="I392" s="2"/>
      <c r="J392" s="2"/>
      <c r="K392" s="2"/>
      <c r="L392" s="2"/>
      <c r="M392" s="2"/>
      <c r="N392" s="2"/>
      <c r="O392" s="2"/>
    </row>
    <row r="393" spans="1:15" s="8" customFormat="1" x14ac:dyDescent="0.25">
      <c r="A393" s="55">
        <v>4040</v>
      </c>
      <c r="B393" s="10" t="s">
        <v>1109</v>
      </c>
      <c r="C393" s="10" t="s">
        <v>15</v>
      </c>
      <c r="D393" s="11">
        <v>1467</v>
      </c>
      <c r="E393" s="6">
        <v>0.05</v>
      </c>
      <c r="F393" s="7">
        <f t="shared" si="6"/>
        <v>73.350000000000009</v>
      </c>
      <c r="G393" s="2"/>
      <c r="H393" s="2"/>
      <c r="I393" s="2"/>
      <c r="J393" s="2"/>
      <c r="K393" s="2"/>
      <c r="L393" s="2"/>
      <c r="M393" s="2"/>
      <c r="N393" s="2"/>
      <c r="O393" s="2"/>
    </row>
    <row r="394" spans="1:15" s="8" customFormat="1" x14ac:dyDescent="0.25">
      <c r="A394" s="55">
        <v>4042</v>
      </c>
      <c r="B394" s="10" t="s">
        <v>407</v>
      </c>
      <c r="C394" s="10" t="s">
        <v>16</v>
      </c>
      <c r="D394" s="11">
        <v>120</v>
      </c>
      <c r="E394" s="6">
        <v>0.05</v>
      </c>
      <c r="F394" s="7">
        <f t="shared" si="6"/>
        <v>6</v>
      </c>
      <c r="G394" s="2"/>
      <c r="H394" s="2"/>
      <c r="I394" s="2"/>
      <c r="J394" s="2"/>
      <c r="K394" s="2"/>
      <c r="L394" s="2"/>
      <c r="M394" s="2"/>
      <c r="N394" s="2"/>
      <c r="O394" s="2"/>
    </row>
    <row r="395" spans="1:15" s="8" customFormat="1" x14ac:dyDescent="0.25">
      <c r="A395" s="55">
        <v>4047</v>
      </c>
      <c r="B395" s="10" t="s">
        <v>450</v>
      </c>
      <c r="C395" s="10" t="s">
        <v>15</v>
      </c>
      <c r="D395" s="11">
        <v>1393</v>
      </c>
      <c r="E395" s="6">
        <v>0.05</v>
      </c>
      <c r="F395" s="7">
        <f t="shared" si="6"/>
        <v>69.650000000000006</v>
      </c>
      <c r="G395" s="2"/>
      <c r="H395" s="2"/>
      <c r="I395" s="2"/>
      <c r="J395" s="2"/>
      <c r="K395" s="2"/>
      <c r="L395" s="2"/>
      <c r="M395" s="2"/>
      <c r="N395" s="2"/>
      <c r="O395" s="2"/>
    </row>
    <row r="396" spans="1:15" s="8" customFormat="1" x14ac:dyDescent="0.25">
      <c r="A396" s="56">
        <v>4048</v>
      </c>
      <c r="B396" s="10" t="s">
        <v>194</v>
      </c>
      <c r="C396" s="10" t="s">
        <v>15</v>
      </c>
      <c r="D396" s="11">
        <v>723</v>
      </c>
      <c r="E396" s="6">
        <v>0.05</v>
      </c>
      <c r="F396" s="7">
        <f t="shared" si="6"/>
        <v>36.15</v>
      </c>
      <c r="G396" s="2"/>
      <c r="H396" s="2"/>
      <c r="I396" s="2"/>
      <c r="J396" s="2"/>
      <c r="K396" s="2"/>
      <c r="L396" s="2"/>
      <c r="M396" s="2"/>
      <c r="N396" s="2"/>
      <c r="O396" s="2"/>
    </row>
    <row r="397" spans="1:15" s="8" customFormat="1" x14ac:dyDescent="0.25">
      <c r="A397" s="55">
        <v>4049</v>
      </c>
      <c r="B397" s="10" t="s">
        <v>477</v>
      </c>
      <c r="C397" s="10" t="s">
        <v>15</v>
      </c>
      <c r="D397" s="11">
        <v>1401</v>
      </c>
      <c r="E397" s="6">
        <v>0.05</v>
      </c>
      <c r="F397" s="7">
        <f t="shared" si="6"/>
        <v>70.05</v>
      </c>
      <c r="G397" s="2"/>
      <c r="H397" s="2"/>
      <c r="I397" s="2"/>
      <c r="J397" s="2"/>
      <c r="K397" s="2"/>
      <c r="L397" s="2"/>
      <c r="M397" s="2"/>
      <c r="N397" s="2"/>
      <c r="O397" s="2"/>
    </row>
    <row r="398" spans="1:15" s="8" customFormat="1" x14ac:dyDescent="0.25">
      <c r="A398" s="55">
        <v>4050</v>
      </c>
      <c r="B398" s="10" t="s">
        <v>726</v>
      </c>
      <c r="C398" s="10" t="s">
        <v>15</v>
      </c>
      <c r="D398" s="11">
        <v>954</v>
      </c>
      <c r="E398" s="6">
        <v>0.05</v>
      </c>
      <c r="F398" s="7">
        <f t="shared" si="6"/>
        <v>47.7</v>
      </c>
      <c r="G398" s="2"/>
      <c r="H398" s="2"/>
      <c r="I398" s="2"/>
      <c r="J398" s="2"/>
      <c r="K398" s="2"/>
      <c r="L398" s="2"/>
      <c r="M398" s="2"/>
      <c r="N398" s="2"/>
      <c r="O398" s="2"/>
    </row>
    <row r="399" spans="1:15" s="8" customFormat="1" x14ac:dyDescent="0.25">
      <c r="A399" s="55">
        <v>4051</v>
      </c>
      <c r="B399" s="10" t="s">
        <v>709</v>
      </c>
      <c r="C399" s="10" t="s">
        <v>15</v>
      </c>
      <c r="D399" s="11">
        <v>1420</v>
      </c>
      <c r="E399" s="6">
        <v>0.05</v>
      </c>
      <c r="F399" s="7">
        <f t="shared" si="6"/>
        <v>71</v>
      </c>
      <c r="G399" s="2"/>
      <c r="H399" s="2"/>
      <c r="I399" s="2"/>
      <c r="J399" s="2"/>
      <c r="K399" s="2"/>
      <c r="L399" s="2"/>
      <c r="M399" s="2"/>
      <c r="N399" s="2"/>
      <c r="O399" s="2"/>
    </row>
    <row r="400" spans="1:15" s="8" customFormat="1" x14ac:dyDescent="0.25">
      <c r="A400" s="55">
        <v>4053</v>
      </c>
      <c r="B400" s="10" t="s">
        <v>1219</v>
      </c>
      <c r="C400" s="10" t="s">
        <v>15</v>
      </c>
      <c r="D400" s="11">
        <v>921</v>
      </c>
      <c r="E400" s="6">
        <v>0.05</v>
      </c>
      <c r="F400" s="7">
        <f t="shared" si="6"/>
        <v>46.050000000000004</v>
      </c>
      <c r="G400" s="2"/>
      <c r="H400" s="2"/>
      <c r="I400" s="2"/>
      <c r="J400" s="2"/>
      <c r="K400" s="2"/>
      <c r="L400" s="2"/>
      <c r="M400" s="2"/>
      <c r="N400" s="2"/>
      <c r="O400" s="2"/>
    </row>
    <row r="401" spans="1:15" s="8" customFormat="1" x14ac:dyDescent="0.25">
      <c r="A401" s="56">
        <v>4054</v>
      </c>
      <c r="B401" s="10" t="s">
        <v>40</v>
      </c>
      <c r="C401" s="10" t="s">
        <v>15</v>
      </c>
      <c r="D401" s="11">
        <v>1239</v>
      </c>
      <c r="E401" s="6">
        <v>0.05</v>
      </c>
      <c r="F401" s="7">
        <f t="shared" si="6"/>
        <v>61.95</v>
      </c>
      <c r="G401" s="2"/>
      <c r="H401" s="2"/>
      <c r="I401" s="2"/>
      <c r="J401" s="2"/>
      <c r="K401" s="2"/>
      <c r="L401" s="2"/>
      <c r="M401" s="2"/>
      <c r="N401" s="2"/>
      <c r="O401" s="2"/>
    </row>
    <row r="402" spans="1:15" s="8" customFormat="1" x14ac:dyDescent="0.25">
      <c r="A402" s="55">
        <v>4055</v>
      </c>
      <c r="B402" s="10" t="s">
        <v>430</v>
      </c>
      <c r="C402" s="10" t="s">
        <v>15</v>
      </c>
      <c r="D402" s="11">
        <v>1418</v>
      </c>
      <c r="E402" s="6">
        <v>0.05</v>
      </c>
      <c r="F402" s="7">
        <f t="shared" si="6"/>
        <v>70.900000000000006</v>
      </c>
      <c r="G402" s="2"/>
      <c r="H402" s="2"/>
      <c r="I402" s="2"/>
      <c r="J402" s="2"/>
      <c r="K402" s="2"/>
      <c r="L402" s="2"/>
      <c r="M402" s="2"/>
      <c r="N402" s="2"/>
      <c r="O402" s="2"/>
    </row>
    <row r="403" spans="1:15" s="8" customFormat="1" x14ac:dyDescent="0.25">
      <c r="A403" s="52">
        <v>4058</v>
      </c>
      <c r="B403" s="18" t="s">
        <v>1691</v>
      </c>
      <c r="C403" s="18" t="s">
        <v>15</v>
      </c>
      <c r="D403" s="19">
        <v>653.38</v>
      </c>
      <c r="E403" s="20">
        <v>0.04</v>
      </c>
      <c r="F403" s="21">
        <f t="shared" si="6"/>
        <v>26.135200000000001</v>
      </c>
      <c r="G403" s="2"/>
      <c r="H403" s="2"/>
      <c r="I403" s="2"/>
      <c r="J403" s="2"/>
      <c r="K403" s="2"/>
      <c r="L403" s="2"/>
      <c r="M403" s="2"/>
      <c r="N403" s="2"/>
      <c r="O403" s="2"/>
    </row>
    <row r="404" spans="1:15" s="8" customFormat="1" x14ac:dyDescent="0.25">
      <c r="A404" s="56">
        <v>4067</v>
      </c>
      <c r="B404" s="10" t="s">
        <v>146</v>
      </c>
      <c r="C404" s="10" t="s">
        <v>15</v>
      </c>
      <c r="D404" s="11">
        <v>1287</v>
      </c>
      <c r="E404" s="6">
        <v>0.05</v>
      </c>
      <c r="F404" s="7">
        <f t="shared" si="6"/>
        <v>64.350000000000009</v>
      </c>
      <c r="G404" s="2"/>
      <c r="H404" s="2"/>
      <c r="I404" s="2"/>
      <c r="J404" s="2"/>
      <c r="K404" s="2"/>
      <c r="L404" s="2"/>
      <c r="M404" s="2"/>
      <c r="N404" s="2"/>
      <c r="O404" s="2"/>
    </row>
    <row r="405" spans="1:15" s="8" customFormat="1" x14ac:dyDescent="0.25">
      <c r="A405" s="55">
        <v>4069</v>
      </c>
      <c r="B405" s="10" t="s">
        <v>328</v>
      </c>
      <c r="C405" s="10" t="s">
        <v>15</v>
      </c>
      <c r="D405" s="11">
        <v>1160</v>
      </c>
      <c r="E405" s="6">
        <v>0.05</v>
      </c>
      <c r="F405" s="7">
        <f t="shared" si="6"/>
        <v>58</v>
      </c>
      <c r="G405" s="2"/>
      <c r="H405" s="2"/>
      <c r="I405" s="2"/>
      <c r="J405" s="2"/>
      <c r="K405" s="2"/>
      <c r="L405" s="2"/>
      <c r="M405" s="2"/>
      <c r="N405" s="2"/>
      <c r="O405" s="2"/>
    </row>
    <row r="406" spans="1:15" s="8" customFormat="1" x14ac:dyDescent="0.25">
      <c r="A406" s="55">
        <v>4070</v>
      </c>
      <c r="B406" s="10" t="s">
        <v>500</v>
      </c>
      <c r="C406" s="10" t="s">
        <v>15</v>
      </c>
      <c r="D406" s="11">
        <v>1557</v>
      </c>
      <c r="E406" s="6">
        <v>0.05</v>
      </c>
      <c r="F406" s="7">
        <f t="shared" si="6"/>
        <v>77.850000000000009</v>
      </c>
      <c r="G406" s="2"/>
      <c r="H406" s="2"/>
      <c r="I406" s="2"/>
      <c r="J406" s="2"/>
      <c r="K406" s="2"/>
      <c r="L406" s="2"/>
      <c r="M406" s="2"/>
      <c r="N406" s="2"/>
      <c r="O406" s="2"/>
    </row>
    <row r="407" spans="1:15" s="8" customFormat="1" x14ac:dyDescent="0.25">
      <c r="A407" s="55">
        <v>4071</v>
      </c>
      <c r="B407" s="10" t="s">
        <v>763</v>
      </c>
      <c r="C407" s="10" t="s">
        <v>15</v>
      </c>
      <c r="D407" s="11">
        <v>1490</v>
      </c>
      <c r="E407" s="6">
        <v>0.05</v>
      </c>
      <c r="F407" s="7">
        <f t="shared" si="6"/>
        <v>74.5</v>
      </c>
      <c r="G407" s="2"/>
      <c r="H407" s="2"/>
      <c r="I407" s="2"/>
      <c r="J407" s="2"/>
      <c r="K407" s="2"/>
      <c r="L407" s="2"/>
      <c r="M407" s="2"/>
      <c r="N407" s="2"/>
      <c r="O407" s="2"/>
    </row>
    <row r="408" spans="1:15" s="8" customFormat="1" x14ac:dyDescent="0.25">
      <c r="A408" s="55">
        <v>4072</v>
      </c>
      <c r="B408" s="10" t="s">
        <v>701</v>
      </c>
      <c r="C408" s="10" t="s">
        <v>15</v>
      </c>
      <c r="D408" s="11">
        <v>1398</v>
      </c>
      <c r="E408" s="6">
        <v>0.05</v>
      </c>
      <c r="F408" s="7">
        <f t="shared" si="6"/>
        <v>69.900000000000006</v>
      </c>
      <c r="G408" s="2"/>
      <c r="H408" s="2"/>
      <c r="I408" s="2"/>
      <c r="J408" s="2"/>
      <c r="K408" s="2"/>
      <c r="L408" s="2"/>
      <c r="M408" s="2"/>
      <c r="N408" s="2"/>
      <c r="O408" s="2"/>
    </row>
    <row r="409" spans="1:15" s="8" customFormat="1" x14ac:dyDescent="0.25">
      <c r="A409" s="55">
        <v>4074</v>
      </c>
      <c r="B409" s="10" t="s">
        <v>334</v>
      </c>
      <c r="C409" s="10" t="s">
        <v>15</v>
      </c>
      <c r="D409" s="11">
        <v>1077</v>
      </c>
      <c r="E409" s="6">
        <v>0.05</v>
      </c>
      <c r="F409" s="7">
        <f t="shared" si="6"/>
        <v>53.85</v>
      </c>
      <c r="G409" s="2"/>
      <c r="H409" s="2"/>
      <c r="I409" s="2"/>
      <c r="J409" s="2"/>
      <c r="K409" s="2"/>
      <c r="L409" s="2"/>
      <c r="M409" s="2"/>
      <c r="N409" s="2"/>
      <c r="O409" s="2"/>
    </row>
    <row r="410" spans="1:15" s="8" customFormat="1" x14ac:dyDescent="0.25">
      <c r="A410" s="57">
        <v>4075</v>
      </c>
      <c r="B410" s="22" t="s">
        <v>263</v>
      </c>
      <c r="C410" s="22" t="s">
        <v>15</v>
      </c>
      <c r="D410" s="23">
        <v>1380</v>
      </c>
      <c r="E410" s="24">
        <v>3.5000000000000003E-2</v>
      </c>
      <c r="F410" s="25">
        <f t="shared" si="6"/>
        <v>48.300000000000004</v>
      </c>
      <c r="G410" s="2"/>
      <c r="H410" s="2"/>
      <c r="I410" s="2"/>
      <c r="J410" s="2"/>
      <c r="K410" s="2"/>
      <c r="L410" s="2"/>
      <c r="M410" s="2"/>
      <c r="N410" s="2"/>
      <c r="O410" s="2"/>
    </row>
    <row r="411" spans="1:15" s="8" customFormat="1" x14ac:dyDescent="0.25">
      <c r="A411" s="55">
        <v>4076</v>
      </c>
      <c r="B411" s="10" t="s">
        <v>1255</v>
      </c>
      <c r="C411" s="10" t="s">
        <v>15</v>
      </c>
      <c r="D411" s="11">
        <v>910</v>
      </c>
      <c r="E411" s="6">
        <v>0.05</v>
      </c>
      <c r="F411" s="7">
        <f t="shared" si="6"/>
        <v>45.5</v>
      </c>
      <c r="G411" s="2"/>
      <c r="H411" s="2"/>
      <c r="I411" s="2"/>
      <c r="J411" s="2"/>
      <c r="K411" s="2"/>
      <c r="L411" s="2"/>
      <c r="M411" s="2"/>
      <c r="N411" s="2"/>
      <c r="O411" s="2"/>
    </row>
    <row r="412" spans="1:15" s="8" customFormat="1" x14ac:dyDescent="0.25">
      <c r="A412" s="56">
        <v>4077</v>
      </c>
      <c r="B412" s="10" t="s">
        <v>131</v>
      </c>
      <c r="C412" s="10" t="s">
        <v>15</v>
      </c>
      <c r="D412" s="11">
        <v>1256.4000000000001</v>
      </c>
      <c r="E412" s="6">
        <v>0.05</v>
      </c>
      <c r="F412" s="7">
        <f t="shared" si="6"/>
        <v>62.820000000000007</v>
      </c>
      <c r="G412" s="2"/>
      <c r="H412" s="2"/>
      <c r="I412" s="2"/>
      <c r="J412" s="2"/>
      <c r="K412" s="2"/>
      <c r="L412" s="2"/>
      <c r="M412" s="2"/>
      <c r="N412" s="2"/>
      <c r="O412" s="2"/>
    </row>
    <row r="413" spans="1:15" s="8" customFormat="1" x14ac:dyDescent="0.25">
      <c r="A413" s="55">
        <v>4079</v>
      </c>
      <c r="B413" s="10" t="s">
        <v>457</v>
      </c>
      <c r="C413" s="10" t="s">
        <v>15</v>
      </c>
      <c r="D413" s="11">
        <v>969</v>
      </c>
      <c r="E413" s="6">
        <v>0.05</v>
      </c>
      <c r="F413" s="7">
        <f t="shared" si="6"/>
        <v>48.45</v>
      </c>
      <c r="G413" s="2"/>
      <c r="H413" s="2"/>
      <c r="I413" s="2"/>
      <c r="J413" s="2"/>
      <c r="K413" s="2"/>
      <c r="L413" s="2"/>
      <c r="M413" s="2"/>
      <c r="N413" s="2"/>
      <c r="O413" s="2"/>
    </row>
    <row r="414" spans="1:15" s="8" customFormat="1" x14ac:dyDescent="0.25">
      <c r="A414" s="58">
        <v>4080</v>
      </c>
      <c r="B414" s="10" t="s">
        <v>396</v>
      </c>
      <c r="C414" s="10" t="s">
        <v>15</v>
      </c>
      <c r="D414" s="11">
        <v>1040</v>
      </c>
      <c r="E414" s="6">
        <v>0.05</v>
      </c>
      <c r="F414" s="7">
        <f t="shared" si="6"/>
        <v>52</v>
      </c>
      <c r="G414" s="2"/>
      <c r="H414" s="2"/>
      <c r="I414" s="2"/>
      <c r="J414" s="2"/>
      <c r="K414" s="2"/>
      <c r="L414" s="2"/>
      <c r="M414" s="2"/>
      <c r="N414" s="2"/>
      <c r="O414" s="2"/>
    </row>
    <row r="415" spans="1:15" s="8" customFormat="1" x14ac:dyDescent="0.25">
      <c r="A415" s="55">
        <v>4085</v>
      </c>
      <c r="B415" s="10" t="s">
        <v>907</v>
      </c>
      <c r="C415" s="10" t="s">
        <v>15</v>
      </c>
      <c r="D415" s="11">
        <v>826</v>
      </c>
      <c r="E415" s="6">
        <v>0.05</v>
      </c>
      <c r="F415" s="7">
        <f t="shared" si="6"/>
        <v>41.300000000000004</v>
      </c>
      <c r="G415" s="2"/>
      <c r="H415" s="2"/>
      <c r="I415" s="2"/>
      <c r="J415" s="2"/>
      <c r="K415" s="2"/>
      <c r="L415" s="2"/>
      <c r="M415" s="2"/>
      <c r="N415" s="2"/>
      <c r="O415" s="2"/>
    </row>
    <row r="416" spans="1:15" s="8" customFormat="1" x14ac:dyDescent="0.25">
      <c r="A416" s="54">
        <v>4092</v>
      </c>
      <c r="B416" s="13" t="s">
        <v>1533</v>
      </c>
      <c r="C416" s="13" t="s">
        <v>15</v>
      </c>
      <c r="D416" s="16">
        <v>666.62</v>
      </c>
      <c r="E416" s="6">
        <v>0.05</v>
      </c>
      <c r="F416" s="7">
        <f t="shared" si="6"/>
        <v>33.331000000000003</v>
      </c>
      <c r="G416" s="2"/>
      <c r="H416" s="2"/>
      <c r="I416" s="2"/>
      <c r="J416" s="2"/>
      <c r="K416" s="2"/>
      <c r="L416" s="2"/>
      <c r="M416" s="2"/>
      <c r="N416" s="2"/>
      <c r="O416" s="2"/>
    </row>
    <row r="417" spans="1:15" s="8" customFormat="1" x14ac:dyDescent="0.25">
      <c r="A417" s="52">
        <v>4093</v>
      </c>
      <c r="B417" s="18" t="s">
        <v>1539</v>
      </c>
      <c r="C417" s="18" t="s">
        <v>15</v>
      </c>
      <c r="D417" s="19">
        <v>1011.61</v>
      </c>
      <c r="E417" s="20">
        <v>0.04</v>
      </c>
      <c r="F417" s="21">
        <f t="shared" si="6"/>
        <v>40.464400000000005</v>
      </c>
      <c r="G417" s="2"/>
      <c r="H417" s="2"/>
      <c r="I417" s="2"/>
      <c r="J417" s="2"/>
      <c r="K417" s="2"/>
      <c r="L417" s="2"/>
      <c r="M417" s="2"/>
      <c r="N417" s="2"/>
      <c r="O417" s="2"/>
    </row>
    <row r="418" spans="1:15" s="8" customFormat="1" x14ac:dyDescent="0.25">
      <c r="A418" s="56">
        <v>4094</v>
      </c>
      <c r="B418" s="10" t="s">
        <v>180</v>
      </c>
      <c r="C418" s="10" t="s">
        <v>15</v>
      </c>
      <c r="D418" s="11">
        <v>1344</v>
      </c>
      <c r="E418" s="6">
        <v>0.05</v>
      </c>
      <c r="F418" s="7">
        <f t="shared" si="6"/>
        <v>67.2</v>
      </c>
      <c r="G418" s="2"/>
      <c r="H418" s="2"/>
      <c r="I418" s="2"/>
      <c r="J418" s="2"/>
      <c r="K418" s="2"/>
      <c r="L418" s="2"/>
      <c r="M418" s="2"/>
      <c r="N418" s="2"/>
      <c r="O418" s="2"/>
    </row>
    <row r="419" spans="1:15" s="8" customFormat="1" x14ac:dyDescent="0.25">
      <c r="A419" s="56">
        <v>4094</v>
      </c>
      <c r="B419" s="10" t="s">
        <v>212</v>
      </c>
      <c r="C419" s="10" t="s">
        <v>213</v>
      </c>
      <c r="D419" s="11">
        <v>1108</v>
      </c>
      <c r="E419" s="6">
        <v>0.05</v>
      </c>
      <c r="F419" s="7">
        <f t="shared" si="6"/>
        <v>55.400000000000006</v>
      </c>
      <c r="G419" s="2"/>
      <c r="H419" s="2"/>
      <c r="I419" s="2"/>
      <c r="J419" s="2"/>
      <c r="K419" s="2"/>
      <c r="L419" s="2"/>
      <c r="M419" s="2"/>
      <c r="N419" s="2"/>
      <c r="O419" s="2"/>
    </row>
    <row r="420" spans="1:15" s="8" customFormat="1" x14ac:dyDescent="0.25">
      <c r="A420" s="55">
        <v>4105</v>
      </c>
      <c r="B420" s="10" t="s">
        <v>640</v>
      </c>
      <c r="C420" s="10" t="s">
        <v>15</v>
      </c>
      <c r="D420" s="11">
        <v>1114</v>
      </c>
      <c r="E420" s="6">
        <v>0.05</v>
      </c>
      <c r="F420" s="7">
        <f t="shared" si="6"/>
        <v>55.7</v>
      </c>
      <c r="G420" s="2"/>
      <c r="H420" s="2"/>
      <c r="I420" s="2"/>
      <c r="J420" s="2"/>
      <c r="K420" s="2"/>
      <c r="L420" s="2"/>
      <c r="M420" s="2"/>
      <c r="N420" s="2"/>
      <c r="O420" s="2"/>
    </row>
    <row r="421" spans="1:15" s="8" customFormat="1" x14ac:dyDescent="0.25">
      <c r="A421" s="54">
        <v>4115</v>
      </c>
      <c r="B421" s="13" t="s">
        <v>1298</v>
      </c>
      <c r="C421" s="13" t="s">
        <v>15</v>
      </c>
      <c r="D421" s="14">
        <v>566.78</v>
      </c>
      <c r="E421" s="6">
        <v>0.05</v>
      </c>
      <c r="F421" s="7">
        <f t="shared" si="6"/>
        <v>28.338999999999999</v>
      </c>
      <c r="G421" s="2"/>
      <c r="H421" s="2"/>
      <c r="I421" s="2"/>
      <c r="J421" s="2"/>
      <c r="K421" s="2"/>
      <c r="L421" s="2"/>
      <c r="M421" s="2"/>
      <c r="N421" s="2"/>
      <c r="O421" s="2"/>
    </row>
    <row r="422" spans="1:15" s="8" customFormat="1" x14ac:dyDescent="0.25">
      <c r="A422" s="55">
        <v>4116</v>
      </c>
      <c r="B422" s="10" t="s">
        <v>974</v>
      </c>
      <c r="C422" s="10" t="s">
        <v>15</v>
      </c>
      <c r="D422" s="11">
        <v>1454</v>
      </c>
      <c r="E422" s="6">
        <v>0.05</v>
      </c>
      <c r="F422" s="7">
        <f t="shared" si="6"/>
        <v>72.7</v>
      </c>
      <c r="G422" s="2"/>
      <c r="H422" s="2"/>
      <c r="I422" s="2"/>
      <c r="J422" s="2"/>
      <c r="K422" s="2"/>
      <c r="L422" s="2"/>
      <c r="M422" s="2"/>
      <c r="N422" s="2"/>
      <c r="O422" s="2"/>
    </row>
    <row r="423" spans="1:15" s="8" customFormat="1" x14ac:dyDescent="0.25">
      <c r="A423" s="55">
        <v>4125</v>
      </c>
      <c r="B423" s="10" t="s">
        <v>1010</v>
      </c>
      <c r="C423" s="10" t="s">
        <v>15</v>
      </c>
      <c r="D423" s="11">
        <v>674</v>
      </c>
      <c r="E423" s="6">
        <v>0.05</v>
      </c>
      <c r="F423" s="7">
        <f t="shared" si="6"/>
        <v>33.700000000000003</v>
      </c>
      <c r="G423" s="2"/>
      <c r="H423" s="2"/>
      <c r="I423" s="2"/>
      <c r="J423" s="2"/>
      <c r="K423" s="2"/>
      <c r="L423" s="2"/>
      <c r="M423" s="2"/>
      <c r="N423" s="2"/>
      <c r="O423" s="2"/>
    </row>
    <row r="424" spans="1:15" s="8" customFormat="1" x14ac:dyDescent="0.25">
      <c r="A424" s="55">
        <v>4126</v>
      </c>
      <c r="B424" s="10" t="s">
        <v>466</v>
      </c>
      <c r="C424" s="10" t="s">
        <v>15</v>
      </c>
      <c r="D424" s="11">
        <v>1287</v>
      </c>
      <c r="E424" s="6">
        <v>0.05</v>
      </c>
      <c r="F424" s="7">
        <f t="shared" si="6"/>
        <v>64.350000000000009</v>
      </c>
      <c r="G424" s="2"/>
      <c r="H424" s="2"/>
      <c r="I424" s="2"/>
      <c r="J424" s="2"/>
      <c r="K424" s="2"/>
      <c r="L424" s="2"/>
      <c r="M424" s="2"/>
      <c r="N424" s="2"/>
      <c r="O424" s="2"/>
    </row>
    <row r="425" spans="1:15" s="8" customFormat="1" x14ac:dyDescent="0.25">
      <c r="A425" s="56">
        <v>4128</v>
      </c>
      <c r="B425" s="10" t="s">
        <v>187</v>
      </c>
      <c r="C425" s="10" t="s">
        <v>15</v>
      </c>
      <c r="D425" s="11">
        <v>1037.56</v>
      </c>
      <c r="E425" s="6">
        <v>0.05</v>
      </c>
      <c r="F425" s="7">
        <f t="shared" si="6"/>
        <v>51.878</v>
      </c>
      <c r="G425" s="2"/>
      <c r="H425" s="2"/>
      <c r="I425" s="2"/>
      <c r="J425" s="2"/>
      <c r="K425" s="2"/>
      <c r="L425" s="2"/>
      <c r="M425" s="2"/>
      <c r="N425" s="2"/>
      <c r="O425" s="2"/>
    </row>
    <row r="426" spans="1:15" s="8" customFormat="1" x14ac:dyDescent="0.25">
      <c r="A426" s="53">
        <v>4129</v>
      </c>
      <c r="B426" s="27" t="s">
        <v>1483</v>
      </c>
      <c r="C426" s="27" t="s">
        <v>15</v>
      </c>
      <c r="D426" s="28">
        <v>724.34</v>
      </c>
      <c r="E426" s="29">
        <v>0.03</v>
      </c>
      <c r="F426" s="30">
        <f t="shared" si="6"/>
        <v>21.7302</v>
      </c>
      <c r="G426" s="2"/>
      <c r="H426" s="2"/>
      <c r="I426" s="2"/>
      <c r="J426" s="2"/>
      <c r="K426" s="2"/>
      <c r="L426" s="2"/>
      <c r="M426" s="2"/>
      <c r="N426" s="2"/>
      <c r="O426" s="2"/>
    </row>
    <row r="427" spans="1:15" s="8" customFormat="1" x14ac:dyDescent="0.25">
      <c r="A427" s="55">
        <v>4130</v>
      </c>
      <c r="B427" s="10" t="s">
        <v>374</v>
      </c>
      <c r="C427" s="10" t="s">
        <v>15</v>
      </c>
      <c r="D427" s="11">
        <v>990</v>
      </c>
      <c r="E427" s="6">
        <v>0.05</v>
      </c>
      <c r="F427" s="7">
        <f t="shared" si="6"/>
        <v>49.5</v>
      </c>
      <c r="G427" s="2"/>
      <c r="H427" s="2"/>
      <c r="I427" s="2"/>
      <c r="J427" s="2"/>
      <c r="K427" s="2"/>
      <c r="L427" s="2"/>
      <c r="M427" s="2"/>
      <c r="N427" s="2"/>
      <c r="O427" s="2"/>
    </row>
    <row r="428" spans="1:15" s="8" customFormat="1" x14ac:dyDescent="0.25">
      <c r="A428" s="55">
        <v>4132</v>
      </c>
      <c r="B428" s="10" t="s">
        <v>1130</v>
      </c>
      <c r="C428" s="10" t="s">
        <v>15</v>
      </c>
      <c r="D428" s="11">
        <v>676</v>
      </c>
      <c r="E428" s="6">
        <v>0.05</v>
      </c>
      <c r="F428" s="7">
        <f t="shared" si="6"/>
        <v>33.800000000000004</v>
      </c>
      <c r="G428" s="2"/>
      <c r="H428" s="2"/>
      <c r="I428" s="2"/>
      <c r="J428" s="2"/>
      <c r="K428" s="2"/>
      <c r="L428" s="2"/>
      <c r="M428" s="2"/>
      <c r="N428" s="2"/>
      <c r="O428" s="2"/>
    </row>
    <row r="429" spans="1:15" s="8" customFormat="1" x14ac:dyDescent="0.25">
      <c r="A429" s="55">
        <v>4134</v>
      </c>
      <c r="B429" s="10" t="s">
        <v>960</v>
      </c>
      <c r="C429" s="10" t="s">
        <v>15</v>
      </c>
      <c r="D429" s="11">
        <v>739</v>
      </c>
      <c r="E429" s="6">
        <v>0.05</v>
      </c>
      <c r="F429" s="7">
        <f t="shared" si="6"/>
        <v>36.950000000000003</v>
      </c>
      <c r="G429" s="2"/>
      <c r="H429" s="2"/>
      <c r="I429" s="2"/>
      <c r="J429" s="2"/>
      <c r="K429" s="2"/>
      <c r="L429" s="2"/>
      <c r="M429" s="2"/>
      <c r="N429" s="2"/>
      <c r="O429" s="2"/>
    </row>
    <row r="430" spans="1:15" s="8" customFormat="1" x14ac:dyDescent="0.25">
      <c r="A430" s="55">
        <v>4135</v>
      </c>
      <c r="B430" s="10" t="s">
        <v>1029</v>
      </c>
      <c r="C430" s="10" t="s">
        <v>15</v>
      </c>
      <c r="D430" s="11">
        <v>1060</v>
      </c>
      <c r="E430" s="6">
        <v>0.05</v>
      </c>
      <c r="F430" s="7">
        <f t="shared" si="6"/>
        <v>53</v>
      </c>
      <c r="G430" s="2"/>
      <c r="H430" s="2"/>
      <c r="I430" s="2"/>
      <c r="J430" s="2"/>
      <c r="K430" s="2"/>
      <c r="L430" s="2"/>
      <c r="M430" s="2"/>
      <c r="N430" s="2"/>
      <c r="O430" s="2"/>
    </row>
    <row r="431" spans="1:15" s="8" customFormat="1" x14ac:dyDescent="0.25">
      <c r="A431" s="55">
        <v>4136</v>
      </c>
      <c r="B431" s="10" t="s">
        <v>596</v>
      </c>
      <c r="C431" s="10" t="s">
        <v>15</v>
      </c>
      <c r="D431" s="11">
        <v>1335</v>
      </c>
      <c r="E431" s="6">
        <v>0.05</v>
      </c>
      <c r="F431" s="7">
        <f t="shared" si="6"/>
        <v>66.75</v>
      </c>
      <c r="G431" s="2"/>
      <c r="H431" s="2"/>
      <c r="I431" s="2"/>
      <c r="J431" s="2"/>
      <c r="K431" s="2"/>
      <c r="L431" s="2"/>
      <c r="M431" s="2"/>
      <c r="N431" s="2"/>
      <c r="O431" s="2"/>
    </row>
    <row r="432" spans="1:15" s="8" customFormat="1" x14ac:dyDescent="0.25">
      <c r="A432" s="55">
        <v>4138</v>
      </c>
      <c r="B432" s="10" t="s">
        <v>697</v>
      </c>
      <c r="C432" s="10" t="s">
        <v>15</v>
      </c>
      <c r="D432" s="11">
        <v>960</v>
      </c>
      <c r="E432" s="6">
        <v>0.05</v>
      </c>
      <c r="F432" s="7">
        <f t="shared" si="6"/>
        <v>48</v>
      </c>
      <c r="G432" s="2"/>
      <c r="H432" s="2"/>
      <c r="I432" s="2"/>
      <c r="J432" s="2"/>
      <c r="K432" s="2"/>
      <c r="L432" s="2"/>
      <c r="M432" s="2"/>
      <c r="N432" s="2"/>
      <c r="O432" s="2"/>
    </row>
    <row r="433" spans="1:15" s="8" customFormat="1" x14ac:dyDescent="0.25">
      <c r="A433" s="55">
        <v>4139</v>
      </c>
      <c r="B433" s="10" t="s">
        <v>1159</v>
      </c>
      <c r="C433" s="10" t="s">
        <v>15</v>
      </c>
      <c r="D433" s="11">
        <v>690</v>
      </c>
      <c r="E433" s="6">
        <v>0.05</v>
      </c>
      <c r="F433" s="7">
        <f t="shared" si="6"/>
        <v>34.5</v>
      </c>
      <c r="G433" s="2"/>
      <c r="H433" s="2"/>
      <c r="I433" s="2"/>
      <c r="J433" s="2"/>
      <c r="K433" s="2"/>
      <c r="L433" s="2"/>
      <c r="M433" s="2"/>
      <c r="N433" s="2"/>
      <c r="O433" s="2"/>
    </row>
    <row r="434" spans="1:15" s="8" customFormat="1" x14ac:dyDescent="0.25">
      <c r="A434" s="52">
        <v>4140</v>
      </c>
      <c r="B434" s="59" t="s">
        <v>1644</v>
      </c>
      <c r="C434" s="18" t="s">
        <v>15</v>
      </c>
      <c r="D434" s="19">
        <v>1084.68</v>
      </c>
      <c r="E434" s="20">
        <v>0.04</v>
      </c>
      <c r="F434" s="21">
        <f t="shared" si="6"/>
        <v>43.3872</v>
      </c>
      <c r="G434" s="2"/>
      <c r="H434" s="2"/>
      <c r="I434" s="2"/>
      <c r="J434" s="2"/>
      <c r="K434" s="2"/>
      <c r="L434" s="2"/>
      <c r="M434" s="2"/>
      <c r="N434" s="2"/>
      <c r="O434" s="2"/>
    </row>
    <row r="435" spans="1:15" s="8" customFormat="1" x14ac:dyDescent="0.25">
      <c r="A435" s="55">
        <v>4141</v>
      </c>
      <c r="B435" s="56" t="s">
        <v>1066</v>
      </c>
      <c r="C435" s="10" t="s">
        <v>15</v>
      </c>
      <c r="D435" s="11">
        <v>714</v>
      </c>
      <c r="E435" s="6">
        <v>0.05</v>
      </c>
      <c r="F435" s="7">
        <f t="shared" si="6"/>
        <v>35.700000000000003</v>
      </c>
      <c r="G435" s="2"/>
      <c r="H435" s="2"/>
      <c r="I435" s="2"/>
      <c r="J435" s="2"/>
      <c r="K435" s="2"/>
      <c r="L435" s="2"/>
      <c r="M435" s="2"/>
      <c r="N435" s="2"/>
      <c r="O435" s="2"/>
    </row>
    <row r="436" spans="1:15" s="8" customFormat="1" x14ac:dyDescent="0.25">
      <c r="A436" s="55">
        <v>4142</v>
      </c>
      <c r="B436" s="10" t="s">
        <v>1019</v>
      </c>
      <c r="C436" s="10" t="s">
        <v>15</v>
      </c>
      <c r="D436" s="11">
        <v>810</v>
      </c>
      <c r="E436" s="6">
        <v>0.05</v>
      </c>
      <c r="F436" s="7">
        <f t="shared" si="6"/>
        <v>40.5</v>
      </c>
      <c r="G436" s="2"/>
      <c r="H436" s="2"/>
      <c r="I436" s="2"/>
      <c r="J436" s="2"/>
      <c r="K436" s="2"/>
      <c r="L436" s="2"/>
      <c r="M436" s="2"/>
      <c r="N436" s="2"/>
      <c r="O436" s="2"/>
    </row>
    <row r="437" spans="1:15" s="8" customFormat="1" x14ac:dyDescent="0.25">
      <c r="A437" s="55">
        <v>4150</v>
      </c>
      <c r="B437" s="10" t="s">
        <v>505</v>
      </c>
      <c r="C437" s="10" t="s">
        <v>15</v>
      </c>
      <c r="D437" s="11">
        <v>423.37</v>
      </c>
      <c r="E437" s="6">
        <v>0.05</v>
      </c>
      <c r="F437" s="7">
        <f t="shared" si="6"/>
        <v>21.168500000000002</v>
      </c>
      <c r="G437" s="2"/>
      <c r="H437" s="2"/>
      <c r="I437" s="2"/>
      <c r="J437" s="2"/>
      <c r="K437" s="2"/>
      <c r="L437" s="2"/>
      <c r="M437" s="2"/>
      <c r="N437" s="2"/>
      <c r="O437" s="2"/>
    </row>
    <row r="438" spans="1:15" s="8" customFormat="1" x14ac:dyDescent="0.25">
      <c r="A438" s="55">
        <v>4154</v>
      </c>
      <c r="B438" s="10" t="s">
        <v>569</v>
      </c>
      <c r="C438" s="10" t="s">
        <v>15</v>
      </c>
      <c r="D438" s="11">
        <v>534</v>
      </c>
      <c r="E438" s="6">
        <v>0.05</v>
      </c>
      <c r="F438" s="7">
        <f t="shared" si="6"/>
        <v>26.700000000000003</v>
      </c>
      <c r="G438" s="2"/>
      <c r="H438" s="2"/>
      <c r="I438" s="2"/>
      <c r="J438" s="2"/>
      <c r="K438" s="2"/>
      <c r="L438" s="2"/>
      <c r="M438" s="2"/>
      <c r="N438" s="2"/>
      <c r="O438" s="2"/>
    </row>
    <row r="439" spans="1:15" s="8" customFormat="1" x14ac:dyDescent="0.25">
      <c r="A439" s="55">
        <v>4155</v>
      </c>
      <c r="B439" s="10" t="s">
        <v>777</v>
      </c>
      <c r="C439" s="10" t="s">
        <v>15</v>
      </c>
      <c r="D439" s="11">
        <v>495</v>
      </c>
      <c r="E439" s="6">
        <v>0.05</v>
      </c>
      <c r="F439" s="7">
        <f t="shared" si="6"/>
        <v>24.75</v>
      </c>
      <c r="G439" s="2"/>
      <c r="H439" s="2"/>
      <c r="I439" s="2"/>
      <c r="J439" s="2"/>
      <c r="K439" s="2"/>
      <c r="L439" s="2"/>
      <c r="M439" s="2"/>
      <c r="N439" s="2"/>
      <c r="O439" s="2"/>
    </row>
    <row r="440" spans="1:15" s="8" customFormat="1" x14ac:dyDescent="0.25">
      <c r="A440" s="55">
        <v>4158</v>
      </c>
      <c r="B440" s="10" t="s">
        <v>996</v>
      </c>
      <c r="C440" s="10" t="s">
        <v>15</v>
      </c>
      <c r="D440" s="11">
        <v>881.08</v>
      </c>
      <c r="E440" s="6">
        <v>0.05</v>
      </c>
      <c r="F440" s="7">
        <f t="shared" si="6"/>
        <v>44.054000000000002</v>
      </c>
      <c r="G440" s="2"/>
      <c r="H440" s="2"/>
      <c r="I440" s="2"/>
      <c r="J440" s="2"/>
      <c r="K440" s="2"/>
      <c r="L440" s="2"/>
      <c r="M440" s="2"/>
      <c r="N440" s="2"/>
      <c r="O440" s="2"/>
    </row>
    <row r="441" spans="1:15" s="8" customFormat="1" x14ac:dyDescent="0.25">
      <c r="A441" s="54">
        <v>4159</v>
      </c>
      <c r="B441" s="13" t="s">
        <v>1371</v>
      </c>
      <c r="C441" s="13" t="s">
        <v>15</v>
      </c>
      <c r="D441" s="14">
        <v>478.25</v>
      </c>
      <c r="E441" s="6">
        <v>0.05</v>
      </c>
      <c r="F441" s="7">
        <f t="shared" si="6"/>
        <v>23.912500000000001</v>
      </c>
      <c r="G441" s="2"/>
      <c r="H441" s="2"/>
      <c r="I441" s="2"/>
      <c r="J441" s="2"/>
      <c r="K441" s="2"/>
      <c r="L441" s="2"/>
      <c r="M441" s="2"/>
      <c r="N441" s="2"/>
      <c r="O441" s="2"/>
    </row>
    <row r="442" spans="1:15" s="8" customFormat="1" x14ac:dyDescent="0.25">
      <c r="A442" s="55">
        <v>4170</v>
      </c>
      <c r="B442" s="10" t="s">
        <v>1169</v>
      </c>
      <c r="C442" s="10" t="s">
        <v>213</v>
      </c>
      <c r="D442" s="11">
        <v>1470</v>
      </c>
      <c r="E442" s="6">
        <v>0.05</v>
      </c>
      <c r="F442" s="7">
        <f t="shared" si="6"/>
        <v>73.5</v>
      </c>
      <c r="G442" s="2"/>
      <c r="H442" s="2"/>
      <c r="I442" s="2"/>
      <c r="J442" s="2"/>
      <c r="K442" s="2"/>
      <c r="L442" s="2"/>
      <c r="M442" s="2"/>
      <c r="N442" s="2"/>
      <c r="O442" s="2"/>
    </row>
    <row r="443" spans="1:15" s="8" customFormat="1" x14ac:dyDescent="0.25">
      <c r="A443" s="55">
        <v>4241</v>
      </c>
      <c r="B443" s="10" t="s">
        <v>813</v>
      </c>
      <c r="C443" s="10" t="s">
        <v>15</v>
      </c>
      <c r="D443" s="11">
        <v>655.14</v>
      </c>
      <c r="E443" s="6">
        <v>0.05</v>
      </c>
      <c r="F443" s="7">
        <f t="shared" si="6"/>
        <v>32.756999999999998</v>
      </c>
      <c r="G443" s="2"/>
      <c r="H443" s="2"/>
      <c r="I443" s="2"/>
      <c r="J443" s="2"/>
      <c r="K443" s="2"/>
      <c r="L443" s="2"/>
      <c r="M443" s="2"/>
      <c r="N443" s="2"/>
      <c r="O443" s="2"/>
    </row>
    <row r="444" spans="1:15" s="8" customFormat="1" x14ac:dyDescent="0.25">
      <c r="A444" s="54">
        <v>4276</v>
      </c>
      <c r="B444" s="60" t="s">
        <v>1703</v>
      </c>
      <c r="C444" s="13" t="s">
        <v>213</v>
      </c>
      <c r="D444" s="16">
        <v>460.42</v>
      </c>
      <c r="E444" s="6">
        <v>0.05</v>
      </c>
      <c r="F444" s="7">
        <f t="shared" si="6"/>
        <v>23.021000000000001</v>
      </c>
      <c r="G444" s="2"/>
      <c r="H444" s="2"/>
      <c r="I444" s="2"/>
      <c r="J444" s="2"/>
      <c r="K444" s="2"/>
      <c r="L444" s="2"/>
      <c r="M444" s="2"/>
      <c r="N444" s="2"/>
      <c r="O444" s="2"/>
    </row>
    <row r="445" spans="1:15" s="8" customFormat="1" x14ac:dyDescent="0.25">
      <c r="A445" s="55">
        <v>4280</v>
      </c>
      <c r="B445" s="10" t="s">
        <v>1164</v>
      </c>
      <c r="C445" s="10" t="s">
        <v>16</v>
      </c>
      <c r="D445" s="11">
        <v>518.42999999999995</v>
      </c>
      <c r="E445" s="6">
        <v>0.05</v>
      </c>
      <c r="F445" s="7">
        <f t="shared" si="6"/>
        <v>25.921499999999998</v>
      </c>
      <c r="G445" s="2"/>
      <c r="H445" s="2"/>
      <c r="I445" s="2"/>
      <c r="J445" s="2"/>
      <c r="K445" s="2"/>
      <c r="L445" s="2"/>
      <c r="M445" s="2"/>
      <c r="N445" s="2"/>
      <c r="O445" s="2"/>
    </row>
    <row r="446" spans="1:15" s="8" customFormat="1" x14ac:dyDescent="0.25">
      <c r="A446" s="56">
        <v>4286</v>
      </c>
      <c r="B446" s="10" t="s">
        <v>209</v>
      </c>
      <c r="C446" s="10" t="s">
        <v>16</v>
      </c>
      <c r="D446" s="11">
        <v>1566.78</v>
      </c>
      <c r="E446" s="6">
        <v>0.05</v>
      </c>
      <c r="F446" s="7">
        <f t="shared" si="6"/>
        <v>78.338999999999999</v>
      </c>
      <c r="G446" s="2"/>
      <c r="H446" s="2"/>
      <c r="I446" s="2"/>
      <c r="J446" s="2"/>
      <c r="K446" s="2"/>
      <c r="L446" s="2"/>
      <c r="M446" s="2"/>
      <c r="N446" s="2"/>
      <c r="O446" s="2"/>
    </row>
    <row r="447" spans="1:15" s="8" customFormat="1" x14ac:dyDescent="0.25">
      <c r="A447" s="52">
        <v>4336</v>
      </c>
      <c r="B447" s="18" t="s">
        <v>1655</v>
      </c>
      <c r="C447" s="18" t="s">
        <v>15</v>
      </c>
      <c r="D447" s="19">
        <v>251.48</v>
      </c>
      <c r="E447" s="20">
        <v>0.04</v>
      </c>
      <c r="F447" s="21">
        <f t="shared" si="6"/>
        <v>10.059200000000001</v>
      </c>
      <c r="G447" s="2"/>
      <c r="H447" s="2"/>
      <c r="I447" s="2"/>
      <c r="J447" s="2"/>
      <c r="K447" s="2"/>
      <c r="L447" s="2"/>
      <c r="M447" s="2"/>
      <c r="N447" s="2"/>
      <c r="O447" s="2"/>
    </row>
    <row r="448" spans="1:15" s="8" customFormat="1" x14ac:dyDescent="0.25">
      <c r="A448" s="54">
        <v>4350</v>
      </c>
      <c r="B448" s="13" t="s">
        <v>1462</v>
      </c>
      <c r="C448" s="13" t="s">
        <v>15</v>
      </c>
      <c r="D448" s="16">
        <v>349.98</v>
      </c>
      <c r="E448" s="6">
        <v>0.05</v>
      </c>
      <c r="F448" s="7">
        <f t="shared" si="6"/>
        <v>17.499000000000002</v>
      </c>
      <c r="G448" s="2"/>
      <c r="H448" s="2"/>
      <c r="I448" s="2"/>
      <c r="J448" s="2"/>
      <c r="K448" s="2"/>
      <c r="L448" s="2"/>
      <c r="M448" s="2"/>
      <c r="N448" s="2"/>
      <c r="O448" s="2"/>
    </row>
    <row r="449" spans="1:15" s="8" customFormat="1" x14ac:dyDescent="0.25">
      <c r="A449" s="55">
        <v>4353</v>
      </c>
      <c r="B449" s="10" t="s">
        <v>646</v>
      </c>
      <c r="C449" s="10" t="s">
        <v>15</v>
      </c>
      <c r="D449" s="11">
        <v>613</v>
      </c>
      <c r="E449" s="6">
        <v>0.05</v>
      </c>
      <c r="F449" s="7">
        <f t="shared" si="6"/>
        <v>30.650000000000002</v>
      </c>
      <c r="G449" s="2"/>
      <c r="H449" s="2"/>
      <c r="I449" s="2"/>
      <c r="J449" s="2"/>
      <c r="K449" s="2"/>
      <c r="L449" s="2"/>
      <c r="M449" s="2"/>
      <c r="N449" s="2"/>
      <c r="O449" s="2"/>
    </row>
    <row r="450" spans="1:15" s="8" customFormat="1" x14ac:dyDescent="0.25">
      <c r="A450" s="52">
        <v>4360</v>
      </c>
      <c r="B450" s="18" t="s">
        <v>1480</v>
      </c>
      <c r="C450" s="18" t="s">
        <v>15</v>
      </c>
      <c r="D450" s="19">
        <v>332.22</v>
      </c>
      <c r="E450" s="20">
        <v>0.04</v>
      </c>
      <c r="F450" s="21">
        <f t="shared" ref="F450:F513" si="7">D450*E450</f>
        <v>13.288800000000002</v>
      </c>
      <c r="G450" s="2"/>
      <c r="H450" s="2"/>
      <c r="I450" s="2"/>
      <c r="J450" s="2"/>
      <c r="K450" s="2"/>
      <c r="L450" s="2"/>
      <c r="M450" s="2"/>
      <c r="N450" s="2"/>
      <c r="O450" s="2"/>
    </row>
    <row r="451" spans="1:15" s="8" customFormat="1" x14ac:dyDescent="0.25">
      <c r="A451" s="54">
        <v>4362</v>
      </c>
      <c r="B451" s="13" t="s">
        <v>1500</v>
      </c>
      <c r="C451" s="13" t="s">
        <v>15</v>
      </c>
      <c r="D451" s="16">
        <v>716.04</v>
      </c>
      <c r="E451" s="6">
        <v>0.05</v>
      </c>
      <c r="F451" s="7">
        <f t="shared" si="7"/>
        <v>35.802</v>
      </c>
      <c r="G451" s="2"/>
      <c r="H451" s="2"/>
      <c r="I451" s="2"/>
      <c r="J451" s="2"/>
      <c r="K451" s="2"/>
      <c r="L451" s="2"/>
      <c r="M451" s="2"/>
      <c r="N451" s="2"/>
      <c r="O451" s="2"/>
    </row>
    <row r="452" spans="1:15" s="8" customFormat="1" x14ac:dyDescent="0.25">
      <c r="A452" s="55">
        <v>4529</v>
      </c>
      <c r="B452" s="10" t="s">
        <v>470</v>
      </c>
      <c r="C452" s="10" t="s">
        <v>15</v>
      </c>
      <c r="D452" s="11">
        <v>582</v>
      </c>
      <c r="E452" s="6">
        <v>0.05</v>
      </c>
      <c r="F452" s="7">
        <f t="shared" si="7"/>
        <v>29.1</v>
      </c>
      <c r="G452" s="2"/>
      <c r="H452" s="2"/>
      <c r="I452" s="2"/>
      <c r="J452" s="2"/>
      <c r="K452" s="2"/>
      <c r="L452" s="2"/>
      <c r="M452" s="2"/>
      <c r="N452" s="2"/>
      <c r="O452" s="2"/>
    </row>
    <row r="453" spans="1:15" s="8" customFormat="1" x14ac:dyDescent="0.25">
      <c r="A453" s="55">
        <v>4530</v>
      </c>
      <c r="B453" s="10" t="s">
        <v>711</v>
      </c>
      <c r="C453" s="10" t="s">
        <v>15</v>
      </c>
      <c r="D453" s="11">
        <v>725.55</v>
      </c>
      <c r="E453" s="6">
        <v>0.05</v>
      </c>
      <c r="F453" s="7">
        <f t="shared" si="7"/>
        <v>36.277499999999996</v>
      </c>
      <c r="G453" s="2"/>
      <c r="H453" s="2"/>
      <c r="I453" s="2"/>
      <c r="J453" s="2"/>
      <c r="K453" s="2"/>
      <c r="L453" s="2"/>
      <c r="M453" s="2"/>
      <c r="N453" s="2"/>
      <c r="O453" s="2"/>
    </row>
    <row r="454" spans="1:15" s="8" customFormat="1" x14ac:dyDescent="0.25">
      <c r="A454" s="55">
        <v>4531</v>
      </c>
      <c r="B454" s="10" t="s">
        <v>932</v>
      </c>
      <c r="C454" s="10" t="s">
        <v>15</v>
      </c>
      <c r="D454" s="11">
        <v>771</v>
      </c>
      <c r="E454" s="6">
        <v>0.05</v>
      </c>
      <c r="F454" s="7">
        <f t="shared" si="7"/>
        <v>38.550000000000004</v>
      </c>
      <c r="G454" s="2"/>
      <c r="H454" s="2"/>
      <c r="I454" s="2"/>
      <c r="J454" s="2"/>
      <c r="K454" s="2"/>
      <c r="L454" s="2"/>
      <c r="M454" s="2"/>
      <c r="N454" s="2"/>
      <c r="O454" s="2"/>
    </row>
    <row r="455" spans="1:15" s="8" customFormat="1" x14ac:dyDescent="0.25">
      <c r="A455" s="56">
        <v>4532</v>
      </c>
      <c r="B455" s="10" t="s">
        <v>205</v>
      </c>
      <c r="C455" s="10" t="s">
        <v>15</v>
      </c>
      <c r="D455" s="11">
        <v>456</v>
      </c>
      <c r="E455" s="6">
        <v>0.05</v>
      </c>
      <c r="F455" s="7">
        <f t="shared" si="7"/>
        <v>22.8</v>
      </c>
      <c r="G455" s="2"/>
      <c r="H455" s="2"/>
      <c r="I455" s="2"/>
      <c r="J455" s="2"/>
      <c r="K455" s="2"/>
      <c r="L455" s="2"/>
      <c r="M455" s="2"/>
      <c r="N455" s="2"/>
      <c r="O455" s="2"/>
    </row>
    <row r="456" spans="1:15" s="8" customFormat="1" x14ac:dyDescent="0.25">
      <c r="A456" s="55">
        <v>4533</v>
      </c>
      <c r="B456" s="10" t="s">
        <v>1195</v>
      </c>
      <c r="C456" s="10" t="s">
        <v>15</v>
      </c>
      <c r="D456" s="11">
        <v>601</v>
      </c>
      <c r="E456" s="6">
        <v>0.05</v>
      </c>
      <c r="F456" s="7">
        <f t="shared" si="7"/>
        <v>30.05</v>
      </c>
      <c r="G456" s="2"/>
      <c r="H456" s="2"/>
      <c r="I456" s="2"/>
      <c r="J456" s="2"/>
      <c r="K456" s="2"/>
      <c r="L456" s="2"/>
      <c r="M456" s="2"/>
      <c r="N456" s="2"/>
      <c r="O456" s="2"/>
    </row>
    <row r="457" spans="1:15" s="8" customFormat="1" x14ac:dyDescent="0.25">
      <c r="A457" s="55">
        <v>4557</v>
      </c>
      <c r="B457" s="10" t="s">
        <v>1230</v>
      </c>
      <c r="C457" s="10" t="s">
        <v>15</v>
      </c>
      <c r="D457" s="11">
        <v>700</v>
      </c>
      <c r="E457" s="6">
        <v>0.05</v>
      </c>
      <c r="F457" s="7">
        <f t="shared" si="7"/>
        <v>35</v>
      </c>
      <c r="G457" s="2"/>
      <c r="H457" s="2"/>
      <c r="I457" s="2"/>
      <c r="J457" s="2"/>
      <c r="K457" s="2"/>
      <c r="L457" s="2"/>
      <c r="M457" s="2"/>
      <c r="N457" s="2"/>
      <c r="O457" s="2"/>
    </row>
    <row r="458" spans="1:15" s="8" customFormat="1" x14ac:dyDescent="0.25">
      <c r="A458" s="55">
        <v>4558</v>
      </c>
      <c r="B458" s="10" t="s">
        <v>385</v>
      </c>
      <c r="C458" s="10" t="s">
        <v>15</v>
      </c>
      <c r="D458" s="11">
        <v>544</v>
      </c>
      <c r="E458" s="6">
        <v>0.05</v>
      </c>
      <c r="F458" s="7">
        <f t="shared" si="7"/>
        <v>27.200000000000003</v>
      </c>
      <c r="G458" s="2"/>
      <c r="H458" s="2"/>
      <c r="I458" s="2"/>
      <c r="J458" s="2"/>
      <c r="K458" s="2"/>
      <c r="L458" s="2"/>
      <c r="M458" s="2"/>
      <c r="N458" s="2"/>
      <c r="O458" s="2"/>
    </row>
    <row r="459" spans="1:15" s="8" customFormat="1" x14ac:dyDescent="0.25">
      <c r="A459" s="54">
        <v>4561</v>
      </c>
      <c r="B459" s="13" t="s">
        <v>1515</v>
      </c>
      <c r="C459" s="13" t="s">
        <v>15</v>
      </c>
      <c r="D459" s="16">
        <v>570.29999999999995</v>
      </c>
      <c r="E459" s="6">
        <v>0.05</v>
      </c>
      <c r="F459" s="7">
        <f t="shared" si="7"/>
        <v>28.515000000000001</v>
      </c>
      <c r="G459" s="2"/>
      <c r="H459" s="2"/>
      <c r="I459" s="2"/>
      <c r="J459" s="2"/>
      <c r="K459" s="2"/>
      <c r="L459" s="2"/>
      <c r="M459" s="2"/>
      <c r="N459" s="2"/>
      <c r="O459" s="2"/>
    </row>
    <row r="460" spans="1:15" s="8" customFormat="1" x14ac:dyDescent="0.25">
      <c r="A460" s="54">
        <v>4564</v>
      </c>
      <c r="B460" s="13" t="s">
        <v>1331</v>
      </c>
      <c r="C460" s="13" t="s">
        <v>15</v>
      </c>
      <c r="D460" s="14">
        <v>729.2</v>
      </c>
      <c r="E460" s="6">
        <v>0.05</v>
      </c>
      <c r="F460" s="7">
        <f t="shared" si="7"/>
        <v>36.46</v>
      </c>
      <c r="G460" s="2"/>
      <c r="H460" s="2"/>
      <c r="I460" s="2"/>
      <c r="J460" s="2"/>
      <c r="K460" s="2"/>
      <c r="L460" s="2"/>
      <c r="M460" s="2"/>
      <c r="N460" s="2"/>
      <c r="O460" s="2"/>
    </row>
    <row r="461" spans="1:15" s="8" customFormat="1" x14ac:dyDescent="0.25">
      <c r="A461" s="52">
        <v>4567</v>
      </c>
      <c r="B461" s="18" t="s">
        <v>1570</v>
      </c>
      <c r="C461" s="18" t="s">
        <v>15</v>
      </c>
      <c r="D461" s="19">
        <v>479.31</v>
      </c>
      <c r="E461" s="20">
        <v>0.04</v>
      </c>
      <c r="F461" s="21">
        <f t="shared" si="7"/>
        <v>19.1724</v>
      </c>
      <c r="G461" s="2"/>
      <c r="H461" s="2"/>
      <c r="I461" s="2"/>
      <c r="J461" s="2"/>
      <c r="K461" s="2"/>
      <c r="L461" s="2"/>
      <c r="M461" s="2"/>
      <c r="N461" s="2"/>
      <c r="O461" s="2"/>
    </row>
    <row r="462" spans="1:15" s="8" customFormat="1" x14ac:dyDescent="0.25">
      <c r="A462" s="53">
        <v>4568</v>
      </c>
      <c r="B462" s="27" t="s">
        <v>1530</v>
      </c>
      <c r="C462" s="27" t="s">
        <v>15</v>
      </c>
      <c r="D462" s="28">
        <v>332.82</v>
      </c>
      <c r="E462" s="29">
        <v>0.03</v>
      </c>
      <c r="F462" s="30">
        <f t="shared" si="7"/>
        <v>9.9845999999999986</v>
      </c>
      <c r="G462" s="2"/>
      <c r="H462" s="2"/>
      <c r="I462" s="2"/>
      <c r="J462" s="2"/>
      <c r="K462" s="2"/>
      <c r="L462" s="2"/>
      <c r="M462" s="2"/>
      <c r="N462" s="2"/>
      <c r="O462" s="2"/>
    </row>
    <row r="463" spans="1:15" s="8" customFormat="1" x14ac:dyDescent="0.25">
      <c r="A463" s="53">
        <v>4569</v>
      </c>
      <c r="B463" s="27" t="s">
        <v>1378</v>
      </c>
      <c r="C463" s="27" t="s">
        <v>15</v>
      </c>
      <c r="D463" s="48">
        <v>401.72</v>
      </c>
      <c r="E463" s="29">
        <v>0.03</v>
      </c>
      <c r="F463" s="30">
        <f t="shared" si="7"/>
        <v>12.051600000000001</v>
      </c>
      <c r="G463" s="2"/>
      <c r="H463" s="2"/>
      <c r="I463" s="2"/>
      <c r="J463" s="2"/>
      <c r="K463" s="2"/>
      <c r="L463" s="2"/>
      <c r="M463" s="2"/>
      <c r="N463" s="2"/>
      <c r="O463" s="2"/>
    </row>
    <row r="464" spans="1:15" s="8" customFormat="1" x14ac:dyDescent="0.25">
      <c r="A464" s="55">
        <v>4571</v>
      </c>
      <c r="B464" s="10" t="s">
        <v>331</v>
      </c>
      <c r="C464" s="10" t="s">
        <v>15</v>
      </c>
      <c r="D464" s="11">
        <v>586</v>
      </c>
      <c r="E464" s="6">
        <v>0.05</v>
      </c>
      <c r="F464" s="7">
        <f t="shared" si="7"/>
        <v>29.3</v>
      </c>
      <c r="G464" s="2"/>
      <c r="H464" s="2"/>
      <c r="I464" s="2"/>
      <c r="J464" s="2"/>
      <c r="K464" s="2"/>
      <c r="L464" s="2"/>
      <c r="M464" s="2"/>
      <c r="N464" s="2"/>
      <c r="O464" s="2"/>
    </row>
    <row r="465" spans="1:15" s="8" customFormat="1" x14ac:dyDescent="0.25">
      <c r="A465" s="55">
        <v>4573</v>
      </c>
      <c r="B465" s="10" t="s">
        <v>321</v>
      </c>
      <c r="C465" s="10" t="s">
        <v>15</v>
      </c>
      <c r="D465" s="11">
        <v>1095</v>
      </c>
      <c r="E465" s="6">
        <v>0.05</v>
      </c>
      <c r="F465" s="7">
        <f t="shared" si="7"/>
        <v>54.75</v>
      </c>
      <c r="G465" s="2"/>
      <c r="H465" s="2"/>
      <c r="I465" s="2"/>
      <c r="J465" s="2"/>
      <c r="K465" s="2"/>
      <c r="L465" s="2"/>
      <c r="M465" s="2"/>
      <c r="N465" s="2"/>
      <c r="O465" s="2"/>
    </row>
    <row r="466" spans="1:15" s="8" customFormat="1" x14ac:dyDescent="0.25">
      <c r="A466" s="54">
        <v>4574</v>
      </c>
      <c r="B466" s="13" t="s">
        <v>1584</v>
      </c>
      <c r="C466" s="13" t="s">
        <v>15</v>
      </c>
      <c r="D466" s="16">
        <v>410</v>
      </c>
      <c r="E466" s="6">
        <v>0.05</v>
      </c>
      <c r="F466" s="7">
        <f t="shared" si="7"/>
        <v>20.5</v>
      </c>
      <c r="G466" s="2"/>
      <c r="H466" s="2"/>
      <c r="I466" s="2"/>
      <c r="J466" s="2"/>
      <c r="K466" s="2"/>
      <c r="L466" s="2"/>
      <c r="M466" s="2"/>
      <c r="N466" s="2"/>
      <c r="O466" s="2"/>
    </row>
    <row r="467" spans="1:15" s="8" customFormat="1" x14ac:dyDescent="0.25">
      <c r="A467" s="54">
        <v>4615</v>
      </c>
      <c r="B467" s="13" t="s">
        <v>1453</v>
      </c>
      <c r="C467" s="13" t="s">
        <v>15</v>
      </c>
      <c r="D467" s="16">
        <v>483.69</v>
      </c>
      <c r="E467" s="6">
        <v>0.05</v>
      </c>
      <c r="F467" s="7">
        <f t="shared" si="7"/>
        <v>24.1845</v>
      </c>
      <c r="G467" s="2"/>
      <c r="H467" s="2"/>
      <c r="I467" s="2"/>
      <c r="J467" s="2"/>
      <c r="K467" s="2"/>
      <c r="L467" s="2"/>
      <c r="M467" s="2"/>
      <c r="N467" s="2"/>
      <c r="O467" s="2"/>
    </row>
    <row r="468" spans="1:15" s="8" customFormat="1" x14ac:dyDescent="0.25">
      <c r="A468" s="54">
        <v>4616</v>
      </c>
      <c r="B468" s="13" t="s">
        <v>1551</v>
      </c>
      <c r="C468" s="13" t="s">
        <v>15</v>
      </c>
      <c r="D468" s="16">
        <v>554.24</v>
      </c>
      <c r="E468" s="6">
        <v>0.05</v>
      </c>
      <c r="F468" s="7">
        <f t="shared" si="7"/>
        <v>27.712000000000003</v>
      </c>
      <c r="G468" s="2"/>
      <c r="H468" s="2"/>
      <c r="I468" s="2"/>
      <c r="J468" s="2"/>
      <c r="K468" s="2"/>
      <c r="L468" s="2"/>
      <c r="M468" s="2"/>
      <c r="N468" s="2"/>
      <c r="O468" s="2"/>
    </row>
    <row r="469" spans="1:15" s="8" customFormat="1" x14ac:dyDescent="0.25">
      <c r="A469" s="54">
        <v>4617</v>
      </c>
      <c r="B469" s="13" t="s">
        <v>1542</v>
      </c>
      <c r="C469" s="13" t="s">
        <v>15</v>
      </c>
      <c r="D469" s="16">
        <v>355.6</v>
      </c>
      <c r="E469" s="6">
        <v>0.05</v>
      </c>
      <c r="F469" s="7">
        <f t="shared" si="7"/>
        <v>17.78</v>
      </c>
      <c r="G469" s="2"/>
      <c r="H469" s="2"/>
      <c r="I469" s="2"/>
      <c r="J469" s="2"/>
      <c r="K469" s="2"/>
      <c r="L469" s="2"/>
      <c r="M469" s="2"/>
      <c r="N469" s="2"/>
      <c r="O469" s="2"/>
    </row>
    <row r="470" spans="1:15" s="8" customFormat="1" x14ac:dyDescent="0.25">
      <c r="A470" s="54">
        <v>4619</v>
      </c>
      <c r="B470" s="13" t="s">
        <v>1494</v>
      </c>
      <c r="C470" s="13" t="s">
        <v>15</v>
      </c>
      <c r="D470" s="16">
        <v>546.79999999999995</v>
      </c>
      <c r="E470" s="6">
        <v>0.05</v>
      </c>
      <c r="F470" s="7">
        <f t="shared" si="7"/>
        <v>27.34</v>
      </c>
      <c r="G470" s="2"/>
      <c r="H470" s="2"/>
      <c r="I470" s="2"/>
      <c r="J470" s="2"/>
      <c r="K470" s="2"/>
      <c r="L470" s="2"/>
      <c r="M470" s="2"/>
      <c r="N470" s="2"/>
      <c r="O470" s="2"/>
    </row>
    <row r="471" spans="1:15" s="8" customFormat="1" x14ac:dyDescent="0.25">
      <c r="A471" s="55">
        <v>4631</v>
      </c>
      <c r="B471" s="10" t="s">
        <v>788</v>
      </c>
      <c r="C471" s="10" t="s">
        <v>15</v>
      </c>
      <c r="D471" s="11">
        <v>1000</v>
      </c>
      <c r="E471" s="6">
        <v>0.05</v>
      </c>
      <c r="F471" s="7">
        <f t="shared" si="7"/>
        <v>50</v>
      </c>
      <c r="G471" s="2"/>
      <c r="H471" s="2"/>
      <c r="I471" s="2"/>
      <c r="J471" s="2"/>
      <c r="K471" s="2"/>
      <c r="L471" s="2"/>
      <c r="M471" s="2"/>
      <c r="N471" s="2"/>
      <c r="O471" s="2"/>
    </row>
    <row r="472" spans="1:15" s="8" customFormat="1" x14ac:dyDescent="0.25">
      <c r="A472" s="55">
        <v>4632</v>
      </c>
      <c r="B472" s="10" t="s">
        <v>260</v>
      </c>
      <c r="C472" s="10" t="s">
        <v>15</v>
      </c>
      <c r="D472" s="11">
        <v>989</v>
      </c>
      <c r="E472" s="6">
        <v>0.05</v>
      </c>
      <c r="F472" s="7">
        <f t="shared" si="7"/>
        <v>49.45</v>
      </c>
      <c r="G472" s="2"/>
      <c r="H472" s="2"/>
      <c r="I472" s="2"/>
      <c r="J472" s="2"/>
      <c r="K472" s="2"/>
      <c r="L472" s="2"/>
      <c r="M472" s="2"/>
      <c r="N472" s="2"/>
      <c r="O472" s="2"/>
    </row>
    <row r="473" spans="1:15" s="8" customFormat="1" x14ac:dyDescent="0.25">
      <c r="A473" s="55">
        <v>4633</v>
      </c>
      <c r="B473" s="10" t="s">
        <v>819</v>
      </c>
      <c r="C473" s="10" t="s">
        <v>15</v>
      </c>
      <c r="D473" s="11">
        <v>418</v>
      </c>
      <c r="E473" s="6">
        <v>0.05</v>
      </c>
      <c r="F473" s="7">
        <f t="shared" si="7"/>
        <v>20.900000000000002</v>
      </c>
      <c r="G473" s="2"/>
      <c r="H473" s="2"/>
      <c r="I473" s="2"/>
      <c r="J473" s="2"/>
      <c r="K473" s="2"/>
      <c r="L473" s="2"/>
      <c r="M473" s="2"/>
      <c r="N473" s="2"/>
      <c r="O473" s="2"/>
    </row>
    <row r="474" spans="1:15" s="8" customFormat="1" x14ac:dyDescent="0.25">
      <c r="A474" s="55">
        <v>4634</v>
      </c>
      <c r="B474" s="10" t="s">
        <v>624</v>
      </c>
      <c r="C474" s="10" t="s">
        <v>15</v>
      </c>
      <c r="D474" s="11">
        <v>887</v>
      </c>
      <c r="E474" s="6">
        <v>0.05</v>
      </c>
      <c r="F474" s="7">
        <f t="shared" si="7"/>
        <v>44.35</v>
      </c>
      <c r="G474" s="2"/>
      <c r="H474" s="2"/>
      <c r="I474" s="2"/>
      <c r="J474" s="2"/>
      <c r="K474" s="2"/>
      <c r="L474" s="2"/>
      <c r="M474" s="2"/>
      <c r="N474" s="2"/>
      <c r="O474" s="2"/>
    </row>
    <row r="475" spans="1:15" s="8" customFormat="1" x14ac:dyDescent="0.25">
      <c r="A475" s="54">
        <v>4635</v>
      </c>
      <c r="B475" s="13" t="s">
        <v>1368</v>
      </c>
      <c r="C475" s="13" t="s">
        <v>15</v>
      </c>
      <c r="D475" s="14">
        <v>529.21</v>
      </c>
      <c r="E475" s="6">
        <v>0.05</v>
      </c>
      <c r="F475" s="7">
        <f t="shared" si="7"/>
        <v>26.460500000000003</v>
      </c>
      <c r="G475" s="2"/>
      <c r="H475" s="2"/>
      <c r="I475" s="2"/>
      <c r="J475" s="2"/>
      <c r="K475" s="2"/>
      <c r="L475" s="2"/>
      <c r="M475" s="2"/>
      <c r="N475" s="2"/>
      <c r="O475" s="2"/>
    </row>
    <row r="476" spans="1:15" s="8" customFormat="1" x14ac:dyDescent="0.25">
      <c r="A476" s="55">
        <v>4636</v>
      </c>
      <c r="B476" s="10" t="s">
        <v>809</v>
      </c>
      <c r="C476" s="10" t="s">
        <v>15</v>
      </c>
      <c r="D476" s="11">
        <v>505.7</v>
      </c>
      <c r="E476" s="6">
        <v>0.05</v>
      </c>
      <c r="F476" s="7">
        <f t="shared" si="7"/>
        <v>25.285</v>
      </c>
      <c r="G476" s="2"/>
      <c r="H476" s="2"/>
      <c r="I476" s="2"/>
      <c r="J476" s="2"/>
      <c r="K476" s="2"/>
      <c r="L476" s="2"/>
      <c r="M476" s="2"/>
      <c r="N476" s="2"/>
      <c r="O476" s="2"/>
    </row>
    <row r="477" spans="1:15" s="8" customFormat="1" x14ac:dyDescent="0.25">
      <c r="A477" s="55">
        <v>4645</v>
      </c>
      <c r="B477" s="10" t="s">
        <v>517</v>
      </c>
      <c r="C477" s="10" t="s">
        <v>15</v>
      </c>
      <c r="D477" s="11">
        <v>506.75</v>
      </c>
      <c r="E477" s="6">
        <v>0.05</v>
      </c>
      <c r="F477" s="7">
        <f t="shared" si="7"/>
        <v>25.337500000000002</v>
      </c>
      <c r="G477" s="2"/>
      <c r="H477" s="2"/>
      <c r="I477" s="2"/>
      <c r="J477" s="2"/>
      <c r="K477" s="2"/>
      <c r="L477" s="2"/>
      <c r="M477" s="2"/>
      <c r="N477" s="2"/>
      <c r="O477" s="2"/>
    </row>
    <row r="478" spans="1:15" s="8" customFormat="1" x14ac:dyDescent="0.25">
      <c r="A478" s="54">
        <v>4646</v>
      </c>
      <c r="B478" s="13" t="s">
        <v>1548</v>
      </c>
      <c r="C478" s="13" t="s">
        <v>15</v>
      </c>
      <c r="D478" s="16">
        <v>550.29999999999995</v>
      </c>
      <c r="E478" s="6">
        <v>0.05</v>
      </c>
      <c r="F478" s="7">
        <f t="shared" si="7"/>
        <v>27.515000000000001</v>
      </c>
      <c r="G478" s="2"/>
      <c r="H478" s="2"/>
      <c r="I478" s="2"/>
      <c r="J478" s="2"/>
      <c r="K478" s="2"/>
      <c r="L478" s="2"/>
      <c r="M478" s="2"/>
      <c r="N478" s="2"/>
      <c r="O478" s="2"/>
    </row>
    <row r="479" spans="1:15" s="8" customFormat="1" x14ac:dyDescent="0.25">
      <c r="A479" s="56">
        <v>4677</v>
      </c>
      <c r="B479" s="10" t="s">
        <v>84</v>
      </c>
      <c r="C479" s="10" t="s">
        <v>15</v>
      </c>
      <c r="D479" s="11">
        <v>587.19000000000005</v>
      </c>
      <c r="E479" s="6">
        <v>0.05</v>
      </c>
      <c r="F479" s="7">
        <f t="shared" si="7"/>
        <v>29.359500000000004</v>
      </c>
      <c r="G479" s="2"/>
      <c r="H479" s="2"/>
      <c r="I479" s="2"/>
      <c r="J479" s="2"/>
      <c r="K479" s="2"/>
      <c r="L479" s="2"/>
      <c r="M479" s="2"/>
      <c r="N479" s="2"/>
      <c r="O479" s="2"/>
    </row>
    <row r="480" spans="1:15" s="8" customFormat="1" x14ac:dyDescent="0.25">
      <c r="A480" s="55">
        <v>4678</v>
      </c>
      <c r="B480" s="10" t="s">
        <v>1088</v>
      </c>
      <c r="C480" s="10" t="s">
        <v>15</v>
      </c>
      <c r="D480" s="11">
        <v>734</v>
      </c>
      <c r="E480" s="6">
        <v>0.05</v>
      </c>
      <c r="F480" s="7">
        <f t="shared" si="7"/>
        <v>36.700000000000003</v>
      </c>
      <c r="G480" s="2"/>
      <c r="H480" s="2"/>
      <c r="I480" s="2"/>
      <c r="J480" s="2"/>
      <c r="K480" s="2"/>
      <c r="L480" s="2"/>
      <c r="M480" s="2"/>
      <c r="N480" s="2"/>
      <c r="O480" s="2"/>
    </row>
    <row r="481" spans="1:15" s="8" customFormat="1" x14ac:dyDescent="0.25">
      <c r="A481" s="55">
        <v>4679</v>
      </c>
      <c r="B481" s="10" t="s">
        <v>349</v>
      </c>
      <c r="C481" s="10" t="s">
        <v>15</v>
      </c>
      <c r="D481" s="11">
        <v>670</v>
      </c>
      <c r="E481" s="6">
        <v>0.05</v>
      </c>
      <c r="F481" s="7">
        <f t="shared" si="7"/>
        <v>33.5</v>
      </c>
      <c r="G481" s="2"/>
      <c r="H481" s="2"/>
      <c r="I481" s="2"/>
      <c r="J481" s="2"/>
      <c r="K481" s="2"/>
      <c r="L481" s="2"/>
      <c r="M481" s="2"/>
      <c r="N481" s="2"/>
      <c r="O481" s="2"/>
    </row>
    <row r="482" spans="1:15" s="8" customFormat="1" x14ac:dyDescent="0.25">
      <c r="A482" s="55">
        <v>4680</v>
      </c>
      <c r="B482" s="10" t="s">
        <v>658</v>
      </c>
      <c r="C482" s="10" t="s">
        <v>15</v>
      </c>
      <c r="D482" s="11">
        <v>342</v>
      </c>
      <c r="E482" s="6">
        <v>0.05</v>
      </c>
      <c r="F482" s="7">
        <f t="shared" si="7"/>
        <v>17.100000000000001</v>
      </c>
      <c r="G482" s="2"/>
      <c r="H482" s="2"/>
      <c r="I482" s="2"/>
      <c r="J482" s="2"/>
      <c r="K482" s="2"/>
      <c r="L482" s="2"/>
      <c r="M482" s="2"/>
      <c r="N482" s="2"/>
      <c r="O482" s="2"/>
    </row>
    <row r="483" spans="1:15" s="8" customFormat="1" x14ac:dyDescent="0.25">
      <c r="A483" s="55">
        <v>4681</v>
      </c>
      <c r="B483" s="10" t="s">
        <v>980</v>
      </c>
      <c r="C483" s="10" t="s">
        <v>15</v>
      </c>
      <c r="D483" s="11">
        <v>500</v>
      </c>
      <c r="E483" s="6">
        <v>0.05</v>
      </c>
      <c r="F483" s="7">
        <f t="shared" si="7"/>
        <v>25</v>
      </c>
      <c r="G483" s="2"/>
      <c r="H483" s="2"/>
      <c r="I483" s="2"/>
      <c r="J483" s="2"/>
      <c r="K483" s="2"/>
      <c r="L483" s="2"/>
      <c r="M483" s="2"/>
      <c r="N483" s="2"/>
      <c r="O483" s="2"/>
    </row>
    <row r="484" spans="1:15" s="8" customFormat="1" x14ac:dyDescent="0.25">
      <c r="A484" s="54">
        <v>4703</v>
      </c>
      <c r="B484" s="13" t="s">
        <v>1521</v>
      </c>
      <c r="C484" s="13" t="s">
        <v>15</v>
      </c>
      <c r="D484" s="16">
        <v>399.05</v>
      </c>
      <c r="E484" s="6">
        <v>0.05</v>
      </c>
      <c r="F484" s="7">
        <f t="shared" si="7"/>
        <v>19.952500000000001</v>
      </c>
      <c r="G484" s="2"/>
      <c r="H484" s="2"/>
      <c r="I484" s="2"/>
      <c r="J484" s="2"/>
      <c r="K484" s="2"/>
      <c r="L484" s="2"/>
      <c r="M484" s="2"/>
      <c r="N484" s="2"/>
      <c r="O484" s="2"/>
    </row>
    <row r="485" spans="1:15" s="8" customFormat="1" x14ac:dyDescent="0.25">
      <c r="A485" s="54">
        <v>4709</v>
      </c>
      <c r="B485" s="13" t="s">
        <v>1459</v>
      </c>
      <c r="C485" s="13" t="s">
        <v>15</v>
      </c>
      <c r="D485" s="16">
        <v>545.34</v>
      </c>
      <c r="E485" s="6">
        <v>0.05</v>
      </c>
      <c r="F485" s="7">
        <f t="shared" si="7"/>
        <v>27.267000000000003</v>
      </c>
      <c r="G485" s="2"/>
      <c r="H485" s="2"/>
      <c r="I485" s="2"/>
      <c r="J485" s="2"/>
      <c r="K485" s="2"/>
      <c r="L485" s="2"/>
      <c r="M485" s="2"/>
      <c r="N485" s="2"/>
      <c r="O485" s="2"/>
    </row>
    <row r="486" spans="1:15" s="8" customFormat="1" x14ac:dyDescent="0.25">
      <c r="A486" s="55">
        <v>4712</v>
      </c>
      <c r="B486" s="10" t="s">
        <v>828</v>
      </c>
      <c r="C486" s="10" t="s">
        <v>15</v>
      </c>
      <c r="D486" s="11">
        <v>347</v>
      </c>
      <c r="E486" s="6">
        <v>0.05</v>
      </c>
      <c r="F486" s="7">
        <f t="shared" si="7"/>
        <v>17.350000000000001</v>
      </c>
      <c r="G486" s="2"/>
      <c r="H486" s="2"/>
      <c r="I486" s="2"/>
      <c r="J486" s="2"/>
      <c r="K486" s="2"/>
      <c r="L486" s="2"/>
      <c r="M486" s="2"/>
      <c r="N486" s="2"/>
      <c r="O486" s="2"/>
    </row>
    <row r="487" spans="1:15" s="8" customFormat="1" x14ac:dyDescent="0.25">
      <c r="A487" s="54">
        <v>4713</v>
      </c>
      <c r="B487" s="13" t="s">
        <v>1314</v>
      </c>
      <c r="C487" s="13" t="s">
        <v>15</v>
      </c>
      <c r="D487" s="14">
        <v>630.95000000000005</v>
      </c>
      <c r="E487" s="6">
        <v>0.05</v>
      </c>
      <c r="F487" s="7">
        <f t="shared" si="7"/>
        <v>31.547500000000003</v>
      </c>
      <c r="G487" s="2"/>
      <c r="H487" s="2"/>
      <c r="I487" s="2"/>
      <c r="J487" s="2"/>
      <c r="K487" s="2"/>
      <c r="L487" s="2"/>
      <c r="M487" s="2"/>
      <c r="N487" s="2"/>
      <c r="O487" s="2"/>
    </row>
    <row r="488" spans="1:15" s="8" customFormat="1" x14ac:dyDescent="0.25">
      <c r="A488" s="54">
        <v>4714</v>
      </c>
      <c r="B488" s="13" t="s">
        <v>1396</v>
      </c>
      <c r="C488" s="13" t="s">
        <v>15</v>
      </c>
      <c r="D488" s="38">
        <v>391.5</v>
      </c>
      <c r="E488" s="6">
        <v>0.05</v>
      </c>
      <c r="F488" s="7">
        <f t="shared" si="7"/>
        <v>19.575000000000003</v>
      </c>
      <c r="G488" s="2"/>
      <c r="H488" s="2"/>
      <c r="I488" s="2"/>
      <c r="J488" s="2"/>
      <c r="K488" s="2"/>
      <c r="L488" s="2"/>
      <c r="M488" s="2"/>
      <c r="N488" s="2"/>
      <c r="O488" s="2"/>
    </row>
    <row r="489" spans="1:15" s="8" customFormat="1" x14ac:dyDescent="0.25">
      <c r="A489" s="54">
        <v>4715</v>
      </c>
      <c r="B489" s="13" t="s">
        <v>1610</v>
      </c>
      <c r="C489" s="13" t="s">
        <v>15</v>
      </c>
      <c r="D489" s="16">
        <v>538.4</v>
      </c>
      <c r="E489" s="6">
        <v>0.05</v>
      </c>
      <c r="F489" s="7">
        <f t="shared" si="7"/>
        <v>26.92</v>
      </c>
      <c r="G489" s="2"/>
      <c r="H489" s="2"/>
      <c r="I489" s="2"/>
      <c r="J489" s="2"/>
      <c r="K489" s="2"/>
      <c r="L489" s="2"/>
      <c r="M489" s="2"/>
      <c r="N489" s="2"/>
      <c r="O489" s="2"/>
    </row>
    <row r="490" spans="1:15" s="8" customFormat="1" x14ac:dyDescent="0.25">
      <c r="A490" s="55">
        <v>4716</v>
      </c>
      <c r="B490" s="10" t="s">
        <v>276</v>
      </c>
      <c r="C490" s="10" t="s">
        <v>15</v>
      </c>
      <c r="D490" s="11">
        <v>551</v>
      </c>
      <c r="E490" s="6">
        <v>0.05</v>
      </c>
      <c r="F490" s="7">
        <f t="shared" si="7"/>
        <v>27.55</v>
      </c>
      <c r="G490" s="2"/>
      <c r="H490" s="2"/>
      <c r="I490" s="2"/>
      <c r="J490" s="2"/>
      <c r="K490" s="2"/>
      <c r="L490" s="2"/>
      <c r="M490" s="2"/>
      <c r="N490" s="2"/>
      <c r="O490" s="2"/>
    </row>
    <row r="491" spans="1:15" s="8" customFormat="1" x14ac:dyDescent="0.25">
      <c r="A491" s="55">
        <v>4717</v>
      </c>
      <c r="B491" s="10" t="s">
        <v>435</v>
      </c>
      <c r="C491" s="10" t="s">
        <v>15</v>
      </c>
      <c r="D491" s="11">
        <v>1163</v>
      </c>
      <c r="E491" s="6">
        <v>0.05</v>
      </c>
      <c r="F491" s="7">
        <f t="shared" si="7"/>
        <v>58.150000000000006</v>
      </c>
      <c r="G491" s="2"/>
      <c r="H491" s="2"/>
      <c r="I491" s="2"/>
      <c r="J491" s="2"/>
      <c r="K491" s="2"/>
      <c r="L491" s="2"/>
      <c r="M491" s="2"/>
      <c r="N491" s="2"/>
      <c r="O491" s="2"/>
    </row>
    <row r="492" spans="1:15" s="8" customFormat="1" x14ac:dyDescent="0.25">
      <c r="A492" s="52">
        <v>4719</v>
      </c>
      <c r="B492" s="18" t="s">
        <v>1324</v>
      </c>
      <c r="C492" s="18" t="s">
        <v>15</v>
      </c>
      <c r="D492" s="31">
        <v>554.4</v>
      </c>
      <c r="E492" s="20">
        <v>0.04</v>
      </c>
      <c r="F492" s="21">
        <f t="shared" si="7"/>
        <v>22.175999999999998</v>
      </c>
      <c r="G492" s="2"/>
      <c r="H492" s="2"/>
      <c r="I492" s="2"/>
      <c r="J492" s="2"/>
      <c r="K492" s="2"/>
      <c r="L492" s="2"/>
      <c r="M492" s="2"/>
      <c r="N492" s="2"/>
      <c r="O492" s="2"/>
    </row>
    <row r="493" spans="1:15" s="8" customFormat="1" x14ac:dyDescent="0.25">
      <c r="A493" s="55">
        <v>4720</v>
      </c>
      <c r="B493" s="10" t="s">
        <v>936</v>
      </c>
      <c r="C493" s="10" t="s">
        <v>15</v>
      </c>
      <c r="D493" s="11">
        <v>527</v>
      </c>
      <c r="E493" s="6">
        <v>0.05</v>
      </c>
      <c r="F493" s="7">
        <f t="shared" si="7"/>
        <v>26.35</v>
      </c>
      <c r="G493" s="2"/>
      <c r="H493" s="2"/>
      <c r="I493" s="2"/>
      <c r="J493" s="2"/>
      <c r="K493" s="2"/>
      <c r="L493" s="2"/>
      <c r="M493" s="2"/>
      <c r="N493" s="2"/>
      <c r="O493" s="2"/>
    </row>
    <row r="494" spans="1:15" s="8" customFormat="1" x14ac:dyDescent="0.25">
      <c r="A494" s="55">
        <v>4740</v>
      </c>
      <c r="B494" s="10" t="s">
        <v>1268</v>
      </c>
      <c r="C494" s="10" t="s">
        <v>16</v>
      </c>
      <c r="D494" s="11">
        <v>361.7</v>
      </c>
      <c r="E494" s="6">
        <v>0.05</v>
      </c>
      <c r="F494" s="7">
        <f t="shared" si="7"/>
        <v>18.085000000000001</v>
      </c>
      <c r="G494" s="2"/>
      <c r="H494" s="2"/>
      <c r="I494" s="2"/>
      <c r="J494" s="2"/>
      <c r="K494" s="2"/>
      <c r="L494" s="2"/>
      <c r="M494" s="2"/>
      <c r="N494" s="2"/>
      <c r="O494" s="2"/>
    </row>
    <row r="495" spans="1:15" s="8" customFormat="1" x14ac:dyDescent="0.25">
      <c r="A495" s="54">
        <v>4777</v>
      </c>
      <c r="B495" s="13" t="s">
        <v>1524</v>
      </c>
      <c r="C495" s="13" t="s">
        <v>15</v>
      </c>
      <c r="D495" s="16">
        <v>545.6</v>
      </c>
      <c r="E495" s="6">
        <v>0.05</v>
      </c>
      <c r="F495" s="7">
        <f t="shared" si="7"/>
        <v>27.28</v>
      </c>
      <c r="G495" s="2"/>
      <c r="H495" s="2"/>
      <c r="I495" s="2"/>
      <c r="J495" s="2"/>
      <c r="K495" s="2"/>
      <c r="L495" s="2"/>
      <c r="M495" s="2"/>
      <c r="N495" s="2"/>
      <c r="O495" s="2"/>
    </row>
    <row r="496" spans="1:15" s="8" customFormat="1" x14ac:dyDescent="0.25">
      <c r="A496" s="55">
        <v>4778</v>
      </c>
      <c r="B496" s="10" t="s">
        <v>502</v>
      </c>
      <c r="C496" s="10" t="s">
        <v>15</v>
      </c>
      <c r="D496" s="11">
        <v>691</v>
      </c>
      <c r="E496" s="6">
        <v>0.05</v>
      </c>
      <c r="F496" s="7">
        <f t="shared" si="7"/>
        <v>34.550000000000004</v>
      </c>
      <c r="G496" s="2"/>
      <c r="H496" s="2"/>
      <c r="I496" s="2"/>
      <c r="J496" s="2"/>
      <c r="K496" s="2"/>
      <c r="L496" s="2"/>
      <c r="M496" s="2"/>
      <c r="N496" s="2"/>
      <c r="O496" s="2"/>
    </row>
    <row r="497" spans="1:15" s="8" customFormat="1" x14ac:dyDescent="0.25">
      <c r="A497" s="56">
        <v>4779</v>
      </c>
      <c r="B497" s="10" t="s">
        <v>108</v>
      </c>
      <c r="C497" s="10" t="s">
        <v>15</v>
      </c>
      <c r="D497" s="11">
        <v>418</v>
      </c>
      <c r="E497" s="6">
        <v>0.05</v>
      </c>
      <c r="F497" s="7">
        <f t="shared" si="7"/>
        <v>20.900000000000002</v>
      </c>
      <c r="G497" s="2"/>
      <c r="H497" s="2"/>
      <c r="I497" s="2"/>
      <c r="J497" s="2"/>
      <c r="K497" s="2"/>
      <c r="L497" s="2"/>
      <c r="M497" s="2"/>
      <c r="N497" s="2"/>
      <c r="O497" s="2"/>
    </row>
    <row r="498" spans="1:15" s="8" customFormat="1" x14ac:dyDescent="0.25">
      <c r="A498" s="54">
        <v>4788</v>
      </c>
      <c r="B498" s="13" t="s">
        <v>1282</v>
      </c>
      <c r="C498" s="13" t="s">
        <v>15</v>
      </c>
      <c r="D498" s="14">
        <v>633.6</v>
      </c>
      <c r="E498" s="6">
        <v>0.05</v>
      </c>
      <c r="F498" s="7">
        <f t="shared" si="7"/>
        <v>31.680000000000003</v>
      </c>
      <c r="G498" s="2"/>
      <c r="H498" s="2"/>
      <c r="I498" s="2"/>
      <c r="J498" s="2"/>
      <c r="K498" s="2"/>
      <c r="L498" s="2"/>
      <c r="M498" s="2"/>
      <c r="N498" s="2"/>
      <c r="O498" s="2"/>
    </row>
    <row r="499" spans="1:15" s="8" customFormat="1" x14ac:dyDescent="0.25">
      <c r="A499" s="54">
        <v>4789</v>
      </c>
      <c r="B499" s="13" t="s">
        <v>1393</v>
      </c>
      <c r="C499" s="13" t="s">
        <v>15</v>
      </c>
      <c r="D499" s="14">
        <v>494.62</v>
      </c>
      <c r="E499" s="6">
        <v>0.05</v>
      </c>
      <c r="F499" s="7">
        <f t="shared" si="7"/>
        <v>24.731000000000002</v>
      </c>
      <c r="G499" s="2"/>
      <c r="H499" s="2"/>
      <c r="I499" s="2"/>
      <c r="J499" s="2"/>
      <c r="K499" s="2"/>
      <c r="L499" s="2"/>
      <c r="M499" s="2"/>
      <c r="N499" s="2"/>
      <c r="O499" s="2"/>
    </row>
    <row r="500" spans="1:15" s="8" customFormat="1" x14ac:dyDescent="0.25">
      <c r="A500" s="55">
        <v>4790</v>
      </c>
      <c r="B500" s="10" t="s">
        <v>420</v>
      </c>
      <c r="C500" s="10" t="s">
        <v>15</v>
      </c>
      <c r="D500" s="11">
        <v>350</v>
      </c>
      <c r="E500" s="6">
        <v>0.05</v>
      </c>
      <c r="F500" s="7">
        <f t="shared" si="7"/>
        <v>17.5</v>
      </c>
      <c r="G500" s="2"/>
      <c r="H500" s="2"/>
      <c r="I500" s="2"/>
      <c r="J500" s="2"/>
      <c r="K500" s="2"/>
      <c r="L500" s="2"/>
      <c r="M500" s="2"/>
      <c r="N500" s="2"/>
      <c r="O500" s="2"/>
    </row>
    <row r="501" spans="1:15" s="8" customFormat="1" x14ac:dyDescent="0.25">
      <c r="A501" s="54">
        <v>4791</v>
      </c>
      <c r="B501" s="13" t="s">
        <v>1438</v>
      </c>
      <c r="C501" s="13" t="s">
        <v>15</v>
      </c>
      <c r="D501" s="16">
        <v>309</v>
      </c>
      <c r="E501" s="6">
        <v>0.05</v>
      </c>
      <c r="F501" s="7">
        <f t="shared" si="7"/>
        <v>15.450000000000001</v>
      </c>
      <c r="G501" s="2"/>
      <c r="H501" s="2"/>
      <c r="I501" s="2"/>
      <c r="J501" s="2"/>
      <c r="K501" s="2"/>
      <c r="L501" s="2"/>
      <c r="M501" s="2"/>
      <c r="N501" s="2"/>
      <c r="O501" s="2"/>
    </row>
    <row r="502" spans="1:15" s="8" customFormat="1" x14ac:dyDescent="0.25">
      <c r="A502" s="55">
        <v>4793</v>
      </c>
      <c r="B502" s="10" t="s">
        <v>990</v>
      </c>
      <c r="C502" s="10" t="s">
        <v>15</v>
      </c>
      <c r="D502" s="11">
        <v>212</v>
      </c>
      <c r="E502" s="6">
        <v>0.05</v>
      </c>
      <c r="F502" s="7">
        <f t="shared" si="7"/>
        <v>10.600000000000001</v>
      </c>
      <c r="G502" s="2"/>
      <c r="H502" s="2"/>
      <c r="I502" s="2"/>
      <c r="J502" s="2"/>
      <c r="K502" s="2"/>
      <c r="L502" s="2"/>
      <c r="M502" s="2"/>
      <c r="N502" s="2"/>
      <c r="O502" s="2"/>
    </row>
    <row r="503" spans="1:15" s="8" customFormat="1" x14ac:dyDescent="0.25">
      <c r="A503" s="54">
        <v>4795</v>
      </c>
      <c r="B503" s="61" t="s">
        <v>1469</v>
      </c>
      <c r="C503" s="13" t="s">
        <v>15</v>
      </c>
      <c r="D503" s="16">
        <v>500</v>
      </c>
      <c r="E503" s="6">
        <v>0.05</v>
      </c>
      <c r="F503" s="7">
        <f t="shared" si="7"/>
        <v>25</v>
      </c>
      <c r="G503" s="2"/>
      <c r="H503" s="2"/>
      <c r="I503" s="2"/>
      <c r="J503" s="2"/>
      <c r="K503" s="2"/>
      <c r="L503" s="2"/>
      <c r="M503" s="2"/>
      <c r="N503" s="2"/>
      <c r="O503" s="2"/>
    </row>
    <row r="504" spans="1:15" s="8" customFormat="1" x14ac:dyDescent="0.25">
      <c r="A504" s="52">
        <v>4842</v>
      </c>
      <c r="B504" s="18" t="s">
        <v>1688</v>
      </c>
      <c r="C504" s="18" t="s">
        <v>15</v>
      </c>
      <c r="D504" s="19">
        <v>668.51</v>
      </c>
      <c r="E504" s="20">
        <v>0.04</v>
      </c>
      <c r="F504" s="21">
        <f t="shared" si="7"/>
        <v>26.740400000000001</v>
      </c>
      <c r="G504" s="2"/>
      <c r="H504" s="2"/>
      <c r="I504" s="2"/>
      <c r="J504" s="2"/>
      <c r="K504" s="2"/>
      <c r="L504" s="2"/>
      <c r="M504" s="2"/>
      <c r="N504" s="2"/>
      <c r="O504" s="2"/>
    </row>
    <row r="505" spans="1:15" s="8" customFormat="1" x14ac:dyDescent="0.25">
      <c r="A505" s="54">
        <v>4843</v>
      </c>
      <c r="B505" s="13" t="s">
        <v>1414</v>
      </c>
      <c r="C505" s="13" t="s">
        <v>15</v>
      </c>
      <c r="D505" s="38">
        <v>456</v>
      </c>
      <c r="E505" s="6">
        <v>0.05</v>
      </c>
      <c r="F505" s="7">
        <f t="shared" si="7"/>
        <v>22.8</v>
      </c>
      <c r="G505" s="2"/>
      <c r="H505" s="2"/>
      <c r="I505" s="2"/>
      <c r="J505" s="2"/>
      <c r="K505" s="2"/>
      <c r="L505" s="2"/>
      <c r="M505" s="2"/>
      <c r="N505" s="2"/>
      <c r="O505" s="2"/>
    </row>
    <row r="506" spans="1:15" s="8" customFormat="1" x14ac:dyDescent="0.25">
      <c r="A506" s="55">
        <v>4848</v>
      </c>
      <c r="B506" s="10" t="s">
        <v>1249</v>
      </c>
      <c r="C506" s="10" t="s">
        <v>15</v>
      </c>
      <c r="D506" s="11">
        <v>566</v>
      </c>
      <c r="E506" s="6">
        <v>0.05</v>
      </c>
      <c r="F506" s="7">
        <f t="shared" si="7"/>
        <v>28.3</v>
      </c>
      <c r="G506" s="2"/>
      <c r="H506" s="2"/>
      <c r="I506" s="2"/>
      <c r="J506" s="2"/>
      <c r="K506" s="2"/>
      <c r="L506" s="2"/>
      <c r="M506" s="2"/>
      <c r="N506" s="2"/>
      <c r="O506" s="2"/>
    </row>
    <row r="507" spans="1:15" s="8" customFormat="1" x14ac:dyDescent="0.25">
      <c r="A507" s="55">
        <v>4849</v>
      </c>
      <c r="B507" s="10" t="s">
        <v>1235</v>
      </c>
      <c r="C507" s="10" t="s">
        <v>15</v>
      </c>
      <c r="D507" s="11">
        <v>700</v>
      </c>
      <c r="E507" s="6">
        <v>0.05</v>
      </c>
      <c r="F507" s="7">
        <f t="shared" si="7"/>
        <v>35</v>
      </c>
      <c r="G507" s="2"/>
      <c r="H507" s="2"/>
      <c r="I507" s="2"/>
      <c r="J507" s="2"/>
      <c r="K507" s="2"/>
      <c r="L507" s="2"/>
      <c r="M507" s="2"/>
      <c r="N507" s="2"/>
      <c r="O507" s="2"/>
    </row>
    <row r="508" spans="1:15" s="8" customFormat="1" x14ac:dyDescent="0.25">
      <c r="A508" s="56">
        <v>4850</v>
      </c>
      <c r="B508" s="10" t="s">
        <v>230</v>
      </c>
      <c r="C508" s="10" t="s">
        <v>15</v>
      </c>
      <c r="D508" s="11">
        <v>432</v>
      </c>
      <c r="E508" s="6">
        <v>0.05</v>
      </c>
      <c r="F508" s="7">
        <f t="shared" si="7"/>
        <v>21.6</v>
      </c>
      <c r="G508" s="2"/>
      <c r="H508" s="2"/>
      <c r="I508" s="2"/>
      <c r="J508" s="2"/>
      <c r="K508" s="2"/>
      <c r="L508" s="2"/>
      <c r="M508" s="2"/>
      <c r="N508" s="2"/>
      <c r="O508" s="2"/>
    </row>
    <row r="509" spans="1:15" s="8" customFormat="1" x14ac:dyDescent="0.25">
      <c r="A509" s="54">
        <v>4851</v>
      </c>
      <c r="B509" s="13" t="s">
        <v>1512</v>
      </c>
      <c r="C509" s="13" t="s">
        <v>15</v>
      </c>
      <c r="D509" s="16">
        <v>242.3</v>
      </c>
      <c r="E509" s="6">
        <v>0.05</v>
      </c>
      <c r="F509" s="7">
        <f t="shared" si="7"/>
        <v>12.115000000000002</v>
      </c>
      <c r="G509" s="2"/>
      <c r="H509" s="2"/>
      <c r="I509" s="2"/>
      <c r="J509" s="2"/>
      <c r="K509" s="2"/>
      <c r="L509" s="2"/>
      <c r="M509" s="2"/>
      <c r="N509" s="2"/>
      <c r="O509" s="2"/>
    </row>
    <row r="510" spans="1:15" s="8" customFormat="1" x14ac:dyDescent="0.25">
      <c r="A510" s="55">
        <v>4853</v>
      </c>
      <c r="B510" s="10" t="s">
        <v>1085</v>
      </c>
      <c r="C510" s="10" t="s">
        <v>15</v>
      </c>
      <c r="D510" s="11">
        <v>401</v>
      </c>
      <c r="E510" s="6">
        <v>0.05</v>
      </c>
      <c r="F510" s="7">
        <f t="shared" si="7"/>
        <v>20.05</v>
      </c>
      <c r="G510" s="2"/>
      <c r="H510" s="2"/>
      <c r="I510" s="2"/>
      <c r="J510" s="2"/>
      <c r="K510" s="2"/>
      <c r="L510" s="2"/>
      <c r="M510" s="2"/>
      <c r="N510" s="2"/>
      <c r="O510" s="2"/>
    </row>
    <row r="511" spans="1:15" s="8" customFormat="1" x14ac:dyDescent="0.25">
      <c r="A511" s="55">
        <v>4905</v>
      </c>
      <c r="B511" s="10" t="s">
        <v>1069</v>
      </c>
      <c r="C511" s="10" t="s">
        <v>15</v>
      </c>
      <c r="D511" s="11">
        <v>359.91</v>
      </c>
      <c r="E511" s="6">
        <v>0.05</v>
      </c>
      <c r="F511" s="7">
        <f t="shared" si="7"/>
        <v>17.995500000000003</v>
      </c>
      <c r="G511" s="2"/>
      <c r="H511" s="2"/>
      <c r="I511" s="2"/>
      <c r="J511" s="2"/>
      <c r="K511" s="2"/>
      <c r="L511" s="2"/>
      <c r="M511" s="2"/>
      <c r="N511" s="2"/>
      <c r="O511" s="2"/>
    </row>
    <row r="512" spans="1:15" s="8" customFormat="1" x14ac:dyDescent="0.25">
      <c r="A512" s="62">
        <v>4961</v>
      </c>
      <c r="B512" s="42" t="s">
        <v>1741</v>
      </c>
      <c r="C512" s="42" t="s">
        <v>16</v>
      </c>
      <c r="D512" s="35">
        <v>208.91</v>
      </c>
      <c r="E512" s="36">
        <v>0.02</v>
      </c>
      <c r="F512" s="37">
        <f t="shared" si="7"/>
        <v>4.1782000000000004</v>
      </c>
      <c r="G512" s="2"/>
      <c r="H512" s="2"/>
      <c r="I512" s="2"/>
      <c r="J512" s="2"/>
      <c r="K512" s="2"/>
      <c r="L512" s="2"/>
      <c r="M512" s="2"/>
      <c r="N512" s="2"/>
      <c r="O512" s="2"/>
    </row>
    <row r="513" spans="1:15" s="8" customFormat="1" x14ac:dyDescent="0.25">
      <c r="A513" s="52">
        <v>4983</v>
      </c>
      <c r="B513" s="18" t="s">
        <v>1417</v>
      </c>
      <c r="C513" s="18" t="s">
        <v>15</v>
      </c>
      <c r="D513" s="43">
        <v>426.47</v>
      </c>
      <c r="E513" s="20">
        <v>0.04</v>
      </c>
      <c r="F513" s="21">
        <f t="shared" si="7"/>
        <v>17.058800000000002</v>
      </c>
      <c r="G513" s="2"/>
      <c r="H513" s="2"/>
      <c r="I513" s="2"/>
      <c r="J513" s="2"/>
      <c r="K513" s="2"/>
      <c r="L513" s="2"/>
      <c r="M513" s="2"/>
      <c r="N513" s="2"/>
      <c r="O513" s="2"/>
    </row>
    <row r="514" spans="1:15" s="8" customFormat="1" x14ac:dyDescent="0.25">
      <c r="A514" s="52">
        <v>4986</v>
      </c>
      <c r="B514" s="18" t="s">
        <v>1288</v>
      </c>
      <c r="C514" s="18" t="s">
        <v>15</v>
      </c>
      <c r="D514" s="31">
        <v>453.7</v>
      </c>
      <c r="E514" s="20">
        <v>0.04</v>
      </c>
      <c r="F514" s="21">
        <f t="shared" ref="F514:F535" si="8">D514*E514</f>
        <v>18.148</v>
      </c>
      <c r="G514" s="2"/>
      <c r="H514" s="2"/>
      <c r="I514" s="2"/>
      <c r="J514" s="2"/>
      <c r="K514" s="2"/>
      <c r="L514" s="2"/>
      <c r="M514" s="2"/>
      <c r="N514" s="2"/>
      <c r="O514" s="2"/>
    </row>
    <row r="515" spans="1:15" s="8" customFormat="1" x14ac:dyDescent="0.25">
      <c r="A515" s="55">
        <v>4987</v>
      </c>
      <c r="B515" s="10" t="s">
        <v>928</v>
      </c>
      <c r="C515" s="10" t="s">
        <v>15</v>
      </c>
      <c r="D515" s="11">
        <v>482</v>
      </c>
      <c r="E515" s="6">
        <v>0.05</v>
      </c>
      <c r="F515" s="7">
        <f t="shared" si="8"/>
        <v>24.1</v>
      </c>
      <c r="G515" s="2"/>
      <c r="H515" s="2"/>
      <c r="I515" s="2"/>
      <c r="J515" s="2"/>
      <c r="K515" s="2"/>
      <c r="L515" s="2"/>
      <c r="M515" s="2"/>
      <c r="N515" s="2"/>
      <c r="O515" s="2"/>
    </row>
    <row r="516" spans="1:15" s="8" customFormat="1" x14ac:dyDescent="0.25">
      <c r="A516" s="56">
        <v>4988</v>
      </c>
      <c r="B516" s="10" t="s">
        <v>134</v>
      </c>
      <c r="C516" s="10" t="s">
        <v>15</v>
      </c>
      <c r="D516" s="11">
        <v>847.7</v>
      </c>
      <c r="E516" s="6">
        <v>0.05</v>
      </c>
      <c r="F516" s="7">
        <f t="shared" si="8"/>
        <v>42.385000000000005</v>
      </c>
      <c r="G516" s="2"/>
      <c r="H516" s="2"/>
      <c r="I516" s="2"/>
      <c r="J516" s="2"/>
      <c r="K516" s="2"/>
      <c r="L516" s="2"/>
      <c r="M516" s="2"/>
      <c r="N516" s="2"/>
      <c r="O516" s="2"/>
    </row>
    <row r="517" spans="1:15" s="8" customFormat="1" x14ac:dyDescent="0.25">
      <c r="A517" s="63">
        <v>4989</v>
      </c>
      <c r="B517" s="64" t="s">
        <v>520</v>
      </c>
      <c r="C517" s="64" t="s">
        <v>15</v>
      </c>
      <c r="D517" s="28">
        <v>352</v>
      </c>
      <c r="E517" s="29">
        <v>0.03</v>
      </c>
      <c r="F517" s="30">
        <f t="shared" si="8"/>
        <v>10.559999999999999</v>
      </c>
      <c r="G517" s="2"/>
      <c r="H517" s="2"/>
      <c r="I517" s="2"/>
      <c r="J517" s="2"/>
      <c r="K517" s="2"/>
      <c r="L517" s="2"/>
      <c r="M517" s="2"/>
      <c r="N517" s="2"/>
      <c r="O517" s="2"/>
    </row>
    <row r="518" spans="1:15" s="8" customFormat="1" x14ac:dyDescent="0.25">
      <c r="A518" s="56">
        <v>4990</v>
      </c>
      <c r="B518" s="10" t="s">
        <v>60</v>
      </c>
      <c r="C518" s="10" t="s">
        <v>15</v>
      </c>
      <c r="D518" s="11">
        <v>1277</v>
      </c>
      <c r="E518" s="6">
        <v>0.05</v>
      </c>
      <c r="F518" s="7">
        <f t="shared" si="8"/>
        <v>63.85</v>
      </c>
      <c r="G518" s="2"/>
      <c r="H518" s="2"/>
      <c r="I518" s="2"/>
      <c r="J518" s="2"/>
      <c r="K518" s="2"/>
      <c r="L518" s="2"/>
      <c r="M518" s="2"/>
      <c r="N518" s="2"/>
      <c r="O518" s="2"/>
    </row>
    <row r="519" spans="1:15" s="8" customFormat="1" x14ac:dyDescent="0.25">
      <c r="A519" s="54">
        <v>4994</v>
      </c>
      <c r="B519" s="13" t="s">
        <v>1420</v>
      </c>
      <c r="C519" s="13" t="s">
        <v>15</v>
      </c>
      <c r="D519" s="38">
        <v>555</v>
      </c>
      <c r="E519" s="6">
        <v>0.05</v>
      </c>
      <c r="F519" s="7">
        <f t="shared" si="8"/>
        <v>27.75</v>
      </c>
      <c r="G519" s="2"/>
      <c r="H519" s="2"/>
      <c r="I519" s="2"/>
      <c r="J519" s="2"/>
      <c r="K519" s="2"/>
      <c r="L519" s="2"/>
      <c r="M519" s="2"/>
      <c r="N519" s="2"/>
      <c r="O519" s="2"/>
    </row>
    <row r="520" spans="1:15" s="8" customFormat="1" x14ac:dyDescent="0.25">
      <c r="A520" s="55">
        <v>5074</v>
      </c>
      <c r="B520" s="10" t="s">
        <v>464</v>
      </c>
      <c r="C520" s="10" t="s">
        <v>465</v>
      </c>
      <c r="D520" s="11">
        <v>240</v>
      </c>
      <c r="E520" s="6">
        <v>0.05</v>
      </c>
      <c r="F520" s="7">
        <f t="shared" si="8"/>
        <v>12</v>
      </c>
      <c r="G520" s="2"/>
      <c r="H520" s="2"/>
      <c r="I520" s="2"/>
      <c r="J520" s="2"/>
      <c r="K520" s="2"/>
      <c r="L520" s="2"/>
      <c r="M520" s="2"/>
      <c r="N520" s="2"/>
      <c r="O520" s="2"/>
    </row>
    <row r="521" spans="1:15" s="8" customFormat="1" x14ac:dyDescent="0.25">
      <c r="A521" s="54">
        <v>5568</v>
      </c>
      <c r="B521" s="49" t="s">
        <v>1733</v>
      </c>
      <c r="C521" s="13" t="s">
        <v>213</v>
      </c>
      <c r="D521" s="16">
        <v>118.54</v>
      </c>
      <c r="E521" s="6">
        <v>0.05</v>
      </c>
      <c r="F521" s="7">
        <f t="shared" si="8"/>
        <v>5.9270000000000005</v>
      </c>
      <c r="G521" s="2"/>
      <c r="H521" s="2"/>
      <c r="I521" s="2"/>
      <c r="J521" s="2"/>
      <c r="K521" s="2"/>
      <c r="L521" s="2"/>
      <c r="M521" s="2"/>
      <c r="N521" s="2"/>
      <c r="O521" s="2"/>
    </row>
    <row r="522" spans="1:15" s="8" customFormat="1" x14ac:dyDescent="0.25">
      <c r="A522" s="54">
        <v>5625</v>
      </c>
      <c r="B522" s="49" t="s">
        <v>1732</v>
      </c>
      <c r="C522" s="13" t="s">
        <v>213</v>
      </c>
      <c r="D522" s="16">
        <v>118.55</v>
      </c>
      <c r="E522" s="6">
        <v>0.05</v>
      </c>
      <c r="F522" s="7">
        <f t="shared" si="8"/>
        <v>5.9275000000000002</v>
      </c>
      <c r="G522" s="2"/>
      <c r="H522" s="2"/>
      <c r="I522" s="2"/>
      <c r="J522" s="2"/>
      <c r="K522" s="2"/>
      <c r="L522" s="2"/>
      <c r="M522" s="2"/>
      <c r="N522" s="2"/>
      <c r="O522" s="2"/>
    </row>
    <row r="523" spans="1:15" s="8" customFormat="1" x14ac:dyDescent="0.25">
      <c r="A523" s="54">
        <v>5688</v>
      </c>
      <c r="B523" s="49" t="s">
        <v>1730</v>
      </c>
      <c r="C523" s="13" t="s">
        <v>213</v>
      </c>
      <c r="D523" s="16">
        <v>118.55</v>
      </c>
      <c r="E523" s="6">
        <v>0.05</v>
      </c>
      <c r="F523" s="7">
        <f t="shared" si="8"/>
        <v>5.9275000000000002</v>
      </c>
      <c r="G523" s="2"/>
      <c r="H523" s="2"/>
      <c r="I523" s="2"/>
      <c r="J523" s="2"/>
      <c r="K523" s="2"/>
      <c r="L523" s="2"/>
      <c r="M523" s="2"/>
      <c r="N523" s="2"/>
      <c r="O523" s="2"/>
    </row>
    <row r="524" spans="1:15" s="8" customFormat="1" x14ac:dyDescent="0.25">
      <c r="A524" s="55">
        <v>6417</v>
      </c>
      <c r="B524" s="10" t="s">
        <v>1120</v>
      </c>
      <c r="C524" s="10" t="s">
        <v>213</v>
      </c>
      <c r="D524" s="11">
        <v>225</v>
      </c>
      <c r="E524" s="6">
        <v>0.05</v>
      </c>
      <c r="F524" s="7">
        <f t="shared" si="8"/>
        <v>11.25</v>
      </c>
      <c r="G524" s="2"/>
      <c r="H524" s="2"/>
      <c r="I524" s="2"/>
      <c r="J524" s="2"/>
      <c r="K524" s="2"/>
      <c r="L524" s="2"/>
      <c r="M524" s="2"/>
      <c r="N524" s="2"/>
      <c r="O524" s="2"/>
    </row>
    <row r="525" spans="1:15" s="8" customFormat="1" x14ac:dyDescent="0.25">
      <c r="A525" s="56">
        <v>7017</v>
      </c>
      <c r="B525" s="10" t="s">
        <v>159</v>
      </c>
      <c r="C525" s="10" t="s">
        <v>213</v>
      </c>
      <c r="D525" s="11">
        <v>3337.5</v>
      </c>
      <c r="E525" s="6">
        <v>0.05</v>
      </c>
      <c r="F525" s="7">
        <f t="shared" si="8"/>
        <v>166.875</v>
      </c>
      <c r="G525" s="2"/>
      <c r="H525" s="2"/>
      <c r="I525" s="2"/>
      <c r="J525" s="2"/>
      <c r="K525" s="2"/>
      <c r="L525" s="2"/>
      <c r="M525" s="2"/>
      <c r="N525" s="2"/>
      <c r="O525" s="2"/>
    </row>
    <row r="526" spans="1:15" s="8" customFormat="1" x14ac:dyDescent="0.25">
      <c r="A526" s="54">
        <v>7047</v>
      </c>
      <c r="B526" s="49" t="s">
        <v>1739</v>
      </c>
      <c r="C526" s="13" t="s">
        <v>213</v>
      </c>
      <c r="D526" s="16">
        <v>504.51</v>
      </c>
      <c r="E526" s="6">
        <v>0.05</v>
      </c>
      <c r="F526" s="7">
        <f t="shared" si="8"/>
        <v>25.2255</v>
      </c>
      <c r="G526" s="2"/>
      <c r="H526" s="2"/>
      <c r="I526" s="2"/>
      <c r="J526" s="2"/>
      <c r="K526" s="2"/>
      <c r="L526" s="2"/>
      <c r="M526" s="2"/>
      <c r="N526" s="2"/>
      <c r="O526" s="2"/>
    </row>
    <row r="527" spans="1:15" s="8" customFormat="1" x14ac:dyDescent="0.25">
      <c r="A527" s="54">
        <v>7072</v>
      </c>
      <c r="B527" s="49" t="s">
        <v>1736</v>
      </c>
      <c r="C527" s="13" t="s">
        <v>213</v>
      </c>
      <c r="D527" s="16">
        <v>240.44</v>
      </c>
      <c r="E527" s="6">
        <v>0.05</v>
      </c>
      <c r="F527" s="7">
        <f t="shared" si="8"/>
        <v>12.022</v>
      </c>
      <c r="G527" s="2"/>
      <c r="H527" s="2"/>
      <c r="I527" s="2"/>
      <c r="J527" s="2"/>
      <c r="K527" s="2"/>
      <c r="L527" s="2"/>
      <c r="M527" s="2"/>
      <c r="N527" s="2"/>
      <c r="O527" s="2"/>
    </row>
    <row r="528" spans="1:15" s="8" customFormat="1" x14ac:dyDescent="0.25">
      <c r="A528" s="12">
        <v>7087</v>
      </c>
      <c r="B528" s="49" t="s">
        <v>1738</v>
      </c>
      <c r="C528" s="13" t="s">
        <v>213</v>
      </c>
      <c r="D528" s="16">
        <v>253.4</v>
      </c>
      <c r="E528" s="6">
        <v>0.05</v>
      </c>
      <c r="F528" s="7">
        <f t="shared" si="8"/>
        <v>12.670000000000002</v>
      </c>
      <c r="G528" s="2"/>
      <c r="H528" s="2"/>
      <c r="I528" s="2"/>
      <c r="J528" s="2"/>
      <c r="K528" s="2"/>
      <c r="L528" s="2"/>
      <c r="M528" s="2"/>
      <c r="N528" s="2"/>
      <c r="O528" s="2"/>
    </row>
    <row r="529" spans="1:15" s="8" customFormat="1" x14ac:dyDescent="0.25">
      <c r="A529" s="12">
        <v>7097</v>
      </c>
      <c r="B529" s="49" t="s">
        <v>1737</v>
      </c>
      <c r="C529" s="13" t="s">
        <v>213</v>
      </c>
      <c r="D529" s="16">
        <v>218.37</v>
      </c>
      <c r="E529" s="6">
        <v>0.05</v>
      </c>
      <c r="F529" s="7">
        <f t="shared" si="8"/>
        <v>10.918500000000002</v>
      </c>
      <c r="G529" s="2"/>
      <c r="H529" s="2"/>
      <c r="I529" s="2"/>
      <c r="J529" s="2"/>
      <c r="K529" s="2"/>
      <c r="L529" s="2"/>
      <c r="M529" s="2"/>
      <c r="N529" s="2"/>
      <c r="O529" s="2"/>
    </row>
    <row r="530" spans="1:15" s="8" customFormat="1" x14ac:dyDescent="0.25">
      <c r="A530" s="10">
        <v>7444</v>
      </c>
      <c r="B530" s="4" t="s">
        <v>1274</v>
      </c>
      <c r="C530" s="4" t="s">
        <v>213</v>
      </c>
      <c r="D530" s="5">
        <v>4500</v>
      </c>
      <c r="E530" s="6">
        <v>0.05</v>
      </c>
      <c r="F530" s="7">
        <f t="shared" si="8"/>
        <v>225</v>
      </c>
      <c r="G530" s="2"/>
      <c r="H530" s="2"/>
      <c r="I530" s="2"/>
      <c r="J530" s="2"/>
      <c r="K530" s="2"/>
      <c r="L530" s="2"/>
      <c r="M530" s="2"/>
      <c r="N530" s="2"/>
      <c r="O530" s="2"/>
    </row>
    <row r="531" spans="1:15" s="8" customFormat="1" x14ac:dyDescent="0.25">
      <c r="A531" s="17">
        <v>7690</v>
      </c>
      <c r="B531" s="65" t="s">
        <v>1708</v>
      </c>
      <c r="C531" s="18" t="s">
        <v>213</v>
      </c>
      <c r="D531" s="19">
        <v>331.92</v>
      </c>
      <c r="E531" s="20">
        <v>0.04</v>
      </c>
      <c r="F531" s="21">
        <f t="shared" si="8"/>
        <v>13.276800000000001</v>
      </c>
      <c r="G531" s="2"/>
      <c r="H531" s="2"/>
      <c r="I531" s="2"/>
      <c r="J531" s="2"/>
      <c r="K531" s="2"/>
      <c r="L531" s="2"/>
      <c r="M531" s="2"/>
      <c r="N531" s="2"/>
      <c r="O531" s="2"/>
    </row>
    <row r="532" spans="1:15" s="8" customFormat="1" x14ac:dyDescent="0.25">
      <c r="A532" s="17">
        <v>7843</v>
      </c>
      <c r="B532" s="65" t="s">
        <v>1705</v>
      </c>
      <c r="C532" s="18" t="s">
        <v>213</v>
      </c>
      <c r="D532" s="19">
        <v>638.15</v>
      </c>
      <c r="E532" s="20">
        <v>0.04</v>
      </c>
      <c r="F532" s="21">
        <f t="shared" si="8"/>
        <v>25.526</v>
      </c>
      <c r="G532" s="2"/>
      <c r="H532" s="2"/>
      <c r="I532" s="2"/>
      <c r="J532" s="2"/>
      <c r="K532" s="2"/>
      <c r="L532" s="2"/>
      <c r="M532" s="2"/>
      <c r="N532" s="2"/>
      <c r="O532" s="2"/>
    </row>
    <row r="533" spans="1:15" s="8" customFormat="1" x14ac:dyDescent="0.25">
      <c r="A533" s="17">
        <v>7896</v>
      </c>
      <c r="B533" s="65" t="s">
        <v>1709</v>
      </c>
      <c r="C533" s="18" t="s">
        <v>213</v>
      </c>
      <c r="D533" s="19">
        <v>305.61</v>
      </c>
      <c r="E533" s="20">
        <v>0.04</v>
      </c>
      <c r="F533" s="21">
        <f t="shared" si="8"/>
        <v>12.224400000000001</v>
      </c>
      <c r="G533" s="2"/>
      <c r="H533" s="2"/>
      <c r="I533" s="2"/>
      <c r="J533" s="2"/>
      <c r="K533" s="2"/>
      <c r="L533" s="2"/>
      <c r="M533" s="2"/>
      <c r="N533" s="2"/>
      <c r="O533" s="2"/>
    </row>
    <row r="534" spans="1:15" s="8" customFormat="1" x14ac:dyDescent="0.25">
      <c r="A534" s="12" t="s">
        <v>1715</v>
      </c>
      <c r="B534" s="13" t="s">
        <v>1716</v>
      </c>
      <c r="C534" s="13" t="s">
        <v>16</v>
      </c>
      <c r="D534" s="16">
        <v>32.6</v>
      </c>
      <c r="E534" s="6">
        <v>0.05</v>
      </c>
      <c r="F534" s="7">
        <f t="shared" si="8"/>
        <v>1.6300000000000001</v>
      </c>
      <c r="G534" s="2"/>
      <c r="H534" s="2"/>
      <c r="I534" s="2"/>
      <c r="J534" s="2"/>
      <c r="K534" s="2"/>
      <c r="L534" s="2"/>
      <c r="M534" s="2"/>
      <c r="N534" s="2"/>
      <c r="O534" s="2"/>
    </row>
    <row r="535" spans="1:15" s="8" customFormat="1" x14ac:dyDescent="0.25">
      <c r="A535" s="12" t="s">
        <v>1715</v>
      </c>
      <c r="B535" s="13" t="s">
        <v>1728</v>
      </c>
      <c r="C535" s="13" t="s">
        <v>16</v>
      </c>
      <c r="D535" s="16">
        <v>198.86</v>
      </c>
      <c r="E535" s="66">
        <v>0.05</v>
      </c>
      <c r="F535" s="7">
        <f t="shared" si="8"/>
        <v>9.9430000000000014</v>
      </c>
      <c r="G535" s="2"/>
      <c r="H535" s="2"/>
      <c r="I535" s="2"/>
      <c r="J535" s="2"/>
      <c r="K535" s="2"/>
      <c r="L535" s="2"/>
      <c r="M535" s="2"/>
      <c r="N535" s="2"/>
      <c r="O535" s="2"/>
    </row>
    <row r="536" spans="1:15" x14ac:dyDescent="0.25">
      <c r="A536" s="3"/>
      <c r="B536" s="10"/>
      <c r="C536" s="10"/>
      <c r="D536" s="67">
        <f>SUM(D2:D535)</f>
        <v>503273.65999999974</v>
      </c>
      <c r="E536" s="68">
        <f>F536/D536</f>
        <v>4.824395210748763E-2</v>
      </c>
      <c r="F536" s="69">
        <f>SUM(F2:F535)</f>
        <v>24279.910350000002</v>
      </c>
    </row>
  </sheetData>
  <autoFilter ref="A1:F1" xr:uid="{135DE1D3-96AC-4BF6-8A51-FA7BAC369960}">
    <sortState xmlns:xlrd2="http://schemas.microsoft.com/office/spreadsheetml/2017/richdata2" ref="A2:F536">
      <sortCondition ref="A1"/>
    </sortState>
  </autoFilter>
  <conditionalFormatting sqref="B422">
    <cfRule type="expression" dxfId="0" priority="1" stopIfTrue="1">
      <formula>LEN(TRIM(B422))=0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Unidades Geral - endereço</vt:lpstr>
      <vt:lpstr>Áreas limpeza 2ª a 6ª</vt:lpstr>
      <vt:lpstr>Áreas jardim</vt:lpstr>
      <vt:lpstr>Área SAA SNC dias não úteis</vt:lpstr>
      <vt:lpstr>Fachada com risco - sob demanda</vt:lpstr>
      <vt:lpstr>ISS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Rodrigues Backx Van Buggenhout</dc:creator>
  <cp:lastModifiedBy>Helena Ferreira de Alencar</cp:lastModifiedBy>
  <cp:lastPrinted>2019-10-02T13:19:00Z</cp:lastPrinted>
  <dcterms:created xsi:type="dcterms:W3CDTF">2019-05-06T18:17:32Z</dcterms:created>
  <dcterms:modified xsi:type="dcterms:W3CDTF">2023-02-06T18:25:29Z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2022-11-11T17:23:52Z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72ecd553-18bf-4143-ae8f-11a4730e7e72</vt:lpwstr>
  </property>
  <property fmtid="{D5CDD505-2E9C-101B-9397-08002B2CF9AE}" pid="8" name="MSIP_Label_fde7aacd-7cc4-4c31-9e6f-7ef306428f09_ContentBits">
    <vt:lpwstr>1</vt:lpwstr>
  </property>
</Properties>
</file>