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4664\OneDrive - Caixa Economica Federal\Área de Trabalho\INSTRUÇÃO_LICITAÇÃO_LIMPEZA_MATRIZ\Instrução_Limpeza_Publicável\"/>
    </mc:Choice>
  </mc:AlternateContent>
  <xr:revisionPtr revIDLastSave="0" documentId="13_ncr:1_{3D185204-961E-4DE2-9426-E1F797774D37}" xr6:coauthVersionLast="47" xr6:coauthVersionMax="47" xr10:uidLastSave="{00000000-0000-0000-0000-000000000000}"/>
  <bookViews>
    <workbookView xWindow="-120" yWindow="-120" windowWidth="24240" windowHeight="13140" tabRatio="719" xr2:uid="{00000000-000D-0000-FFFF-FFFF00000000}"/>
  </bookViews>
  <sheets>
    <sheet name="Unidades Geral - endereço" sheetId="16" r:id="rId1"/>
    <sheet name="Resumo_Áreas" sheetId="25" r:id="rId2"/>
  </sheets>
  <externalReferences>
    <externalReference r:id="rId3"/>
  </externalReferences>
  <definedNames>
    <definedName name="_xlnm._FilterDatabase" localSheetId="0" hidden="1">'Unidades Geral - endereço'!$A$1:$G$5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25" l="1"/>
  <c r="J10" i="25"/>
  <c r="I10" i="25"/>
  <c r="G10" i="25"/>
  <c r="F10" i="25"/>
  <c r="E10" i="25"/>
  <c r="D10" i="25"/>
  <c r="C8" i="25"/>
  <c r="C7" i="25"/>
  <c r="C6" i="25"/>
  <c r="C5" i="25"/>
  <c r="C4" i="25"/>
  <c r="C3" i="25"/>
  <c r="C10" i="25" l="1"/>
</calcChain>
</file>

<file path=xl/sharedStrings.xml><?xml version="1.0" encoding="utf-8"?>
<sst xmlns="http://schemas.openxmlformats.org/spreadsheetml/2006/main" count="55" uniqueCount="47">
  <si>
    <t xml:space="preserve">Nome da Unidade </t>
  </si>
  <si>
    <t>Cidade</t>
  </si>
  <si>
    <t>Bairro</t>
  </si>
  <si>
    <t>Endereço</t>
  </si>
  <si>
    <t>CEP</t>
  </si>
  <si>
    <t>ISS</t>
  </si>
  <si>
    <t>Estado</t>
  </si>
  <si>
    <t>Edifício Matriz II</t>
  </si>
  <si>
    <t>Edifício Matriz III</t>
  </si>
  <si>
    <t>SBS Quadra 4 Lotes 03 e 04</t>
  </si>
  <si>
    <t>SHCS Quadra 3 Bloco E - Lotes 03 e 04</t>
  </si>
  <si>
    <t>SBS QD 01, BL L, LT 28, Ed. Filial</t>
  </si>
  <si>
    <t>Asa Sul</t>
  </si>
  <si>
    <t>Brasília</t>
  </si>
  <si>
    <t>DF</t>
  </si>
  <si>
    <t>70070-130</t>
  </si>
  <si>
    <t>70070-030</t>
  </si>
  <si>
    <t>70070-110</t>
  </si>
  <si>
    <t>Galpão SIA</t>
  </si>
  <si>
    <t>ST SEPN 512 CJT C LT 9/10</t>
  </si>
  <si>
    <t>Asa Norte</t>
  </si>
  <si>
    <t>70760-500</t>
  </si>
  <si>
    <t>Unidade</t>
  </si>
  <si>
    <t>Áreas Internas</t>
  </si>
  <si>
    <t>Àreas Banheiros</t>
  </si>
  <si>
    <t>Áreas Externas</t>
  </si>
  <si>
    <t>Áreas Calçadas</t>
  </si>
  <si>
    <t>Áreas Garagens</t>
  </si>
  <si>
    <t>Áreas Jardins</t>
  </si>
  <si>
    <t>Áreas Envidraçadas</t>
  </si>
  <si>
    <t>Nº Pavimentos</t>
  </si>
  <si>
    <t>MZ I - 20º, 21º e 22º andares</t>
  </si>
  <si>
    <t>MZ I - 19 andares</t>
  </si>
  <si>
    <t>MZ I - Recepção no Terreo/Subsolo/Agência</t>
  </si>
  <si>
    <t>MZ I - Anexo - CAIXA Cultural</t>
  </si>
  <si>
    <t>MZ II</t>
  </si>
  <si>
    <t>MZ III</t>
  </si>
  <si>
    <t>Depósito SIA</t>
  </si>
  <si>
    <t>EDIFÍCIOS ADMINISTRATIVOS BRASÍLIA/DF</t>
  </si>
  <si>
    <t>Espelho D'água</t>
  </si>
  <si>
    <t xml:space="preserve">Observação 01: Espelho d`água – área total: 1.881,10 m², profundidade: 38cm, lamina d'água: 12,5cm  </t>
  </si>
  <si>
    <t>Observação 02: Áreas consideradas para Serviços de Controle de Pragas: Internas, banheiros, externas e jardins - 146.532,13m²</t>
  </si>
  <si>
    <t xml:space="preserve">Observação 03: Controle de Pragas - único serviço vinculado à métrica de produtividade - 4.800m² para cada profissional pulverizador </t>
  </si>
  <si>
    <t xml:space="preserve">Observação 04: Controle de Pragas - a estimativa de produtividade 4.800m²/profissional pode ser alterada com justificativas na Proposta Inicial </t>
  </si>
  <si>
    <t>Observação 05: Áreas consideradas para atendimento da Equipe Fixa - 158.468,30m²</t>
  </si>
  <si>
    <t>Observação 06: Áreas Envidraçadas - a informação considera apenas áreas de fachadas com risco - 10.055,07m²</t>
  </si>
  <si>
    <t>Edifício Matriz I e CAIXA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</si>
</sst>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 * #,##0.00_ ;_ * \-#,##0.00_ ;_ * &quot;-&quot;??_ ;_ @_ "/>
    <numFmt numFmtId="167" formatCode="_ * #,##0.00_ ;_ * \-#,##0.00_ ;_ * \-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19" borderId="0" applyNumberFormat="0" applyBorder="0" applyAlignment="0" applyProtection="0"/>
    <xf numFmtId="0" fontId="6" fillId="2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11" fillId="4" borderId="0" applyNumberFormat="0" applyBorder="0" applyAlignment="0" applyProtection="0"/>
    <xf numFmtId="0" fontId="13" fillId="5" borderId="5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165" fontId="2" fillId="0" borderId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5" fillId="6" borderId="7" applyNumberFormat="0" applyFont="0" applyAlignment="0" applyProtection="0"/>
    <xf numFmtId="0" fontId="2" fillId="30" borderId="8" applyNumberFormat="0" applyFont="0" applyAlignment="0" applyProtection="0"/>
    <xf numFmtId="0" fontId="12" fillId="5" borderId="6" applyNumberFormat="0" applyAlignment="0" applyProtection="0"/>
    <xf numFmtId="9" fontId="2" fillId="0" borderId="0" applyFill="0" applyBorder="0" applyAlignment="0" applyProtection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7" fontId="2" fillId="0" borderId="0" applyFill="0" applyBorder="0" applyAlignment="0" applyProtection="0"/>
  </cellStyleXfs>
  <cellXfs count="4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7" fillId="0" borderId="1" xfId="39" applyFont="1" applyBorder="1" applyAlignment="1" applyProtection="1">
      <alignment horizontal="left" vertical="center" wrapText="1"/>
      <protection locked="0"/>
    </xf>
    <xf numFmtId="0" fontId="5" fillId="3" borderId="0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4" fontId="20" fillId="31" borderId="10" xfId="0" applyNumberFormat="1" applyFont="1" applyFill="1" applyBorder="1" applyAlignment="1">
      <alignment horizontal="center" vertical="center"/>
    </xf>
    <xf numFmtId="4" fontId="20" fillId="32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4" fontId="20" fillId="33" borderId="10" xfId="0" applyNumberFormat="1" applyFont="1" applyFill="1" applyBorder="1" applyAlignment="1">
      <alignment horizontal="center" vertical="center"/>
    </xf>
    <xf numFmtId="4" fontId="20" fillId="34" borderId="10" xfId="0" applyNumberFormat="1" applyFont="1" applyFill="1" applyBorder="1" applyAlignment="1">
      <alignment horizontal="center" vertical="center"/>
    </xf>
    <xf numFmtId="4" fontId="20" fillId="35" borderId="10" xfId="0" applyNumberFormat="1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4" fontId="20" fillId="36" borderId="10" xfId="0" applyNumberFormat="1" applyFont="1" applyFill="1" applyBorder="1" applyAlignment="1">
      <alignment horizontal="center" vertical="center"/>
    </xf>
    <xf numFmtId="4" fontId="18" fillId="2" borderId="10" xfId="0" applyNumberFormat="1" applyFont="1" applyFill="1" applyBorder="1" applyAlignment="1">
      <alignment horizontal="center" vertical="center"/>
    </xf>
    <xf numFmtId="1" fontId="18" fillId="2" borderId="1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1" fillId="31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4" fontId="7" fillId="35" borderId="10" xfId="0" applyNumberFormat="1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4" fontId="20" fillId="37" borderId="10" xfId="0" applyNumberFormat="1" applyFont="1" applyFill="1" applyBorder="1" applyAlignment="1">
      <alignment horizontal="center" vertical="center"/>
    </xf>
    <xf numFmtId="4" fontId="18" fillId="2" borderId="13" xfId="0" applyNumberFormat="1" applyFont="1" applyFill="1" applyBorder="1" applyAlignment="1">
      <alignment horizontal="center" vertical="center"/>
    </xf>
    <xf numFmtId="4" fontId="18" fillId="2" borderId="1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20" fillId="36" borderId="11" xfId="0" applyFont="1" applyFill="1" applyBorder="1" applyAlignment="1">
      <alignment horizontal="center" vertical="center"/>
    </xf>
    <xf numFmtId="0" fontId="20" fillId="36" borderId="12" xfId="0" applyFont="1" applyFill="1" applyBorder="1" applyAlignment="1">
      <alignment horizontal="center" vertical="center"/>
    </xf>
    <xf numFmtId="0" fontId="20" fillId="36" borderId="13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9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4" fontId="20" fillId="36" borderId="16" xfId="0" applyNumberFormat="1" applyFont="1" applyFill="1" applyBorder="1" applyAlignment="1">
      <alignment horizontal="center" vertical="center"/>
    </xf>
    <xf numFmtId="4" fontId="20" fillId="36" borderId="17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left" vertical="center"/>
    </xf>
  </cellXfs>
  <cellStyles count="51">
    <cellStyle name="20% - Accent1" xfId="5" xr:uid="{F5231B14-C142-44AF-8B2A-8D3789008D4D}"/>
    <cellStyle name="20% - Accent2" xfId="6" xr:uid="{2B473DB9-81EE-49E5-B32B-D31B8F3BB623}"/>
    <cellStyle name="20% - Accent3" xfId="7" xr:uid="{98D17B90-963C-4F89-A16A-D70A7DFFE958}"/>
    <cellStyle name="20% - Accent4" xfId="8" xr:uid="{C03297B4-4A11-4E45-9DA1-0126E8A91E0E}"/>
    <cellStyle name="20% - Accent5" xfId="9" xr:uid="{78ECA0E1-8967-4AA1-B941-5EC52148BC55}"/>
    <cellStyle name="20% - Accent6" xfId="10" xr:uid="{5B8D49C7-0BA9-4AEC-A61A-DB5E11E5C70F}"/>
    <cellStyle name="40% - Accent1" xfId="11" xr:uid="{30EAC348-6565-4008-A32D-8AC8AB337E87}"/>
    <cellStyle name="40% - Accent2" xfId="12" xr:uid="{22A2A892-012D-4CBB-A4F5-29284F7471FA}"/>
    <cellStyle name="40% - Accent3" xfId="13" xr:uid="{F41A37D8-30EE-4240-BFE1-D221245DB2D6}"/>
    <cellStyle name="40% - Accent4" xfId="14" xr:uid="{32104E7F-9C9D-4618-9F7C-38BCE198B1B3}"/>
    <cellStyle name="40% - Accent5" xfId="15" xr:uid="{7379DEA9-618D-4D5A-97CA-9B542FD4EA99}"/>
    <cellStyle name="40% - Accent6" xfId="16" xr:uid="{E9CACC28-185E-409E-BDC5-5DF4BB2BBDC2}"/>
    <cellStyle name="60% - Accent1" xfId="17" xr:uid="{C6617FBC-6B80-4B53-9C1E-BC49BB992989}"/>
    <cellStyle name="60% - Accent2" xfId="18" xr:uid="{65EF9E22-59CE-4C02-80D0-302845161C6E}"/>
    <cellStyle name="60% - Accent3" xfId="19" xr:uid="{F52A5ECE-E3D8-4763-8D65-7342E28D6311}"/>
    <cellStyle name="60% - Accent4" xfId="20" xr:uid="{AB1241B8-E7BF-45B6-932B-A3DC0AF8FA49}"/>
    <cellStyle name="60% - Accent5" xfId="21" xr:uid="{3CC849A2-1C26-4E86-8456-723918C64802}"/>
    <cellStyle name="60% - Accent6" xfId="22" xr:uid="{1EFCFDB0-A458-49B7-B02A-691FF77919C0}"/>
    <cellStyle name="Accent1" xfId="23" xr:uid="{4025FD32-96A6-4CEA-A499-A5CCB797623C}"/>
    <cellStyle name="Accent2" xfId="24" xr:uid="{C81DEA8E-3473-4603-BF9D-F388B1715ACD}"/>
    <cellStyle name="Accent3" xfId="25" xr:uid="{C2F6D027-7E31-47E2-9D2C-D4791D7A29E5}"/>
    <cellStyle name="Accent4" xfId="26" xr:uid="{8990C666-928A-4AAB-AD78-184E96770C2C}"/>
    <cellStyle name="Accent5" xfId="27" xr:uid="{BE08CB8D-0E47-46CB-ACE7-99211CE994DA}"/>
    <cellStyle name="Accent6" xfId="28" xr:uid="{9FEE1819-D7A7-46AB-B2B3-AD620B0D33AB}"/>
    <cellStyle name="Bad" xfId="29" xr:uid="{4B87F93B-4EB8-4244-973E-B20557AD8394}"/>
    <cellStyle name="Calculation" xfId="30" xr:uid="{CA1184C9-CE45-41CB-9B16-0E479706F6F7}"/>
    <cellStyle name="Excel Built-in Normal" xfId="31" xr:uid="{4FBDFA6A-D124-40BD-9BB4-3C6B75A0AD35}"/>
    <cellStyle name="Explanatory Text" xfId="32" xr:uid="{4096B49D-7E1A-49C5-B5BC-527F9EB81172}"/>
    <cellStyle name="Heading 1" xfId="33" xr:uid="{7BACDBDD-868D-4C69-B86F-11E6AD463A51}"/>
    <cellStyle name="Heading 2" xfId="34" xr:uid="{7399ACAD-361B-46EA-B291-DCAD4E699B76}"/>
    <cellStyle name="Heading 3" xfId="35" xr:uid="{F5B41C18-AA7C-4174-8C9C-F4448770171C}"/>
    <cellStyle name="Heading 4" xfId="36" xr:uid="{BDAD91F4-73E3-4C60-9128-8F3E308DC958}"/>
    <cellStyle name="Moeda 2" xfId="37" xr:uid="{4B18ED71-F1BC-4382-AE26-43A8242FFDF1}"/>
    <cellStyle name="Normal" xfId="0" builtinId="0"/>
    <cellStyle name="Normal 2" xfId="2" xr:uid="{00000000-0005-0000-0000-000001000000}"/>
    <cellStyle name="Normal 2 2" xfId="39" xr:uid="{BE2759AB-619A-45CC-8AB7-BF6FBD25DEAB}"/>
    <cellStyle name="Normal 2 2 2" xfId="40" xr:uid="{5F3BC28A-959A-43DC-BB88-E2EB6E384175}"/>
    <cellStyle name="Normal 2 3" xfId="38" xr:uid="{1791D3D0-EBE5-402D-BE12-F4AF12467824}"/>
    <cellStyle name="Normal 2_P0 BASE" xfId="41" xr:uid="{5AEF7DF2-AE14-424E-A2B7-0578078F4747}"/>
    <cellStyle name="Normal 3" xfId="42" xr:uid="{F5FA39A6-3D95-4294-9F39-A1DFC5B19084}"/>
    <cellStyle name="Normal 4" xfId="43" xr:uid="{DAC0B051-C3A6-4FE4-B73F-3634A6DD7F30}"/>
    <cellStyle name="Normal 5" xfId="4" xr:uid="{2C67F9FF-D877-4ED9-91EF-55AB083B8D7F}"/>
    <cellStyle name="Nota 2" xfId="44" xr:uid="{B4E330AE-A402-42D6-A1EA-21FDF1AAE3B2}"/>
    <cellStyle name="Note" xfId="45" xr:uid="{65930D63-859D-41E7-86B5-A499A52E5563}"/>
    <cellStyle name="Output" xfId="46" xr:uid="{C01682A5-B497-496E-9919-7ACC5C95B9FD}"/>
    <cellStyle name="Porcentagem 2" xfId="47" xr:uid="{7C71AEFD-6382-4CBA-83C9-1C7D0813235A}"/>
    <cellStyle name="Title" xfId="49" xr:uid="{48D973D0-60A6-4611-8103-50FDD765A13A}"/>
    <cellStyle name="Vírgula 2" xfId="1" xr:uid="{00000000-0005-0000-0000-000006000000}"/>
    <cellStyle name="Vírgula 2 2" xfId="50" xr:uid="{DFFF11D0-4359-47C6-953B-B83659671DA8}"/>
    <cellStyle name="Vírgula 3" xfId="3" xr:uid="{00000000-0005-0000-0000-000007000000}"/>
    <cellStyle name="Vírgula 4" xfId="48" xr:uid="{BA5AF90A-274B-4ADD-8F81-93DD9E177AAD}"/>
  </cellStyles>
  <dxfs count="6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84664_corp_caixa_gov_br/Documents/&#193;rea%20de%20Trabalho/INSTRU&#199;&#195;O_LICITA&#199;&#195;O_LIMPEZA_MATRIZ/Instru&#231;&#227;o_Limpeza_N&#227;o_Public&#225;vel/Volumetria_Ed._Adm._Matriz/Area%20de%20Banhei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TZI"/>
      <sheetName val="MTZII"/>
      <sheetName val="MTZIII"/>
    </sheetNames>
    <sheetDataSet>
      <sheetData sheetId="0"/>
      <sheetData sheetId="1">
        <row r="4">
          <cell r="B4">
            <v>178.54</v>
          </cell>
        </row>
        <row r="5">
          <cell r="E5">
            <v>8.83</v>
          </cell>
        </row>
        <row r="10">
          <cell r="E10">
            <v>54.470000000000006</v>
          </cell>
        </row>
        <row r="16">
          <cell r="E16">
            <v>19.04</v>
          </cell>
        </row>
        <row r="20">
          <cell r="E20">
            <v>19.04</v>
          </cell>
        </row>
        <row r="24">
          <cell r="B24">
            <v>22.87</v>
          </cell>
          <cell r="E24">
            <v>19.04</v>
          </cell>
        </row>
        <row r="28">
          <cell r="E28">
            <v>19.04</v>
          </cell>
        </row>
        <row r="29">
          <cell r="B29">
            <v>35.75</v>
          </cell>
        </row>
        <row r="36">
          <cell r="B36">
            <v>35.75</v>
          </cell>
        </row>
        <row r="43">
          <cell r="B43">
            <v>35.75</v>
          </cell>
        </row>
        <row r="50">
          <cell r="B50">
            <v>35.75</v>
          </cell>
        </row>
        <row r="57">
          <cell r="B57">
            <v>35.75</v>
          </cell>
        </row>
        <row r="64">
          <cell r="B64">
            <v>35.75</v>
          </cell>
        </row>
        <row r="71">
          <cell r="B71">
            <v>35.75</v>
          </cell>
        </row>
        <row r="78">
          <cell r="B78">
            <v>35.75</v>
          </cell>
        </row>
        <row r="85">
          <cell r="B85">
            <v>35.75</v>
          </cell>
        </row>
        <row r="92">
          <cell r="B92">
            <v>35.75</v>
          </cell>
        </row>
        <row r="99">
          <cell r="B99">
            <v>35.75</v>
          </cell>
        </row>
        <row r="106">
          <cell r="B106">
            <v>35.75</v>
          </cell>
        </row>
        <row r="113">
          <cell r="B113">
            <v>35.75</v>
          </cell>
        </row>
        <row r="120">
          <cell r="B120">
            <v>35.75</v>
          </cell>
        </row>
        <row r="127">
          <cell r="B127">
            <v>35.75</v>
          </cell>
        </row>
        <row r="134">
          <cell r="B134">
            <v>35.75</v>
          </cell>
        </row>
        <row r="141">
          <cell r="B141">
            <v>35.75</v>
          </cell>
        </row>
        <row r="148">
          <cell r="B148">
            <v>35.75</v>
          </cell>
        </row>
        <row r="155">
          <cell r="B155">
            <v>35.75</v>
          </cell>
        </row>
        <row r="162">
          <cell r="B162">
            <v>35.75</v>
          </cell>
        </row>
        <row r="169">
          <cell r="B169">
            <v>40.43</v>
          </cell>
        </row>
        <row r="177">
          <cell r="B177">
            <v>4.24</v>
          </cell>
        </row>
      </sheetData>
      <sheetData sheetId="2">
        <row r="21">
          <cell r="F21">
            <v>1011.76</v>
          </cell>
        </row>
      </sheetData>
      <sheetData sheetId="3">
        <row r="4">
          <cell r="B4">
            <v>669.54999999999984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sheetPr>
    <tabColor theme="4"/>
  </sheetPr>
  <dimension ref="A1:G5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2" sqref="B12"/>
    </sheetView>
  </sheetViews>
  <sheetFormatPr defaultRowHeight="15" x14ac:dyDescent="0.25"/>
  <cols>
    <col min="1" max="1" width="31.5703125" style="8" customWidth="1"/>
    <col min="2" max="2" width="39.85546875" style="8" customWidth="1"/>
    <col min="3" max="3" width="11.140625" style="8" bestFit="1" customWidth="1"/>
    <col min="4" max="4" width="12.5703125" style="8" customWidth="1"/>
    <col min="5" max="5" width="11.5703125" style="8" bestFit="1" customWidth="1"/>
    <col min="6" max="6" width="10.85546875" style="8" bestFit="1" customWidth="1"/>
    <col min="7" max="7" width="8.7109375" style="8" bestFit="1" customWidth="1"/>
    <col min="8" max="8" width="10.7109375" style="8" customWidth="1"/>
    <col min="9" max="9" width="9.140625" style="8"/>
    <col min="10" max="10" width="14.42578125" style="8" customWidth="1"/>
    <col min="11" max="16384" width="9.140625" style="8"/>
  </cols>
  <sheetData>
    <row r="1" spans="1:7" ht="32.25" customHeight="1" x14ac:dyDescent="0.25">
      <c r="A1" s="1" t="s">
        <v>0</v>
      </c>
      <c r="B1" s="1" t="s">
        <v>3</v>
      </c>
      <c r="C1" s="1" t="s">
        <v>2</v>
      </c>
      <c r="D1" s="1" t="s">
        <v>1</v>
      </c>
      <c r="E1" s="1" t="s">
        <v>6</v>
      </c>
      <c r="F1" s="1" t="s">
        <v>4</v>
      </c>
      <c r="G1" s="1" t="s">
        <v>5</v>
      </c>
    </row>
    <row r="2" spans="1:7" s="4" customFormat="1" x14ac:dyDescent="0.25">
      <c r="A2" s="5" t="s">
        <v>46</v>
      </c>
      <c r="B2" s="3" t="s">
        <v>9</v>
      </c>
      <c r="C2" s="3" t="s">
        <v>12</v>
      </c>
      <c r="D2" s="5" t="s">
        <v>13</v>
      </c>
      <c r="E2" s="6" t="s">
        <v>14</v>
      </c>
      <c r="F2" s="3" t="s">
        <v>15</v>
      </c>
      <c r="G2" s="2">
        <v>0.05</v>
      </c>
    </row>
    <row r="3" spans="1:7" s="4" customFormat="1" x14ac:dyDescent="0.25">
      <c r="A3" s="5" t="s">
        <v>7</v>
      </c>
      <c r="B3" s="3" t="s">
        <v>10</v>
      </c>
      <c r="C3" s="3" t="s">
        <v>12</v>
      </c>
      <c r="D3" s="5" t="s">
        <v>13</v>
      </c>
      <c r="E3" s="6" t="s">
        <v>14</v>
      </c>
      <c r="F3" s="3" t="s">
        <v>16</v>
      </c>
      <c r="G3" s="2">
        <v>0.05</v>
      </c>
    </row>
    <row r="4" spans="1:7" s="4" customFormat="1" x14ac:dyDescent="0.25">
      <c r="A4" s="5" t="s">
        <v>8</v>
      </c>
      <c r="B4" s="3" t="s">
        <v>11</v>
      </c>
      <c r="C4" s="3" t="s">
        <v>12</v>
      </c>
      <c r="D4" s="5" t="s">
        <v>13</v>
      </c>
      <c r="E4" s="6" t="s">
        <v>14</v>
      </c>
      <c r="F4" s="3" t="s">
        <v>17</v>
      </c>
      <c r="G4" s="2">
        <v>0.05</v>
      </c>
    </row>
    <row r="5" spans="1:7" s="4" customFormat="1" x14ac:dyDescent="0.2">
      <c r="A5" s="5" t="s">
        <v>18</v>
      </c>
      <c r="B5" s="6" t="s">
        <v>19</v>
      </c>
      <c r="C5" s="7" t="s">
        <v>20</v>
      </c>
      <c r="D5" s="6" t="s">
        <v>13</v>
      </c>
      <c r="E5" s="6" t="s">
        <v>14</v>
      </c>
      <c r="F5" s="6" t="s">
        <v>21</v>
      </c>
      <c r="G5" s="2">
        <v>0.05</v>
      </c>
    </row>
  </sheetData>
  <autoFilter ref="A1:G5" xr:uid="{7F329775-DA15-4100-94FE-BF206694E4FB}"/>
  <conditionalFormatting sqref="D5 A4:A5">
    <cfRule type="expression" dxfId="5" priority="59" stopIfTrue="1">
      <formula>#REF!=1</formula>
    </cfRule>
    <cfRule type="expression" dxfId="4" priority="60" stopIfTrue="1">
      <formula>#REF!=2</formula>
    </cfRule>
  </conditionalFormatting>
  <conditionalFormatting sqref="A2:A3">
    <cfRule type="expression" dxfId="3" priority="57" stopIfTrue="1">
      <formula>#REF!=1</formula>
    </cfRule>
    <cfRule type="expression" dxfId="2" priority="58" stopIfTrue="1">
      <formula>#REF!=2</formula>
    </cfRule>
  </conditionalFormatting>
  <conditionalFormatting sqref="D2:D4">
    <cfRule type="expression" dxfId="1" priority="1" stopIfTrue="1">
      <formula>#REF!=1</formula>
    </cfRule>
    <cfRule type="expression" dxfId="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EDAB-F6D8-49AA-9AA9-99BDFF26EF8D}">
  <sheetPr>
    <tabColor theme="4"/>
  </sheetPr>
  <dimension ref="A1:J20"/>
  <sheetViews>
    <sheetView workbookViewId="0">
      <selection activeCell="K21" sqref="K21"/>
    </sheetView>
  </sheetViews>
  <sheetFormatPr defaultColWidth="8.85546875" defaultRowHeight="15" x14ac:dyDescent="0.25"/>
  <cols>
    <col min="1" max="1" width="43" bestFit="1" customWidth="1"/>
    <col min="2" max="10" width="14.7109375" customWidth="1"/>
  </cols>
  <sheetData>
    <row r="1" spans="1:10" ht="18.75" thickBot="1" x14ac:dyDescent="0.3">
      <c r="A1" s="32" t="s">
        <v>38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9.25" thickBot="1" x14ac:dyDescent="0.3">
      <c r="A2" s="9" t="s">
        <v>22</v>
      </c>
      <c r="B2" s="22" t="s">
        <v>23</v>
      </c>
      <c r="C2" s="23" t="s">
        <v>24</v>
      </c>
      <c r="D2" s="24" t="s">
        <v>25</v>
      </c>
      <c r="E2" s="24" t="s">
        <v>26</v>
      </c>
      <c r="F2" s="24" t="s">
        <v>27</v>
      </c>
      <c r="G2" s="25" t="s">
        <v>28</v>
      </c>
      <c r="H2" s="28" t="s">
        <v>39</v>
      </c>
      <c r="I2" s="26" t="s">
        <v>29</v>
      </c>
      <c r="J2" s="9" t="s">
        <v>30</v>
      </c>
    </row>
    <row r="3" spans="1:10" ht="20.100000000000001" customHeight="1" thickBot="1" x14ac:dyDescent="0.3">
      <c r="A3" s="10" t="s">
        <v>31</v>
      </c>
      <c r="B3" s="11">
        <v>3548</v>
      </c>
      <c r="C3" s="12">
        <f>[1]MTZI!B162+[1]MTZI!B169+[1]MTZI!B177</f>
        <v>80.42</v>
      </c>
      <c r="D3" s="33"/>
      <c r="E3" s="34"/>
      <c r="F3" s="34"/>
      <c r="G3" s="34"/>
      <c r="H3" s="34"/>
      <c r="I3" s="35"/>
      <c r="J3" s="13">
        <v>3</v>
      </c>
    </row>
    <row r="4" spans="1:10" ht="20.100000000000001" customHeight="1" thickBot="1" x14ac:dyDescent="0.3">
      <c r="A4" s="10" t="s">
        <v>32</v>
      </c>
      <c r="B4" s="11">
        <v>33706</v>
      </c>
      <c r="C4" s="12">
        <f>[1]MTZI!B29+[1]MTZI!B36+[1]MTZI!B43+[1]MTZI!B50+[1]MTZI!B57+[1]MTZI!B64+[1]MTZI!B71+[1]MTZI!B78+[1]MTZI!B85+[1]MTZI!B92+[1]MTZI!B99+[1]MTZI!B106+[1]MTZI!B113+[1]MTZI!B120+[1]MTZI!B127+[1]MTZI!B134+[1]MTZI!B141+[1]MTZI!B148+[1]MTZI!B155</f>
        <v>679.25</v>
      </c>
      <c r="D4" s="36"/>
      <c r="E4" s="37"/>
      <c r="F4" s="37"/>
      <c r="G4" s="37"/>
      <c r="H4" s="37"/>
      <c r="I4" s="38"/>
      <c r="J4" s="13">
        <v>19</v>
      </c>
    </row>
    <row r="5" spans="1:10" ht="20.100000000000001" customHeight="1" thickBot="1" x14ac:dyDescent="0.3">
      <c r="A5" s="10" t="s">
        <v>33</v>
      </c>
      <c r="B5" s="11">
        <v>7516.24</v>
      </c>
      <c r="C5" s="12">
        <f>[1]MTZI!B4+[1]MTZI!B24</f>
        <v>201.41</v>
      </c>
      <c r="D5" s="14">
        <v>2159</v>
      </c>
      <c r="E5" s="14">
        <v>13521</v>
      </c>
      <c r="F5" s="14">
        <v>13576.4</v>
      </c>
      <c r="G5" s="15">
        <v>3015</v>
      </c>
      <c r="H5" s="29"/>
      <c r="I5" s="16">
        <v>3929.12</v>
      </c>
      <c r="J5" s="13">
        <v>2</v>
      </c>
    </row>
    <row r="6" spans="1:10" ht="20.100000000000001" customHeight="1" thickBot="1" x14ac:dyDescent="0.3">
      <c r="A6" s="10" t="s">
        <v>34</v>
      </c>
      <c r="B6" s="11">
        <v>4646</v>
      </c>
      <c r="C6" s="12">
        <f>[1]MTZI!E5+[1]MTZI!E10+[1]MTZI!E16+[1]MTZI!E20+[1]MTZI!E24+[1]MTZI!E28</f>
        <v>139.45999999999998</v>
      </c>
      <c r="D6" s="39"/>
      <c r="E6" s="40"/>
      <c r="F6" s="40"/>
      <c r="G6" s="40"/>
      <c r="H6" s="40"/>
      <c r="I6" s="41"/>
      <c r="J6" s="13">
        <v>6</v>
      </c>
    </row>
    <row r="7" spans="1:10" ht="20.100000000000001" customHeight="1" thickBot="1" x14ac:dyDescent="0.3">
      <c r="A7" s="10" t="s">
        <v>35</v>
      </c>
      <c r="B7" s="11">
        <v>21413.24</v>
      </c>
      <c r="C7" s="12">
        <f>[1]MTZII!F21</f>
        <v>1011.76</v>
      </c>
      <c r="D7" s="17"/>
      <c r="E7" s="14">
        <v>594.29999999999995</v>
      </c>
      <c r="F7" s="14">
        <v>15200</v>
      </c>
      <c r="G7" s="15">
        <v>133.88999999999999</v>
      </c>
      <c r="H7" s="29"/>
      <c r="I7" s="16">
        <v>3444.63</v>
      </c>
      <c r="J7" s="13">
        <v>19</v>
      </c>
    </row>
    <row r="8" spans="1:10" ht="20.100000000000001" customHeight="1" thickBot="1" x14ac:dyDescent="0.3">
      <c r="A8" s="10" t="s">
        <v>36</v>
      </c>
      <c r="B8" s="11">
        <v>16492.689999999999</v>
      </c>
      <c r="C8" s="12">
        <f>[1]MTZIII!B4</f>
        <v>669.54999999999984</v>
      </c>
      <c r="D8" s="14">
        <v>762</v>
      </c>
      <c r="E8" s="14">
        <v>103.52</v>
      </c>
      <c r="F8" s="14">
        <v>1363</v>
      </c>
      <c r="G8" s="18"/>
      <c r="H8" s="18"/>
      <c r="I8" s="16">
        <v>2651.32</v>
      </c>
      <c r="J8" s="13">
        <v>23</v>
      </c>
    </row>
    <row r="9" spans="1:10" ht="20.100000000000001" customHeight="1" thickBot="1" x14ac:dyDescent="0.3">
      <c r="A9" s="10" t="s">
        <v>37</v>
      </c>
      <c r="B9" s="11">
        <v>2860.55</v>
      </c>
      <c r="C9" s="18"/>
      <c r="D9" s="14">
        <v>3079.45</v>
      </c>
      <c r="E9" s="42"/>
      <c r="F9" s="43"/>
      <c r="G9" s="15">
        <v>60</v>
      </c>
      <c r="H9" s="29"/>
      <c r="I9" s="27">
        <v>30</v>
      </c>
      <c r="J9" s="13">
        <v>2</v>
      </c>
    </row>
    <row r="10" spans="1:10" ht="20.100000000000001" customHeight="1" thickBot="1" x14ac:dyDescent="0.3">
      <c r="A10" s="30"/>
      <c r="B10" s="31">
        <f>SUM(B3:B9)</f>
        <v>90182.720000000001</v>
      </c>
      <c r="C10" s="31">
        <f>SUM(C3:C9)</f>
        <v>2781.85</v>
      </c>
      <c r="D10" s="31">
        <f>D5+D8+D9</f>
        <v>6000.45</v>
      </c>
      <c r="E10" s="31">
        <f>E5+E7+E8</f>
        <v>14218.82</v>
      </c>
      <c r="F10" s="31">
        <f>F5+F7+F8</f>
        <v>30139.4</v>
      </c>
      <c r="G10" s="31">
        <f>G5+G7+G9</f>
        <v>3208.89</v>
      </c>
      <c r="H10" s="31">
        <v>1881.1</v>
      </c>
      <c r="I10" s="19">
        <f>I5+I7+I8+I9</f>
        <v>10055.07</v>
      </c>
      <c r="J10" s="20">
        <f>SUM(J3:J9)</f>
        <v>74</v>
      </c>
    </row>
    <row r="11" spans="1:10" ht="20.100000000000001" customHeight="1" x14ac:dyDescent="0.25">
      <c r="A11" s="45" t="s">
        <v>40</v>
      </c>
      <c r="B11" s="45"/>
      <c r="C11" s="45"/>
      <c r="D11" s="45"/>
      <c r="E11" s="45"/>
      <c r="F11" s="45"/>
      <c r="G11" s="45"/>
      <c r="H11" s="45"/>
      <c r="I11" s="21"/>
    </row>
    <row r="12" spans="1:10" ht="20.100000000000001" customHeight="1" x14ac:dyDescent="0.25">
      <c r="A12" s="44" t="s">
        <v>41</v>
      </c>
      <c r="B12" s="44"/>
      <c r="C12" s="44"/>
      <c r="D12" s="44"/>
      <c r="E12" s="44"/>
      <c r="F12" s="44"/>
      <c r="G12" s="44"/>
      <c r="H12" s="44"/>
    </row>
    <row r="13" spans="1:10" ht="20.100000000000001" customHeight="1" x14ac:dyDescent="0.25">
      <c r="A13" s="44" t="s">
        <v>42</v>
      </c>
      <c r="B13" s="44"/>
      <c r="C13" s="44"/>
      <c r="D13" s="44"/>
      <c r="E13" s="44"/>
      <c r="F13" s="44"/>
      <c r="G13" s="44"/>
      <c r="H13" s="44"/>
    </row>
    <row r="14" spans="1:10" ht="20.100000000000001" customHeight="1" x14ac:dyDescent="0.25">
      <c r="A14" s="44" t="s">
        <v>43</v>
      </c>
      <c r="B14" s="44"/>
      <c r="C14" s="44"/>
      <c r="D14" s="44"/>
      <c r="E14" s="44"/>
      <c r="F14" s="44"/>
      <c r="G14" s="44"/>
      <c r="H14" s="44"/>
    </row>
    <row r="15" spans="1:10" ht="20.100000000000001" customHeight="1" x14ac:dyDescent="0.25">
      <c r="A15" s="44" t="s">
        <v>44</v>
      </c>
      <c r="B15" s="44"/>
      <c r="C15" s="44"/>
      <c r="D15" s="44"/>
      <c r="E15" s="44"/>
      <c r="F15" s="44"/>
      <c r="G15" s="44"/>
      <c r="H15" s="44"/>
    </row>
    <row r="16" spans="1:10" ht="20.100000000000001" customHeight="1" x14ac:dyDescent="0.25">
      <c r="A16" s="44" t="s">
        <v>45</v>
      </c>
      <c r="B16" s="44"/>
      <c r="C16" s="44"/>
      <c r="D16" s="44"/>
      <c r="E16" s="44"/>
      <c r="F16" s="44"/>
      <c r="G16" s="44"/>
      <c r="H16" s="44"/>
    </row>
    <row r="17" spans="7:8" ht="20.100000000000001" customHeight="1" x14ac:dyDescent="0.25"/>
    <row r="20" spans="7:8" x14ac:dyDescent="0.25">
      <c r="G20" s="21"/>
      <c r="H20" s="21"/>
    </row>
  </sheetData>
  <mergeCells count="10">
    <mergeCell ref="A15:H15"/>
    <mergeCell ref="A11:H11"/>
    <mergeCell ref="A16:H16"/>
    <mergeCell ref="A13:H13"/>
    <mergeCell ref="A14:H14"/>
    <mergeCell ref="A1:J1"/>
    <mergeCell ref="D3:I4"/>
    <mergeCell ref="D6:I6"/>
    <mergeCell ref="E9:F9"/>
    <mergeCell ref="A12:H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12F1F4-6BD7-455E-BB52-97AD5C919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22512E-A049-4D1C-A5BE-5A49BDDF23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Unidades Geral - endereço</vt:lpstr>
      <vt:lpstr>Resumo_Áreas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Helena Ferreira de Alencar</cp:lastModifiedBy>
  <cp:lastPrinted>2019-10-02T13:19:00Z</cp:lastPrinted>
  <dcterms:created xsi:type="dcterms:W3CDTF">2019-05-06T18:17:32Z</dcterms:created>
  <dcterms:modified xsi:type="dcterms:W3CDTF">2023-11-01T18:48:00Z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2023-11-01T18:48:00Z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29946cdd-e0b2-4781-9607-76a64898a5be</vt:lpwstr>
  </property>
  <property fmtid="{D5CDD505-2E9C-101B-9397-08002B2CF9AE}" pid="9" name="MSIP_Label_fde7aacd-7cc4-4c31-9e6f-7ef306428f09_ContentBits">
    <vt:lpwstr>1</vt:lpwstr>
  </property>
</Properties>
</file>